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xml"/>
  <Override PartName="/xl/charts/chart6.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3"/>
  <workbookPr codeName="ThisWorkbook" defaultThemeVersion="124226"/>
  <mc:AlternateContent xmlns:mc="http://schemas.openxmlformats.org/markup-compatibility/2006">
    <mc:Choice Requires="x15">
      <x15ac:absPath xmlns:x15ac="http://schemas.microsoft.com/office/spreadsheetml/2010/11/ac" url="C:\Users\hozuysal\Desktop\"/>
    </mc:Choice>
  </mc:AlternateContent>
  <xr:revisionPtr revIDLastSave="0" documentId="8_{E7F72453-63A0-4047-A547-B276C1816853}" xr6:coauthVersionLast="36" xr6:coauthVersionMax="36" xr10:uidLastSave="{00000000-0000-0000-0000-000000000000}"/>
  <bookViews>
    <workbookView xWindow="-15" yWindow="45" windowWidth="19215" windowHeight="3615" tabRatio="911" xr2:uid="{00000000-000D-0000-FFFF-FFFF00000000}"/>
  </bookViews>
  <sheets>
    <sheet name="İÇİNDEKİLER" sheetId="8333" r:id="rId1"/>
    <sheet name="METAVERİ" sheetId="8334" r:id="rId2"/>
    <sheet name="BÖLÜM 1" sheetId="8266" r:id="rId3"/>
    <sheet name="TABLO-1.1" sheetId="8292" r:id="rId4"/>
    <sheet name="GRAFİK-1.1" sheetId="8246" r:id="rId5"/>
    <sheet name="TABLO-1.2 " sheetId="8293" r:id="rId6"/>
    <sheet name="GRAFİK-1.2" sheetId="8247" r:id="rId7"/>
    <sheet name="TABLO-1.3" sheetId="8294" r:id="rId8"/>
    <sheet name="GRAFİK-1.3" sheetId="8248" r:id="rId9"/>
    <sheet name="TABLO-1.4" sheetId="8239" r:id="rId10"/>
    <sheet name="GRAFİK-1.4" sheetId="8249" r:id="rId11"/>
    <sheet name="Tablo 1.5-grafik 1.5" sheetId="8250" r:id="rId12"/>
    <sheet name="TABLO-1.6 " sheetId="8329" r:id="rId13"/>
    <sheet name="TABLO-1.7" sheetId="8228" r:id="rId14"/>
    <sheet name="Tablo-1.8" sheetId="8304" r:id="rId15"/>
    <sheet name="TABLO-1.9" sheetId="8199" r:id="rId16"/>
    <sheet name="TABLO-1.10" sheetId="3" r:id="rId17"/>
    <sheet name="TABLO-1.11" sheetId="8331" r:id="rId18"/>
    <sheet name="TABLO-1.12" sheetId="8307" r:id="rId19"/>
    <sheet name="TABLO-1.13" sheetId="8308" r:id="rId20"/>
    <sheet name="TABLO-1.14" sheetId="8309" r:id="rId21"/>
    <sheet name="TABLO-1.15" sheetId="8310" r:id="rId22"/>
    <sheet name="TABLO-1.16" sheetId="8311" r:id="rId23"/>
    <sheet name="TABLO-1.17 " sheetId="8312" r:id="rId24"/>
    <sheet name="TABLO-1.18" sheetId="8313" r:id="rId25"/>
    <sheet name="TABLO-1.19" sheetId="8314" r:id="rId26"/>
    <sheet name="TABLO-1.20" sheetId="8315" r:id="rId27"/>
    <sheet name="Tablo-1.21" sheetId="8316" r:id="rId28"/>
    <sheet name="TABLO-1.22" sheetId="8317" r:id="rId29"/>
    <sheet name="TABLO-1.23" sheetId="8318" r:id="rId30"/>
    <sheet name="Tablo-1.24" sheetId="8319" r:id="rId31"/>
    <sheet name="TABLO-1.25" sheetId="8320" r:id="rId32"/>
    <sheet name="TABLO-1.26" sheetId="8321" r:id="rId33"/>
    <sheet name="TABLO-1.27" sheetId="8322" r:id="rId34"/>
    <sheet name="Tablo-1.28" sheetId="8328" r:id="rId35"/>
  </sheets>
  <definedNames>
    <definedName name="_" localSheetId="0">#REF!</definedName>
    <definedName name="_" localSheetId="1">#REF!</definedName>
    <definedName name="_" localSheetId="17">#REF!</definedName>
    <definedName name="_">#REF!</definedName>
    <definedName name="_GoBack" localSheetId="5">'TABLO-1.2 '!#REF!</definedName>
    <definedName name="_xlnm._FilterDatabase" localSheetId="25" hidden="1">'TABLO-1.19'!$E$5:$E$256</definedName>
    <definedName name="_xlnm._FilterDatabase" localSheetId="28" hidden="1">'TABLO-1.22'!$E$5:$T$86</definedName>
    <definedName name="CAL" localSheetId="0">#REF!</definedName>
    <definedName name="CAL" localSheetId="1">#REF!</definedName>
    <definedName name="CAL" localSheetId="17">#REF!</definedName>
    <definedName name="CAL" localSheetId="27">#REF!</definedName>
    <definedName name="CAL" localSheetId="30">#REF!</definedName>
    <definedName name="CAL" localSheetId="14">#REF!</definedName>
    <definedName name="CAL">#REF!</definedName>
    <definedName name="DOL" localSheetId="0">#REF!</definedName>
    <definedName name="DOL" localSheetId="1">#REF!</definedName>
    <definedName name="DOL" localSheetId="17">#REF!</definedName>
    <definedName name="DOL" localSheetId="27">#REF!</definedName>
    <definedName name="DOL" localSheetId="28">#REF!</definedName>
    <definedName name="DOL" localSheetId="29">#REF!</definedName>
    <definedName name="DOL" localSheetId="30">#REF!</definedName>
    <definedName name="DOL" localSheetId="14">#REF!</definedName>
    <definedName name="DOL">#REF!</definedName>
    <definedName name="e" localSheetId="0">#REF!</definedName>
    <definedName name="e" localSheetId="1">#REF!</definedName>
    <definedName name="e" localSheetId="17">#REF!</definedName>
    <definedName name="e" localSheetId="27">#REF!</definedName>
    <definedName name="e" localSheetId="30">#REF!</definedName>
    <definedName name="e" localSheetId="14">#REF!</definedName>
    <definedName name="e">#REF!</definedName>
    <definedName name="liste" localSheetId="0">#REF!</definedName>
    <definedName name="liste" localSheetId="1">#REF!</definedName>
    <definedName name="liste" localSheetId="17">#REF!</definedName>
    <definedName name="liste">#REF!</definedName>
    <definedName name="PAK" localSheetId="0">#REF!</definedName>
    <definedName name="PAK" localSheetId="1">#REF!</definedName>
    <definedName name="PAK" localSheetId="17">#REF!</definedName>
    <definedName name="PAK" localSheetId="27">#REF!</definedName>
    <definedName name="PAK" localSheetId="28">#REF!</definedName>
    <definedName name="PAK" localSheetId="29">#REF!</definedName>
    <definedName name="PAK" localSheetId="30">#REF!</definedName>
    <definedName name="PAK" localSheetId="14">#REF!</definedName>
    <definedName name="PAK">#REF!</definedName>
    <definedName name="SAM" localSheetId="0">#REF!</definedName>
    <definedName name="SAM" localSheetId="1">#REF!</definedName>
    <definedName name="SAM" localSheetId="17">#REF!</definedName>
    <definedName name="SAM" localSheetId="27">#REF!</definedName>
    <definedName name="SAM" localSheetId="28">#REF!</definedName>
    <definedName name="SAM" localSheetId="29">#REF!</definedName>
    <definedName name="SAM" localSheetId="30">#REF!</definedName>
    <definedName name="SAM" localSheetId="14">#REF!</definedName>
    <definedName name="SAM">#REF!</definedName>
    <definedName name="Tablo_1.14__5510_Sayılı_Kanunun_4_1_a_Maddesi_Kapsamındaki_İşyerlerinin_İşyeri_Büyüklüklerine_ve_İllere_Göre_Dağılımı__2018" localSheetId="19">İÇİNDEKİLER!$A$44,İÇİNDEKİLER!$A$47</definedName>
    <definedName name="TAM" localSheetId="0">#REF!</definedName>
    <definedName name="TAM" localSheetId="1">#REF!</definedName>
    <definedName name="TAM" localSheetId="17">#REF!</definedName>
    <definedName name="TAM" localSheetId="27">#REF!</definedName>
    <definedName name="TAM" localSheetId="30">#REF!</definedName>
    <definedName name="TAM" localSheetId="14">#REF!</definedName>
    <definedName name="TAM">#REF!</definedName>
    <definedName name="TAT" localSheetId="0">#REF!</definedName>
    <definedName name="TAT" localSheetId="1">#REF!</definedName>
    <definedName name="TAT" localSheetId="17">#REF!</definedName>
    <definedName name="TAT" localSheetId="27">#REF!</definedName>
    <definedName name="TAT" localSheetId="28">#REF!</definedName>
    <definedName name="TAT" localSheetId="29">#REF!</definedName>
    <definedName name="TAT" localSheetId="30">#REF!</definedName>
    <definedName name="TAT" localSheetId="14">#REF!</definedName>
    <definedName name="TAT">#REF!</definedName>
    <definedName name="TOPLAM" localSheetId="0">#REF!</definedName>
    <definedName name="TOPLAM" localSheetId="1">#REF!</definedName>
    <definedName name="TOPLAM" localSheetId="17">#REF!</definedName>
    <definedName name="TOPLAM" localSheetId="27">#REF!</definedName>
    <definedName name="TOPLAM" localSheetId="28">#REF!</definedName>
    <definedName name="TOPLAM" localSheetId="29">#REF!</definedName>
    <definedName name="TOPLAM" localSheetId="30">#REF!</definedName>
    <definedName name="TOPLAM" localSheetId="14">#REF!</definedName>
    <definedName name="TOPLAM">#REF!</definedName>
    <definedName name="tuba" localSheetId="0">#REF!</definedName>
    <definedName name="tuba" localSheetId="1">#REF!</definedName>
    <definedName name="tuba" localSheetId="17">#REF!</definedName>
    <definedName name="tuba">#REF!</definedName>
    <definedName name="YAM" localSheetId="0">#REF!</definedName>
    <definedName name="YAM" localSheetId="1">#REF!</definedName>
    <definedName name="YAM" localSheetId="17">#REF!</definedName>
    <definedName name="YAM" localSheetId="27">#REF!</definedName>
    <definedName name="YAM" localSheetId="30">#REF!</definedName>
    <definedName name="YAM" localSheetId="14">#REF!</definedName>
    <definedName name="YAM">#REF!</definedName>
    <definedName name="_xlnm.Print_Area" localSheetId="4">'GRAFİK-1.1'!$A:$P</definedName>
    <definedName name="_xlnm.Print_Area" localSheetId="6">'GRAFİK-1.2'!$A$1:$O$29</definedName>
    <definedName name="_xlnm.Print_Area" localSheetId="8">'GRAFİK-1.3'!$A$1:$O$29</definedName>
    <definedName name="_xlnm.Print_Area" localSheetId="10">'GRAFİK-1.4'!$A$1:$O$31</definedName>
    <definedName name="_xlnm.Print_Area" localSheetId="11">'Tablo 1.5-grafik 1.5'!$A$1:$E$38</definedName>
    <definedName name="_xlnm.Print_Area" localSheetId="3">'TABLO-1.1'!$A$1:$E$36</definedName>
    <definedName name="_xlnm.Print_Area" localSheetId="16">'TABLO-1.10'!$A$1:$J$45</definedName>
    <definedName name="_xlnm.Print_Area" localSheetId="17">'TABLO-1.11'!$A$1:$IZ$98</definedName>
    <definedName name="_xlnm.Print_Area" localSheetId="18">'TABLO-1.12'!$A$1:$P$97</definedName>
    <definedName name="_xlnm.Print_Area" localSheetId="19">'TABLO-1.13'!$A$1:$P$97</definedName>
    <definedName name="_xlnm.Print_Area" localSheetId="20">'TABLO-1.14'!$A$1:$P$88</definedName>
    <definedName name="_xlnm.Print_Area" localSheetId="21">'TABLO-1.15'!$A$1:$P$88</definedName>
    <definedName name="_xlnm.Print_Area" localSheetId="22">'TABLO-1.16'!$A$1:$U$97</definedName>
    <definedName name="_xlnm.Print_Area" localSheetId="23">'TABLO-1.17 '!$A$1:$U$88</definedName>
    <definedName name="_xlnm.Print_Area" localSheetId="24">'TABLO-1.18'!$A$1:$J$22</definedName>
    <definedName name="_xlnm.Print_Area" localSheetId="25">'TABLO-1.19'!$A$1:$N$463</definedName>
    <definedName name="_xlnm.Print_Area" localSheetId="5">'TABLO-1.2 '!$A$1:$F$25</definedName>
    <definedName name="_xlnm.Print_Area" localSheetId="26">'TABLO-1.20'!$A$1:$J$58</definedName>
    <definedName name="_xlnm.Print_Area" localSheetId="29">'TABLO-1.23'!$A$1:$T$87</definedName>
    <definedName name="_xlnm.Print_Area" localSheetId="30">'Tablo-1.24'!$A$1:$N$53</definedName>
    <definedName name="_xlnm.Print_Area" localSheetId="31">'TABLO-1.25'!$A$1:$T$45</definedName>
    <definedName name="_xlnm.Print_Area" localSheetId="32">'TABLO-1.26'!$A$1:$T$44</definedName>
    <definedName name="_xlnm.Print_Area" localSheetId="33">'TABLO-1.27'!$A$1:$M$23</definedName>
    <definedName name="_xlnm.Print_Area" localSheetId="7">'TABLO-1.3'!$A$1:$D$57</definedName>
    <definedName name="_xlnm.Print_Area" localSheetId="9">'TABLO-1.4'!$A$1:$D$17</definedName>
    <definedName name="_xlnm.Print_Area" localSheetId="12">'TABLO-1.6 '!$A$1:$S$97</definedName>
    <definedName name="_xlnm.Print_Area" localSheetId="13">'TABLO-1.7'!$A$1:$S$90</definedName>
    <definedName name="_xlnm.Print_Area" localSheetId="15">'TABLO-1.9'!$A$1:$I$37</definedName>
    <definedName name="_xlnm.Print_Titles" localSheetId="18">'TABLO-1.12'!$4:$6</definedName>
    <definedName name="_xlnm.Print_Titles" localSheetId="19">'TABLO-1.13'!$4:$6</definedName>
    <definedName name="_xlnm.Print_Titles" localSheetId="20">'TABLO-1.14'!$4:$6</definedName>
    <definedName name="_xlnm.Print_Titles" localSheetId="21">'TABLO-1.15'!$4:$6</definedName>
    <definedName name="_xlnm.Print_Titles" localSheetId="22">'TABLO-1.16'!$4:$6</definedName>
    <definedName name="_xlnm.Print_Titles" localSheetId="23">'TABLO-1.17 '!$4:$6</definedName>
    <definedName name="_xlnm.Print_Titles" localSheetId="26">'TABLO-1.20'!$4:$5</definedName>
    <definedName name="_xlnm.Print_Titles" localSheetId="28">'TABLO-1.22'!$4:$5</definedName>
    <definedName name="_xlnm.Print_Titles" localSheetId="29">'TABLO-1.23'!$4:$5</definedName>
    <definedName name="_xlnm.Print_Titles" localSheetId="12">'TABLO-1.6 '!$4:$5</definedName>
    <definedName name="_xlnm.Print_Titles" localSheetId="13">'TABLO-1.7'!$4:$7</definedName>
  </definedNames>
  <calcPr calcId="191029"/>
</workbook>
</file>

<file path=xl/calcChain.xml><?xml version="1.0" encoding="utf-8"?>
<calcChain xmlns="http://schemas.openxmlformats.org/spreadsheetml/2006/main">
  <c r="T7" i="8318" l="1"/>
  <c r="T8" i="8318"/>
  <c r="T9" i="8318"/>
  <c r="T10" i="8318"/>
  <c r="T11" i="8318"/>
  <c r="T12" i="8318"/>
  <c r="T13" i="8318"/>
  <c r="T14" i="8318"/>
  <c r="T15" i="8318"/>
  <c r="T16" i="8318"/>
  <c r="T17" i="8318"/>
  <c r="T18" i="8318"/>
  <c r="T19" i="8318"/>
  <c r="T20" i="8318"/>
  <c r="T21" i="8318"/>
  <c r="T22" i="8318"/>
  <c r="T23" i="8318"/>
  <c r="T24" i="8318"/>
  <c r="T25" i="8318"/>
  <c r="T26" i="8318"/>
  <c r="T27" i="8318"/>
  <c r="T28" i="8318"/>
  <c r="T29" i="8318"/>
  <c r="T30" i="8318"/>
  <c r="T31" i="8318"/>
  <c r="T32" i="8318"/>
  <c r="T33" i="8318"/>
  <c r="T34" i="8318"/>
  <c r="T35" i="8318"/>
  <c r="T36" i="8318"/>
  <c r="T37" i="8318"/>
  <c r="T38" i="8318"/>
  <c r="T39" i="8318"/>
  <c r="T40" i="8318"/>
  <c r="T41" i="8318"/>
  <c r="T42" i="8318"/>
  <c r="T43" i="8318"/>
  <c r="T44" i="8318"/>
  <c r="T45" i="8318"/>
  <c r="T46" i="8318"/>
  <c r="T47" i="8318"/>
  <c r="T48" i="8318"/>
  <c r="T49" i="8318"/>
  <c r="T50" i="8318"/>
  <c r="T51" i="8318"/>
  <c r="T52" i="8318"/>
  <c r="T53" i="8318"/>
  <c r="T54" i="8318"/>
  <c r="T55" i="8318"/>
  <c r="T56" i="8318"/>
  <c r="T57" i="8318"/>
  <c r="T58" i="8318"/>
  <c r="T59" i="8318"/>
  <c r="T60" i="8318"/>
  <c r="T61" i="8318"/>
  <c r="T62" i="8318"/>
  <c r="T63" i="8318"/>
  <c r="T64" i="8318"/>
  <c r="T65" i="8318"/>
  <c r="T66" i="8318"/>
  <c r="T67" i="8318"/>
  <c r="T68" i="8318"/>
  <c r="T69" i="8318"/>
  <c r="T70" i="8318"/>
  <c r="T71" i="8318"/>
  <c r="T72" i="8318"/>
  <c r="T73" i="8318"/>
  <c r="T74" i="8318"/>
  <c r="T75" i="8318"/>
  <c r="T76" i="8318"/>
  <c r="T77" i="8318"/>
  <c r="T78" i="8318"/>
  <c r="T79" i="8318"/>
  <c r="T80" i="8318"/>
  <c r="T81" i="8318"/>
  <c r="T82" i="8318"/>
  <c r="T83" i="8318"/>
  <c r="T84" i="8318"/>
  <c r="T85" i="8318"/>
  <c r="T86" i="8318"/>
  <c r="T6" i="8318"/>
  <c r="C87" i="8317"/>
  <c r="T87" i="8318" l="1"/>
  <c r="K89" i="8228" l="1"/>
  <c r="S88" i="8329" l="1"/>
  <c r="R7" i="8329"/>
  <c r="R8" i="8329"/>
  <c r="R9" i="8329"/>
  <c r="R10" i="8329"/>
  <c r="R11" i="8329"/>
  <c r="R12" i="8329"/>
  <c r="R13" i="8329"/>
  <c r="R14" i="8329"/>
  <c r="R15" i="8329"/>
  <c r="R16" i="8329"/>
  <c r="R17" i="8329"/>
  <c r="R18" i="8329"/>
  <c r="R19" i="8329"/>
  <c r="R20" i="8329"/>
  <c r="R21" i="8329"/>
  <c r="R22" i="8329"/>
  <c r="R23" i="8329"/>
  <c r="R24" i="8329"/>
  <c r="R25" i="8329"/>
  <c r="R26" i="8329"/>
  <c r="R27" i="8329"/>
  <c r="R28" i="8329"/>
  <c r="R29" i="8329"/>
  <c r="R30" i="8329"/>
  <c r="R31" i="8329"/>
  <c r="R32" i="8329"/>
  <c r="R33" i="8329"/>
  <c r="R34" i="8329"/>
  <c r="R35" i="8329"/>
  <c r="R36" i="8329"/>
  <c r="R37" i="8329"/>
  <c r="R38" i="8329"/>
  <c r="R39" i="8329"/>
  <c r="R40" i="8329"/>
  <c r="R41" i="8329"/>
  <c r="R42" i="8329"/>
  <c r="R43" i="8329"/>
  <c r="R44" i="8329"/>
  <c r="R45" i="8329"/>
  <c r="R46" i="8329"/>
  <c r="R47" i="8329"/>
  <c r="R48" i="8329"/>
  <c r="R49" i="8329"/>
  <c r="R50" i="8329"/>
  <c r="R51" i="8329"/>
  <c r="R52" i="8329"/>
  <c r="R53" i="8329"/>
  <c r="R54" i="8329"/>
  <c r="R55" i="8329"/>
  <c r="R56" i="8329"/>
  <c r="R57" i="8329"/>
  <c r="R58" i="8329"/>
  <c r="R59" i="8329"/>
  <c r="R60" i="8329"/>
  <c r="R61" i="8329"/>
  <c r="R62" i="8329"/>
  <c r="R63" i="8329"/>
  <c r="R64" i="8329"/>
  <c r="R65" i="8329"/>
  <c r="R66" i="8329"/>
  <c r="R67" i="8329"/>
  <c r="R68" i="8329"/>
  <c r="R69" i="8329"/>
  <c r="R70" i="8329"/>
  <c r="R71" i="8329"/>
  <c r="R72" i="8329"/>
  <c r="R73" i="8329"/>
  <c r="R74" i="8329"/>
  <c r="R75" i="8329"/>
  <c r="R76" i="8329"/>
  <c r="R77" i="8329"/>
  <c r="R78" i="8329"/>
  <c r="R79" i="8329"/>
  <c r="R80" i="8329"/>
  <c r="R81" i="8329"/>
  <c r="R82" i="8329"/>
  <c r="R83" i="8329"/>
  <c r="R84" i="8329"/>
  <c r="R85" i="8329"/>
  <c r="R86" i="8329"/>
  <c r="R87" i="8329"/>
  <c r="R6" i="8329"/>
  <c r="Q7" i="8329"/>
  <c r="Q8" i="8329"/>
  <c r="Q9" i="8329"/>
  <c r="Q10" i="8329"/>
  <c r="Q11" i="8329"/>
  <c r="Q12" i="8329"/>
  <c r="Q13" i="8329"/>
  <c r="Q14" i="8329"/>
  <c r="Q15" i="8329"/>
  <c r="Q16" i="8329"/>
  <c r="Q17" i="8329"/>
  <c r="Q18" i="8329"/>
  <c r="Q19" i="8329"/>
  <c r="Q20" i="8329"/>
  <c r="Q21" i="8329"/>
  <c r="Q22" i="8329"/>
  <c r="Q23" i="8329"/>
  <c r="Q24" i="8329"/>
  <c r="Q25" i="8329"/>
  <c r="Q26" i="8329"/>
  <c r="Q27" i="8329"/>
  <c r="Q28" i="8329"/>
  <c r="Q29" i="8329"/>
  <c r="Q30" i="8329"/>
  <c r="Q31" i="8329"/>
  <c r="Q32" i="8329"/>
  <c r="Q33" i="8329"/>
  <c r="Q34" i="8329"/>
  <c r="Q35" i="8329"/>
  <c r="Q36" i="8329"/>
  <c r="Q37" i="8329"/>
  <c r="Q38" i="8329"/>
  <c r="Q39" i="8329"/>
  <c r="Q40" i="8329"/>
  <c r="Q41" i="8329"/>
  <c r="Q42" i="8329"/>
  <c r="Q43" i="8329"/>
  <c r="Q44" i="8329"/>
  <c r="Q45" i="8329"/>
  <c r="Q46" i="8329"/>
  <c r="Q47" i="8329"/>
  <c r="Q48" i="8329"/>
  <c r="Q49" i="8329"/>
  <c r="Q50" i="8329"/>
  <c r="Q51" i="8329"/>
  <c r="Q52" i="8329"/>
  <c r="Q53" i="8329"/>
  <c r="Q54" i="8329"/>
  <c r="Q55" i="8329"/>
  <c r="Q56" i="8329"/>
  <c r="Q57" i="8329"/>
  <c r="Q58" i="8329"/>
  <c r="Q59" i="8329"/>
  <c r="Q60" i="8329"/>
  <c r="Q61" i="8329"/>
  <c r="Q62" i="8329"/>
  <c r="Q63" i="8329"/>
  <c r="Q64" i="8329"/>
  <c r="Q65" i="8329"/>
  <c r="Q66" i="8329"/>
  <c r="Q67" i="8329"/>
  <c r="Q68" i="8329"/>
  <c r="Q69" i="8329"/>
  <c r="Q70" i="8329"/>
  <c r="Q71" i="8329"/>
  <c r="Q72" i="8329"/>
  <c r="Q73" i="8329"/>
  <c r="Q74" i="8329"/>
  <c r="Q75" i="8329"/>
  <c r="Q76" i="8329"/>
  <c r="Q77" i="8329"/>
  <c r="Q78" i="8329"/>
  <c r="Q79" i="8329"/>
  <c r="Q80" i="8329"/>
  <c r="Q81" i="8329"/>
  <c r="Q82" i="8329"/>
  <c r="Q83" i="8329"/>
  <c r="Q84" i="8329"/>
  <c r="Q85" i="8329"/>
  <c r="Q86" i="8329"/>
  <c r="Q87" i="8329"/>
  <c r="Q6" i="8329"/>
  <c r="P7" i="8329"/>
  <c r="P8" i="8329"/>
  <c r="P9" i="8329"/>
  <c r="P10" i="8329"/>
  <c r="P11" i="8329"/>
  <c r="P12" i="8329"/>
  <c r="P13" i="8329"/>
  <c r="P14" i="8329"/>
  <c r="P15" i="8329"/>
  <c r="P16" i="8329"/>
  <c r="P17" i="8329"/>
  <c r="P18" i="8329"/>
  <c r="P19" i="8329"/>
  <c r="P20" i="8329"/>
  <c r="P21" i="8329"/>
  <c r="P22" i="8329"/>
  <c r="P23" i="8329"/>
  <c r="P24" i="8329"/>
  <c r="P25" i="8329"/>
  <c r="P26" i="8329"/>
  <c r="P27" i="8329"/>
  <c r="P28" i="8329"/>
  <c r="P29" i="8329"/>
  <c r="P30" i="8329"/>
  <c r="P31" i="8329"/>
  <c r="P32" i="8329"/>
  <c r="P33" i="8329"/>
  <c r="P34" i="8329"/>
  <c r="P35" i="8329"/>
  <c r="P36" i="8329"/>
  <c r="P37" i="8329"/>
  <c r="P38" i="8329"/>
  <c r="P39" i="8329"/>
  <c r="P40" i="8329"/>
  <c r="P41" i="8329"/>
  <c r="P42" i="8329"/>
  <c r="P43" i="8329"/>
  <c r="P44" i="8329"/>
  <c r="P45" i="8329"/>
  <c r="P46" i="8329"/>
  <c r="P47" i="8329"/>
  <c r="P48" i="8329"/>
  <c r="P49" i="8329"/>
  <c r="P50" i="8329"/>
  <c r="P51" i="8329"/>
  <c r="P52" i="8329"/>
  <c r="P53" i="8329"/>
  <c r="P54" i="8329"/>
  <c r="P55" i="8329"/>
  <c r="P56" i="8329"/>
  <c r="P57" i="8329"/>
  <c r="P58" i="8329"/>
  <c r="P59" i="8329"/>
  <c r="P60" i="8329"/>
  <c r="P61" i="8329"/>
  <c r="P62" i="8329"/>
  <c r="P63" i="8329"/>
  <c r="P64" i="8329"/>
  <c r="P65" i="8329"/>
  <c r="P66" i="8329"/>
  <c r="P67" i="8329"/>
  <c r="P68" i="8329"/>
  <c r="P69" i="8329"/>
  <c r="P70" i="8329"/>
  <c r="P71" i="8329"/>
  <c r="P72" i="8329"/>
  <c r="P73" i="8329"/>
  <c r="P74" i="8329"/>
  <c r="P75" i="8329"/>
  <c r="P76" i="8329"/>
  <c r="P77" i="8329"/>
  <c r="P78" i="8329"/>
  <c r="P79" i="8329"/>
  <c r="P80" i="8329"/>
  <c r="P81" i="8329"/>
  <c r="P82" i="8329"/>
  <c r="P83" i="8329"/>
  <c r="P84" i="8329"/>
  <c r="P85" i="8329"/>
  <c r="P86" i="8329"/>
  <c r="P87" i="8329"/>
  <c r="P6" i="8329"/>
  <c r="O7" i="8329"/>
  <c r="O8" i="8329"/>
  <c r="O9" i="8329"/>
  <c r="O10" i="8329"/>
  <c r="O11" i="8329"/>
  <c r="O12" i="8329"/>
  <c r="O13" i="8329"/>
  <c r="O14" i="8329"/>
  <c r="O15" i="8329"/>
  <c r="O16" i="8329"/>
  <c r="O17" i="8329"/>
  <c r="O18" i="8329"/>
  <c r="O19" i="8329"/>
  <c r="O20" i="8329"/>
  <c r="O21" i="8329"/>
  <c r="O22" i="8329"/>
  <c r="O23" i="8329"/>
  <c r="O24" i="8329"/>
  <c r="O25" i="8329"/>
  <c r="O26" i="8329"/>
  <c r="O27" i="8329"/>
  <c r="O28" i="8329"/>
  <c r="O29" i="8329"/>
  <c r="O30" i="8329"/>
  <c r="O31" i="8329"/>
  <c r="O32" i="8329"/>
  <c r="O33" i="8329"/>
  <c r="O34" i="8329"/>
  <c r="O35" i="8329"/>
  <c r="O36" i="8329"/>
  <c r="O37" i="8329"/>
  <c r="O38" i="8329"/>
  <c r="O39" i="8329"/>
  <c r="O40" i="8329"/>
  <c r="O41" i="8329"/>
  <c r="O42" i="8329"/>
  <c r="O43" i="8329"/>
  <c r="O44" i="8329"/>
  <c r="O45" i="8329"/>
  <c r="O46" i="8329"/>
  <c r="O47" i="8329"/>
  <c r="O48" i="8329"/>
  <c r="O49" i="8329"/>
  <c r="O50" i="8329"/>
  <c r="O51" i="8329"/>
  <c r="O52" i="8329"/>
  <c r="O53" i="8329"/>
  <c r="O54" i="8329"/>
  <c r="O55" i="8329"/>
  <c r="O56" i="8329"/>
  <c r="O57" i="8329"/>
  <c r="O58" i="8329"/>
  <c r="O59" i="8329"/>
  <c r="O60" i="8329"/>
  <c r="O61" i="8329"/>
  <c r="O62" i="8329"/>
  <c r="O63" i="8329"/>
  <c r="O64" i="8329"/>
  <c r="O65" i="8329"/>
  <c r="O66" i="8329"/>
  <c r="O67" i="8329"/>
  <c r="O68" i="8329"/>
  <c r="O69" i="8329"/>
  <c r="O70" i="8329"/>
  <c r="O71" i="8329"/>
  <c r="O72" i="8329"/>
  <c r="O73" i="8329"/>
  <c r="O74" i="8329"/>
  <c r="O75" i="8329"/>
  <c r="O76" i="8329"/>
  <c r="O77" i="8329"/>
  <c r="O78" i="8329"/>
  <c r="O79" i="8329"/>
  <c r="O80" i="8329"/>
  <c r="O81" i="8329"/>
  <c r="O82" i="8329"/>
  <c r="O83" i="8329"/>
  <c r="O84" i="8329"/>
  <c r="O85" i="8329"/>
  <c r="O86" i="8329"/>
  <c r="O87" i="8329"/>
  <c r="O6" i="8329"/>
  <c r="K7" i="8329"/>
  <c r="K8" i="8329"/>
  <c r="K9" i="8329"/>
  <c r="K10" i="8329"/>
  <c r="K11" i="8329"/>
  <c r="K12" i="8329"/>
  <c r="K13" i="8329"/>
  <c r="K14" i="8329"/>
  <c r="K15" i="8329"/>
  <c r="K16" i="8329"/>
  <c r="K17" i="8329"/>
  <c r="K18" i="8329"/>
  <c r="K19" i="8329"/>
  <c r="K20" i="8329"/>
  <c r="K21" i="8329"/>
  <c r="K22" i="8329"/>
  <c r="K23" i="8329"/>
  <c r="K24" i="8329"/>
  <c r="K25" i="8329"/>
  <c r="K26" i="8329"/>
  <c r="K27" i="8329"/>
  <c r="K28" i="8329"/>
  <c r="K29" i="8329"/>
  <c r="K30" i="8329"/>
  <c r="K31" i="8329"/>
  <c r="K32" i="8329"/>
  <c r="K33" i="8329"/>
  <c r="K34" i="8329"/>
  <c r="K35" i="8329"/>
  <c r="K36" i="8329"/>
  <c r="K37" i="8329"/>
  <c r="K38" i="8329"/>
  <c r="K39" i="8329"/>
  <c r="K40" i="8329"/>
  <c r="K41" i="8329"/>
  <c r="K42" i="8329"/>
  <c r="K43" i="8329"/>
  <c r="K44" i="8329"/>
  <c r="K45" i="8329"/>
  <c r="K46" i="8329"/>
  <c r="K47" i="8329"/>
  <c r="K48" i="8329"/>
  <c r="K49" i="8329"/>
  <c r="K50" i="8329"/>
  <c r="K51" i="8329"/>
  <c r="K52" i="8329"/>
  <c r="K53" i="8329"/>
  <c r="K54" i="8329"/>
  <c r="K55" i="8329"/>
  <c r="K56" i="8329"/>
  <c r="K57" i="8329"/>
  <c r="K58" i="8329"/>
  <c r="K59" i="8329"/>
  <c r="K60" i="8329"/>
  <c r="K61" i="8329"/>
  <c r="K62" i="8329"/>
  <c r="K63" i="8329"/>
  <c r="K64" i="8329"/>
  <c r="K65" i="8329"/>
  <c r="K66" i="8329"/>
  <c r="K67" i="8329"/>
  <c r="K68" i="8329"/>
  <c r="K69" i="8329"/>
  <c r="K70" i="8329"/>
  <c r="K71" i="8329"/>
  <c r="K72" i="8329"/>
  <c r="K73" i="8329"/>
  <c r="K74" i="8329"/>
  <c r="K75" i="8329"/>
  <c r="K76" i="8329"/>
  <c r="K77" i="8329"/>
  <c r="K78" i="8329"/>
  <c r="K79" i="8329"/>
  <c r="K80" i="8329"/>
  <c r="K81" i="8329"/>
  <c r="K82" i="8329"/>
  <c r="K83" i="8329"/>
  <c r="K84" i="8329"/>
  <c r="K85" i="8329"/>
  <c r="K86" i="8329"/>
  <c r="K87" i="8329"/>
  <c r="K6" i="8329"/>
  <c r="G7" i="8329"/>
  <c r="G8" i="8329"/>
  <c r="G9" i="8329"/>
  <c r="G10" i="8329"/>
  <c r="G11" i="8329"/>
  <c r="G12" i="8329"/>
  <c r="G13" i="8329"/>
  <c r="G14" i="8329"/>
  <c r="G15" i="8329"/>
  <c r="G16" i="8329"/>
  <c r="G17" i="8329"/>
  <c r="G18" i="8329"/>
  <c r="G19" i="8329"/>
  <c r="G20" i="8329"/>
  <c r="G21" i="8329"/>
  <c r="G22" i="8329"/>
  <c r="G23" i="8329"/>
  <c r="G24" i="8329"/>
  <c r="G25" i="8329"/>
  <c r="G26" i="8329"/>
  <c r="G27" i="8329"/>
  <c r="G28" i="8329"/>
  <c r="G29" i="8329"/>
  <c r="G30" i="8329"/>
  <c r="G31" i="8329"/>
  <c r="G32" i="8329"/>
  <c r="G33" i="8329"/>
  <c r="G34" i="8329"/>
  <c r="G35" i="8329"/>
  <c r="G36" i="8329"/>
  <c r="G37" i="8329"/>
  <c r="G38" i="8329"/>
  <c r="G39" i="8329"/>
  <c r="G40" i="8329"/>
  <c r="G41" i="8329"/>
  <c r="G42" i="8329"/>
  <c r="G43" i="8329"/>
  <c r="G44" i="8329"/>
  <c r="G45" i="8329"/>
  <c r="G46" i="8329"/>
  <c r="G47" i="8329"/>
  <c r="G48" i="8329"/>
  <c r="G49" i="8329"/>
  <c r="G50" i="8329"/>
  <c r="G51" i="8329"/>
  <c r="G52" i="8329"/>
  <c r="G53" i="8329"/>
  <c r="G54" i="8329"/>
  <c r="G55" i="8329"/>
  <c r="G56" i="8329"/>
  <c r="G57" i="8329"/>
  <c r="G58" i="8329"/>
  <c r="G59" i="8329"/>
  <c r="G60" i="8329"/>
  <c r="G61" i="8329"/>
  <c r="G62" i="8329"/>
  <c r="G63" i="8329"/>
  <c r="G64" i="8329"/>
  <c r="G65" i="8329"/>
  <c r="G66" i="8329"/>
  <c r="G67" i="8329"/>
  <c r="G68" i="8329"/>
  <c r="G69" i="8329"/>
  <c r="G70" i="8329"/>
  <c r="G71" i="8329"/>
  <c r="G72" i="8329"/>
  <c r="G73" i="8329"/>
  <c r="G74" i="8329"/>
  <c r="G75" i="8329"/>
  <c r="G76" i="8329"/>
  <c r="G77" i="8329"/>
  <c r="G78" i="8329"/>
  <c r="G79" i="8329"/>
  <c r="G80" i="8329"/>
  <c r="G81" i="8329"/>
  <c r="G82" i="8329"/>
  <c r="G83" i="8329"/>
  <c r="G84" i="8329"/>
  <c r="G85" i="8329"/>
  <c r="G86" i="8329"/>
  <c r="G87" i="8329"/>
  <c r="G6" i="8329"/>
  <c r="P11" i="8249"/>
  <c r="P12" i="8249" s="1"/>
  <c r="P13" i="8249" s="1"/>
  <c r="P14" i="8249" s="1"/>
  <c r="P15" i="8249" s="1"/>
  <c r="P16" i="8249" s="1"/>
  <c r="P17" i="8249" s="1"/>
  <c r="P18" i="8249" s="1"/>
  <c r="P19" i="8249" s="1"/>
  <c r="P20" i="8249" s="1"/>
  <c r="B4" i="8239"/>
  <c r="R12" i="8248"/>
  <c r="R13" i="8248" s="1"/>
  <c r="R14" i="8248" s="1"/>
  <c r="R15" i="8248" s="1"/>
  <c r="R16" i="8248" s="1"/>
  <c r="R17" i="8248" s="1"/>
  <c r="R18" i="8248" s="1"/>
  <c r="R19" i="8248" s="1"/>
  <c r="R20" i="8248" s="1"/>
  <c r="R21" i="8248" s="1"/>
  <c r="D6" i="8294"/>
  <c r="D7" i="8294"/>
  <c r="D8" i="8294"/>
  <c r="D9" i="8294"/>
  <c r="C6" i="8294"/>
  <c r="C7" i="8294"/>
  <c r="C8" i="8294"/>
  <c r="C9" i="8294"/>
  <c r="B9" i="8294"/>
  <c r="B8" i="8294"/>
  <c r="B7" i="8294"/>
  <c r="B6" i="8294"/>
  <c r="C36" i="8329" l="1"/>
  <c r="C68" i="8329"/>
  <c r="C81" i="8329"/>
  <c r="C65" i="8329"/>
  <c r="C41" i="8329"/>
  <c r="C25" i="8329"/>
  <c r="C9" i="8329"/>
  <c r="C73" i="8329"/>
  <c r="C49" i="8329"/>
  <c r="C33" i="8329"/>
  <c r="C17" i="8329"/>
  <c r="C57" i="8329"/>
  <c r="C86" i="8329"/>
  <c r="C70" i="8329"/>
  <c r="C54" i="8329"/>
  <c r="C30" i="8329"/>
  <c r="C78" i="8329"/>
  <c r="C62" i="8329"/>
  <c r="C46" i="8329"/>
  <c r="C38" i="8329"/>
  <c r="C22" i="8329"/>
  <c r="C14" i="8329"/>
  <c r="C85" i="8329"/>
  <c r="C77" i="8329"/>
  <c r="C69" i="8329"/>
  <c r="C61" i="8329"/>
  <c r="C53" i="8329"/>
  <c r="C45" i="8329"/>
  <c r="C37" i="8329"/>
  <c r="C29" i="8329"/>
  <c r="C21" i="8329"/>
  <c r="C13" i="8329"/>
  <c r="C76" i="8329"/>
  <c r="C44" i="8329"/>
  <c r="C20" i="8329"/>
  <c r="C84" i="8329"/>
  <c r="C60" i="8329"/>
  <c r="C52" i="8329"/>
  <c r="C28" i="8329"/>
  <c r="C12" i="8329"/>
  <c r="C80" i="8329"/>
  <c r="C64" i="8329"/>
  <c r="C48" i="8329"/>
  <c r="C32" i="8329"/>
  <c r="C16" i="8329"/>
  <c r="C87" i="8329"/>
  <c r="C79" i="8329"/>
  <c r="C71" i="8329"/>
  <c r="C63" i="8329"/>
  <c r="C55" i="8329"/>
  <c r="C47" i="8329"/>
  <c r="C39" i="8329"/>
  <c r="C31" i="8329"/>
  <c r="C23" i="8329"/>
  <c r="C15" i="8329"/>
  <c r="C7" i="8329"/>
  <c r="C83" i="8329"/>
  <c r="C75" i="8329"/>
  <c r="C67" i="8329"/>
  <c r="C59" i="8329"/>
  <c r="C51" i="8329"/>
  <c r="C43" i="8329"/>
  <c r="C35" i="8329"/>
  <c r="C27" i="8329"/>
  <c r="C19" i="8329"/>
  <c r="C11" i="8329"/>
  <c r="C82" i="8329"/>
  <c r="C74" i="8329"/>
  <c r="C66" i="8329"/>
  <c r="C58" i="8329"/>
  <c r="C50" i="8329"/>
  <c r="C42" i="8329"/>
  <c r="C34" i="8329"/>
  <c r="C26" i="8329"/>
  <c r="C18" i="8329"/>
  <c r="C10" i="8329"/>
  <c r="C6" i="8329"/>
  <c r="C72" i="8329"/>
  <c r="C56" i="8329"/>
  <c r="C40" i="8329"/>
  <c r="C24" i="8329"/>
  <c r="C8" i="8329"/>
  <c r="Q11" i="8247"/>
  <c r="Q12" i="8247" s="1"/>
  <c r="Q13" i="8247" s="1"/>
  <c r="Q14" i="8247" s="1"/>
  <c r="Q15" i="8247" s="1"/>
  <c r="Q16" i="8247" s="1"/>
  <c r="Q17" i="8247" s="1"/>
  <c r="Q18" i="8247" s="1"/>
  <c r="Q19" i="8247" s="1"/>
  <c r="Q20" i="8247" s="1"/>
  <c r="C88" i="8329" l="1"/>
  <c r="S87" i="8318"/>
  <c r="D87" i="8317"/>
  <c r="E87" i="8317"/>
  <c r="F87" i="8317"/>
  <c r="G87" i="8317"/>
  <c r="H87" i="8317"/>
  <c r="I87" i="8317"/>
  <c r="J87" i="8317"/>
  <c r="K87" i="8317"/>
  <c r="L87" i="8317"/>
  <c r="M87" i="8317"/>
  <c r="N87" i="8317"/>
  <c r="O87" i="8317"/>
  <c r="P87" i="8317"/>
  <c r="Q87" i="8317"/>
  <c r="R87" i="8317"/>
  <c r="S87" i="8317"/>
  <c r="T7" i="8317" l="1"/>
  <c r="T8" i="8317"/>
  <c r="T9" i="8317"/>
  <c r="T10" i="8317"/>
  <c r="T11" i="8317"/>
  <c r="T12" i="8317"/>
  <c r="T13" i="8317"/>
  <c r="T14" i="8317"/>
  <c r="T15" i="8317"/>
  <c r="T16" i="8317"/>
  <c r="T17" i="8317"/>
  <c r="T18" i="8317"/>
  <c r="T19" i="8317"/>
  <c r="T20" i="8317"/>
  <c r="T21" i="8317"/>
  <c r="T22" i="8317"/>
  <c r="T23" i="8317"/>
  <c r="T24" i="8317"/>
  <c r="T25" i="8317"/>
  <c r="T26" i="8317"/>
  <c r="T27" i="8317"/>
  <c r="T28" i="8317"/>
  <c r="T29" i="8317"/>
  <c r="T30" i="8317"/>
  <c r="T31" i="8317"/>
  <c r="T32" i="8317"/>
  <c r="T33" i="8317"/>
  <c r="T34" i="8317"/>
  <c r="T35" i="8317"/>
  <c r="T36" i="8317"/>
  <c r="T37" i="8317"/>
  <c r="T38" i="8317"/>
  <c r="T39" i="8317"/>
  <c r="T40" i="8317"/>
  <c r="T41" i="8317"/>
  <c r="T42" i="8317"/>
  <c r="T43" i="8317"/>
  <c r="T44" i="8317"/>
  <c r="T45" i="8317"/>
  <c r="T46" i="8317"/>
  <c r="T47" i="8317"/>
  <c r="T48" i="8317"/>
  <c r="T49" i="8317"/>
  <c r="T50" i="8317"/>
  <c r="T51" i="8317"/>
  <c r="T52" i="8317"/>
  <c r="T53" i="8317"/>
  <c r="T54" i="8317"/>
  <c r="T55" i="8317"/>
  <c r="T56" i="8317"/>
  <c r="T57" i="8317"/>
  <c r="T58" i="8317"/>
  <c r="T59" i="8317"/>
  <c r="T60" i="8317"/>
  <c r="T61" i="8317"/>
  <c r="T62" i="8317"/>
  <c r="T63" i="8317"/>
  <c r="T64" i="8317"/>
  <c r="T65" i="8317"/>
  <c r="T66" i="8317"/>
  <c r="T67" i="8317"/>
  <c r="T68" i="8317"/>
  <c r="T69" i="8317"/>
  <c r="T70" i="8317"/>
  <c r="T71" i="8317"/>
  <c r="T72" i="8317"/>
  <c r="T73" i="8317"/>
  <c r="T74" i="8317"/>
  <c r="T75" i="8317"/>
  <c r="T76" i="8317"/>
  <c r="T77" i="8317"/>
  <c r="T78" i="8317"/>
  <c r="T79" i="8317"/>
  <c r="T80" i="8317"/>
  <c r="T81" i="8317"/>
  <c r="T82" i="8317"/>
  <c r="T83" i="8317"/>
  <c r="T84" i="8317"/>
  <c r="T85" i="8317"/>
  <c r="T86" i="8317"/>
  <c r="T6" i="8317"/>
  <c r="T87" i="8317" l="1"/>
  <c r="E431" i="8314" l="1"/>
  <c r="F431" i="8314"/>
  <c r="G431" i="8314"/>
  <c r="H431" i="8314"/>
  <c r="I431" i="8314"/>
  <c r="J431" i="8314"/>
  <c r="K431" i="8314"/>
  <c r="E400" i="8314"/>
  <c r="F400" i="8314"/>
  <c r="G400" i="8314"/>
  <c r="H400" i="8314"/>
  <c r="I400" i="8314"/>
  <c r="J400" i="8314"/>
  <c r="K400" i="8314"/>
  <c r="E369" i="8314"/>
  <c r="F369" i="8314"/>
  <c r="G369" i="8314"/>
  <c r="H369" i="8314"/>
  <c r="I369" i="8314"/>
  <c r="J369" i="8314"/>
  <c r="K369" i="8314"/>
  <c r="E338" i="8314"/>
  <c r="F338" i="8314"/>
  <c r="G338" i="8314"/>
  <c r="H338" i="8314"/>
  <c r="I338" i="8314"/>
  <c r="J338" i="8314"/>
  <c r="K338" i="8314"/>
  <c r="E307" i="8314"/>
  <c r="F307" i="8314"/>
  <c r="G307" i="8314"/>
  <c r="H307" i="8314"/>
  <c r="I307" i="8314"/>
  <c r="J307" i="8314"/>
  <c r="K307" i="8314"/>
  <c r="E276" i="8314"/>
  <c r="F276" i="8314"/>
  <c r="G276" i="8314"/>
  <c r="H276" i="8314"/>
  <c r="I276" i="8314"/>
  <c r="J276" i="8314"/>
  <c r="K276" i="8314"/>
  <c r="E245" i="8314"/>
  <c r="F245" i="8314"/>
  <c r="G245" i="8314"/>
  <c r="H245" i="8314"/>
  <c r="I245" i="8314"/>
  <c r="J245" i="8314"/>
  <c r="K245" i="8314"/>
  <c r="E214" i="8314"/>
  <c r="F214" i="8314"/>
  <c r="G214" i="8314"/>
  <c r="H214" i="8314"/>
  <c r="I214" i="8314"/>
  <c r="J214" i="8314"/>
  <c r="K214" i="8314"/>
  <c r="E183" i="8314"/>
  <c r="F183" i="8314"/>
  <c r="G183" i="8314"/>
  <c r="H183" i="8314"/>
  <c r="I183" i="8314"/>
  <c r="J183" i="8314"/>
  <c r="K183" i="8314"/>
  <c r="E152" i="8314"/>
  <c r="F152" i="8314"/>
  <c r="G152" i="8314"/>
  <c r="H152" i="8314"/>
  <c r="I152" i="8314"/>
  <c r="J152" i="8314"/>
  <c r="K152" i="8314"/>
  <c r="E121" i="8314"/>
  <c r="F121" i="8314"/>
  <c r="G121" i="8314"/>
  <c r="H121" i="8314"/>
  <c r="I121" i="8314"/>
  <c r="J121" i="8314"/>
  <c r="K121" i="8314"/>
  <c r="E90" i="8314"/>
  <c r="F90" i="8314"/>
  <c r="G90" i="8314"/>
  <c r="H90" i="8314"/>
  <c r="I90" i="8314"/>
  <c r="J90" i="8314"/>
  <c r="K90" i="8314"/>
  <c r="E59" i="8314"/>
  <c r="F59" i="8314"/>
  <c r="G59" i="8314"/>
  <c r="H59" i="8314"/>
  <c r="I59" i="8314"/>
  <c r="J59" i="8314"/>
  <c r="K59" i="8314"/>
  <c r="E28" i="8314"/>
  <c r="F28" i="8314"/>
  <c r="G28" i="8314"/>
  <c r="H28" i="8314"/>
  <c r="I28" i="8314"/>
  <c r="J28" i="8314"/>
  <c r="K28" i="8314"/>
  <c r="E6" i="8314"/>
  <c r="F6" i="8314"/>
  <c r="G6" i="8314"/>
  <c r="H6" i="8314"/>
  <c r="I6" i="8314"/>
  <c r="J6" i="8314"/>
  <c r="K6" i="8314"/>
  <c r="M5" i="8314"/>
  <c r="M462" i="8314"/>
  <c r="Q21" i="8313"/>
  <c r="D431" i="8314"/>
  <c r="Q20" i="8313" s="1"/>
  <c r="D400" i="8314"/>
  <c r="Q19" i="8313" s="1"/>
  <c r="D369" i="8314"/>
  <c r="Q18" i="8313" s="1"/>
  <c r="D338" i="8314"/>
  <c r="Q17" i="8313" s="1"/>
  <c r="D307" i="8314"/>
  <c r="Q16" i="8313" s="1"/>
  <c r="D276" i="8314"/>
  <c r="Q15" i="8313" s="1"/>
  <c r="D245" i="8314"/>
  <c r="Q14" i="8313" s="1"/>
  <c r="D214" i="8314"/>
  <c r="Q13" i="8313" s="1"/>
  <c r="D183" i="8314"/>
  <c r="Q12" i="8313" s="1"/>
  <c r="D152" i="8314"/>
  <c r="Q11" i="8313" s="1"/>
  <c r="D121" i="8314"/>
  <c r="Q10" i="8313" s="1"/>
  <c r="D90" i="8314"/>
  <c r="Q9" i="8313" s="1"/>
  <c r="D59" i="8314"/>
  <c r="Q8" i="8313" s="1"/>
  <c r="D28" i="8314"/>
  <c r="Q7" i="8313" s="1"/>
  <c r="D6" i="8314"/>
  <c r="Q6" i="8313" s="1"/>
  <c r="M245" i="8314" l="1"/>
  <c r="M28" i="8314"/>
  <c r="M90" i="8314"/>
  <c r="M338" i="8314"/>
  <c r="M152" i="8314"/>
  <c r="M214" i="8314"/>
  <c r="M400" i="8314"/>
  <c r="M121" i="8314"/>
  <c r="M369" i="8314"/>
  <c r="M431" i="8314"/>
  <c r="M59" i="8314"/>
  <c r="M183" i="8314"/>
  <c r="M307" i="8314"/>
  <c r="M276" i="8314"/>
  <c r="M6" i="8314"/>
  <c r="M463" i="8314" l="1"/>
  <c r="R5" i="8313"/>
  <c r="S5" i="8313"/>
  <c r="U5" i="8313"/>
  <c r="V5" i="8313"/>
  <c r="W5" i="8313"/>
  <c r="R21" i="8313"/>
  <c r="S21" i="8313"/>
  <c r="U21" i="8313"/>
  <c r="V21" i="8313"/>
  <c r="W21" i="8313"/>
  <c r="L406" i="8314"/>
  <c r="M406" i="8314"/>
  <c r="L407" i="8314"/>
  <c r="M407" i="8314"/>
  <c r="L408" i="8314"/>
  <c r="M408" i="8314"/>
  <c r="L409" i="8314"/>
  <c r="M409" i="8314"/>
  <c r="L410" i="8314"/>
  <c r="M410" i="8314"/>
  <c r="L411" i="8314"/>
  <c r="M411" i="8314"/>
  <c r="L412" i="8314"/>
  <c r="M412" i="8314"/>
  <c r="L413" i="8314"/>
  <c r="M413" i="8314"/>
  <c r="L414" i="8314"/>
  <c r="M414" i="8314"/>
  <c r="L415" i="8314"/>
  <c r="M415" i="8314"/>
  <c r="L416" i="8314"/>
  <c r="M416" i="8314"/>
  <c r="L417" i="8314"/>
  <c r="M417" i="8314"/>
  <c r="L418" i="8314"/>
  <c r="M418" i="8314"/>
  <c r="L419" i="8314"/>
  <c r="M419" i="8314"/>
  <c r="L420" i="8314"/>
  <c r="M420" i="8314"/>
  <c r="L421" i="8314"/>
  <c r="M421" i="8314"/>
  <c r="L422" i="8314"/>
  <c r="M422" i="8314"/>
  <c r="L423" i="8314"/>
  <c r="M423" i="8314"/>
  <c r="L424" i="8314"/>
  <c r="M424" i="8314"/>
  <c r="L425" i="8314"/>
  <c r="M425" i="8314"/>
  <c r="L426" i="8314"/>
  <c r="M426" i="8314"/>
  <c r="L427" i="8314"/>
  <c r="M427" i="8314"/>
  <c r="L428" i="8314"/>
  <c r="M428" i="8314"/>
  <c r="L429" i="8314"/>
  <c r="M429" i="8314"/>
  <c r="L430" i="8314"/>
  <c r="M430" i="8314"/>
  <c r="L432" i="8314"/>
  <c r="M432" i="8314"/>
  <c r="L433" i="8314"/>
  <c r="M433" i="8314"/>
  <c r="L434" i="8314"/>
  <c r="M434" i="8314"/>
  <c r="L435" i="8314"/>
  <c r="M435" i="8314"/>
  <c r="L436" i="8314"/>
  <c r="M436" i="8314"/>
  <c r="L437" i="8314"/>
  <c r="M437" i="8314"/>
  <c r="L438" i="8314"/>
  <c r="M438" i="8314"/>
  <c r="L439" i="8314"/>
  <c r="M439" i="8314"/>
  <c r="L440" i="8314"/>
  <c r="M440" i="8314"/>
  <c r="L441" i="8314"/>
  <c r="M441" i="8314"/>
  <c r="L442" i="8314"/>
  <c r="M442" i="8314"/>
  <c r="L443" i="8314"/>
  <c r="M443" i="8314"/>
  <c r="L444" i="8314"/>
  <c r="M444" i="8314"/>
  <c r="L445" i="8314"/>
  <c r="M445" i="8314"/>
  <c r="L446" i="8314"/>
  <c r="M446" i="8314"/>
  <c r="L447" i="8314"/>
  <c r="M447" i="8314"/>
  <c r="L448" i="8314"/>
  <c r="M448" i="8314"/>
  <c r="L449" i="8314"/>
  <c r="M449" i="8314"/>
  <c r="L450" i="8314"/>
  <c r="M450" i="8314"/>
  <c r="L451" i="8314"/>
  <c r="M451" i="8314"/>
  <c r="L452" i="8314"/>
  <c r="M452" i="8314"/>
  <c r="L453" i="8314"/>
  <c r="M453" i="8314"/>
  <c r="L454" i="8314"/>
  <c r="M454" i="8314"/>
  <c r="L455" i="8314"/>
  <c r="M455" i="8314"/>
  <c r="L456" i="8314"/>
  <c r="M456" i="8314"/>
  <c r="L457" i="8314"/>
  <c r="M457" i="8314"/>
  <c r="L458" i="8314"/>
  <c r="M458" i="8314"/>
  <c r="L459" i="8314"/>
  <c r="M459" i="8314"/>
  <c r="L460" i="8314"/>
  <c r="M460" i="8314"/>
  <c r="L461" i="8314"/>
  <c r="M461" i="8314"/>
  <c r="L462" i="8314"/>
  <c r="L405" i="8314"/>
  <c r="M405" i="8314"/>
  <c r="W20" i="8313"/>
  <c r="V20" i="8313"/>
  <c r="U20" i="8313"/>
  <c r="S20" i="8313"/>
  <c r="R20" i="8313"/>
  <c r="W19" i="8313"/>
  <c r="V19" i="8313"/>
  <c r="U19" i="8313"/>
  <c r="S19" i="8313"/>
  <c r="R19" i="8313"/>
  <c r="W18" i="8313"/>
  <c r="V18" i="8313"/>
  <c r="U18" i="8313"/>
  <c r="S18" i="8313"/>
  <c r="R18" i="8313"/>
  <c r="W17" i="8313"/>
  <c r="V17" i="8313"/>
  <c r="U17" i="8313"/>
  <c r="S17" i="8313"/>
  <c r="R17" i="8313"/>
  <c r="W16" i="8313"/>
  <c r="V16" i="8313"/>
  <c r="U16" i="8313"/>
  <c r="S16" i="8313"/>
  <c r="R16" i="8313"/>
  <c r="W15" i="8313"/>
  <c r="V15" i="8313"/>
  <c r="U15" i="8313"/>
  <c r="S15" i="8313"/>
  <c r="R15" i="8313"/>
  <c r="W14" i="8313"/>
  <c r="V14" i="8313"/>
  <c r="U14" i="8313"/>
  <c r="S14" i="8313"/>
  <c r="R14" i="8313"/>
  <c r="W13" i="8313"/>
  <c r="V13" i="8313"/>
  <c r="U13" i="8313"/>
  <c r="S13" i="8313"/>
  <c r="R13" i="8313"/>
  <c r="W12" i="8313"/>
  <c r="V12" i="8313"/>
  <c r="U12" i="8313"/>
  <c r="S12" i="8313"/>
  <c r="R12" i="8313"/>
  <c r="W11" i="8313"/>
  <c r="V11" i="8313"/>
  <c r="U11" i="8313"/>
  <c r="S11" i="8313"/>
  <c r="R11" i="8313"/>
  <c r="W10" i="8313"/>
  <c r="V10" i="8313"/>
  <c r="U10" i="8313"/>
  <c r="S10" i="8313"/>
  <c r="R10" i="8313"/>
  <c r="W9" i="8313"/>
  <c r="V9" i="8313"/>
  <c r="U9" i="8313"/>
  <c r="S9" i="8313"/>
  <c r="R9" i="8313"/>
  <c r="W8" i="8313"/>
  <c r="V8" i="8313"/>
  <c r="U8" i="8313"/>
  <c r="S8" i="8313"/>
  <c r="R8" i="8313"/>
  <c r="W7" i="8313"/>
  <c r="V7" i="8313"/>
  <c r="U7" i="8313"/>
  <c r="S7" i="8313"/>
  <c r="R7" i="8313"/>
  <c r="J463" i="8314"/>
  <c r="D463" i="8314"/>
  <c r="L7" i="8314"/>
  <c r="M7" i="8314"/>
  <c r="L8" i="8314"/>
  <c r="M8" i="8314"/>
  <c r="L9" i="8314"/>
  <c r="M9" i="8314"/>
  <c r="L10" i="8314"/>
  <c r="M10" i="8314"/>
  <c r="L11" i="8314"/>
  <c r="M11" i="8314"/>
  <c r="L12" i="8314"/>
  <c r="M12" i="8314"/>
  <c r="L13" i="8314"/>
  <c r="M13" i="8314"/>
  <c r="L14" i="8314"/>
  <c r="M14" i="8314"/>
  <c r="L15" i="8314"/>
  <c r="M15" i="8314"/>
  <c r="L16" i="8314"/>
  <c r="M16" i="8314"/>
  <c r="L17" i="8314"/>
  <c r="M17" i="8314"/>
  <c r="L18" i="8314"/>
  <c r="M18" i="8314"/>
  <c r="L19" i="8314"/>
  <c r="M19" i="8314"/>
  <c r="L20" i="8314"/>
  <c r="M20" i="8314"/>
  <c r="L21" i="8314"/>
  <c r="M21" i="8314"/>
  <c r="L22" i="8314"/>
  <c r="M22" i="8314"/>
  <c r="L23" i="8314"/>
  <c r="M23" i="8314"/>
  <c r="L24" i="8314"/>
  <c r="M24" i="8314"/>
  <c r="L25" i="8314"/>
  <c r="M25" i="8314"/>
  <c r="L26" i="8314"/>
  <c r="M26" i="8314"/>
  <c r="L27" i="8314"/>
  <c r="M27" i="8314"/>
  <c r="L29" i="8314"/>
  <c r="M29" i="8314"/>
  <c r="L30" i="8314"/>
  <c r="M30" i="8314"/>
  <c r="L31" i="8314"/>
  <c r="M31" i="8314"/>
  <c r="L32" i="8314"/>
  <c r="M32" i="8314"/>
  <c r="L33" i="8314"/>
  <c r="M33" i="8314"/>
  <c r="L34" i="8314"/>
  <c r="M34" i="8314"/>
  <c r="L35" i="8314"/>
  <c r="M35" i="8314"/>
  <c r="L36" i="8314"/>
  <c r="M36" i="8314"/>
  <c r="L37" i="8314"/>
  <c r="M37" i="8314"/>
  <c r="L38" i="8314"/>
  <c r="M38" i="8314"/>
  <c r="L39" i="8314"/>
  <c r="M39" i="8314"/>
  <c r="L40" i="8314"/>
  <c r="M40" i="8314"/>
  <c r="L41" i="8314"/>
  <c r="M41" i="8314"/>
  <c r="L42" i="8314"/>
  <c r="M42" i="8314"/>
  <c r="L43" i="8314"/>
  <c r="M43" i="8314"/>
  <c r="L44" i="8314"/>
  <c r="M44" i="8314"/>
  <c r="L45" i="8314"/>
  <c r="M45" i="8314"/>
  <c r="L46" i="8314"/>
  <c r="M46" i="8314"/>
  <c r="L47" i="8314"/>
  <c r="M47" i="8314"/>
  <c r="L48" i="8314"/>
  <c r="M48" i="8314"/>
  <c r="L49" i="8314"/>
  <c r="M49" i="8314"/>
  <c r="L50" i="8314"/>
  <c r="M50" i="8314"/>
  <c r="L51" i="8314"/>
  <c r="M51" i="8314"/>
  <c r="L52" i="8314"/>
  <c r="M52" i="8314"/>
  <c r="L53" i="8314"/>
  <c r="M53" i="8314"/>
  <c r="L54" i="8314"/>
  <c r="M54" i="8314"/>
  <c r="L55" i="8314"/>
  <c r="M55" i="8314"/>
  <c r="L56" i="8314"/>
  <c r="M56" i="8314"/>
  <c r="L57" i="8314"/>
  <c r="M57" i="8314"/>
  <c r="L58" i="8314"/>
  <c r="M58" i="8314"/>
  <c r="L60" i="8314"/>
  <c r="M60" i="8314"/>
  <c r="L61" i="8314"/>
  <c r="M61" i="8314"/>
  <c r="L62" i="8314"/>
  <c r="M62" i="8314"/>
  <c r="L63" i="8314"/>
  <c r="M63" i="8314"/>
  <c r="L64" i="8314"/>
  <c r="M64" i="8314"/>
  <c r="L65" i="8314"/>
  <c r="M65" i="8314"/>
  <c r="L66" i="8314"/>
  <c r="M66" i="8314"/>
  <c r="L67" i="8314"/>
  <c r="M67" i="8314"/>
  <c r="L68" i="8314"/>
  <c r="M68" i="8314"/>
  <c r="L69" i="8314"/>
  <c r="M69" i="8314"/>
  <c r="L70" i="8314"/>
  <c r="M70" i="8314"/>
  <c r="L71" i="8314"/>
  <c r="M71" i="8314"/>
  <c r="L72" i="8314"/>
  <c r="M72" i="8314"/>
  <c r="L73" i="8314"/>
  <c r="M73" i="8314"/>
  <c r="L74" i="8314"/>
  <c r="M74" i="8314"/>
  <c r="L75" i="8314"/>
  <c r="M75" i="8314"/>
  <c r="L76" i="8314"/>
  <c r="M76" i="8314"/>
  <c r="L77" i="8314"/>
  <c r="M77" i="8314"/>
  <c r="L78" i="8314"/>
  <c r="M78" i="8314"/>
  <c r="L79" i="8314"/>
  <c r="M79" i="8314"/>
  <c r="L80" i="8314"/>
  <c r="M80" i="8314"/>
  <c r="L81" i="8314"/>
  <c r="M81" i="8314"/>
  <c r="L82" i="8314"/>
  <c r="M82" i="8314"/>
  <c r="L83" i="8314"/>
  <c r="M83" i="8314"/>
  <c r="L84" i="8314"/>
  <c r="M84" i="8314"/>
  <c r="L85" i="8314"/>
  <c r="M85" i="8314"/>
  <c r="L86" i="8314"/>
  <c r="M86" i="8314"/>
  <c r="L87" i="8314"/>
  <c r="M87" i="8314"/>
  <c r="L88" i="8314"/>
  <c r="M88" i="8314"/>
  <c r="L89" i="8314"/>
  <c r="M89" i="8314"/>
  <c r="L91" i="8314"/>
  <c r="M91" i="8314"/>
  <c r="L92" i="8314"/>
  <c r="M92" i="8314"/>
  <c r="L93" i="8314"/>
  <c r="M93" i="8314"/>
  <c r="L94" i="8314"/>
  <c r="M94" i="8314"/>
  <c r="L95" i="8314"/>
  <c r="M95" i="8314"/>
  <c r="L96" i="8314"/>
  <c r="M96" i="8314"/>
  <c r="L97" i="8314"/>
  <c r="M97" i="8314"/>
  <c r="L98" i="8314"/>
  <c r="M98" i="8314"/>
  <c r="L99" i="8314"/>
  <c r="M99" i="8314"/>
  <c r="L100" i="8314"/>
  <c r="M100" i="8314"/>
  <c r="L101" i="8314"/>
  <c r="M101" i="8314"/>
  <c r="L102" i="8314"/>
  <c r="M102" i="8314"/>
  <c r="L103" i="8314"/>
  <c r="M103" i="8314"/>
  <c r="L104" i="8314"/>
  <c r="M104" i="8314"/>
  <c r="L105" i="8314"/>
  <c r="M105" i="8314"/>
  <c r="L106" i="8314"/>
  <c r="M106" i="8314"/>
  <c r="L107" i="8314"/>
  <c r="M107" i="8314"/>
  <c r="L108" i="8314"/>
  <c r="M108" i="8314"/>
  <c r="L109" i="8314"/>
  <c r="M109" i="8314"/>
  <c r="L110" i="8314"/>
  <c r="M110" i="8314"/>
  <c r="L111" i="8314"/>
  <c r="M111" i="8314"/>
  <c r="L112" i="8314"/>
  <c r="M112" i="8314"/>
  <c r="L113" i="8314"/>
  <c r="M113" i="8314"/>
  <c r="L114" i="8314"/>
  <c r="M114" i="8314"/>
  <c r="L115" i="8314"/>
  <c r="M115" i="8314"/>
  <c r="L116" i="8314"/>
  <c r="M116" i="8314"/>
  <c r="L117" i="8314"/>
  <c r="M117" i="8314"/>
  <c r="L118" i="8314"/>
  <c r="M118" i="8314"/>
  <c r="L119" i="8314"/>
  <c r="M119" i="8314"/>
  <c r="L120" i="8314"/>
  <c r="M120" i="8314"/>
  <c r="L122" i="8314"/>
  <c r="M122" i="8314"/>
  <c r="L123" i="8314"/>
  <c r="M123" i="8314"/>
  <c r="L124" i="8314"/>
  <c r="M124" i="8314"/>
  <c r="L125" i="8314"/>
  <c r="M125" i="8314"/>
  <c r="L126" i="8314"/>
  <c r="M126" i="8314"/>
  <c r="L127" i="8314"/>
  <c r="M127" i="8314"/>
  <c r="L128" i="8314"/>
  <c r="M128" i="8314"/>
  <c r="L129" i="8314"/>
  <c r="M129" i="8314"/>
  <c r="L130" i="8314"/>
  <c r="M130" i="8314"/>
  <c r="L131" i="8314"/>
  <c r="M131" i="8314"/>
  <c r="L132" i="8314"/>
  <c r="M132" i="8314"/>
  <c r="L133" i="8314"/>
  <c r="M133" i="8314"/>
  <c r="L134" i="8314"/>
  <c r="M134" i="8314"/>
  <c r="L135" i="8314"/>
  <c r="M135" i="8314"/>
  <c r="L136" i="8314"/>
  <c r="M136" i="8314"/>
  <c r="L137" i="8314"/>
  <c r="M137" i="8314"/>
  <c r="L138" i="8314"/>
  <c r="M138" i="8314"/>
  <c r="L139" i="8314"/>
  <c r="M139" i="8314"/>
  <c r="L140" i="8314"/>
  <c r="M140" i="8314"/>
  <c r="L141" i="8314"/>
  <c r="M141" i="8314"/>
  <c r="L142" i="8314"/>
  <c r="M142" i="8314"/>
  <c r="L143" i="8314"/>
  <c r="M143" i="8314"/>
  <c r="L144" i="8314"/>
  <c r="M144" i="8314"/>
  <c r="L145" i="8314"/>
  <c r="M145" i="8314"/>
  <c r="L146" i="8314"/>
  <c r="M146" i="8314"/>
  <c r="L147" i="8314"/>
  <c r="M147" i="8314"/>
  <c r="L148" i="8314"/>
  <c r="M148" i="8314"/>
  <c r="L149" i="8314"/>
  <c r="M149" i="8314"/>
  <c r="L150" i="8314"/>
  <c r="M150" i="8314"/>
  <c r="L151" i="8314"/>
  <c r="M151" i="8314"/>
  <c r="L153" i="8314"/>
  <c r="M153" i="8314"/>
  <c r="L154" i="8314"/>
  <c r="M154" i="8314"/>
  <c r="L155" i="8314"/>
  <c r="M155" i="8314"/>
  <c r="L156" i="8314"/>
  <c r="M156" i="8314"/>
  <c r="L157" i="8314"/>
  <c r="M157" i="8314"/>
  <c r="L158" i="8314"/>
  <c r="M158" i="8314"/>
  <c r="L159" i="8314"/>
  <c r="M159" i="8314"/>
  <c r="L160" i="8314"/>
  <c r="M160" i="8314"/>
  <c r="L161" i="8314"/>
  <c r="M161" i="8314"/>
  <c r="L162" i="8314"/>
  <c r="M162" i="8314"/>
  <c r="L163" i="8314"/>
  <c r="M163" i="8314"/>
  <c r="L164" i="8314"/>
  <c r="M164" i="8314"/>
  <c r="L165" i="8314"/>
  <c r="M165" i="8314"/>
  <c r="L166" i="8314"/>
  <c r="M166" i="8314"/>
  <c r="L167" i="8314"/>
  <c r="M167" i="8314"/>
  <c r="L168" i="8314"/>
  <c r="M168" i="8314"/>
  <c r="L169" i="8314"/>
  <c r="M169" i="8314"/>
  <c r="L170" i="8314"/>
  <c r="M170" i="8314"/>
  <c r="L171" i="8314"/>
  <c r="M171" i="8314"/>
  <c r="L172" i="8314"/>
  <c r="M172" i="8314"/>
  <c r="L173" i="8314"/>
  <c r="M173" i="8314"/>
  <c r="L174" i="8314"/>
  <c r="M174" i="8314"/>
  <c r="L175" i="8314"/>
  <c r="M175" i="8314"/>
  <c r="L176" i="8314"/>
  <c r="M176" i="8314"/>
  <c r="L177" i="8314"/>
  <c r="M177" i="8314"/>
  <c r="L178" i="8314"/>
  <c r="M178" i="8314"/>
  <c r="L179" i="8314"/>
  <c r="M179" i="8314"/>
  <c r="L180" i="8314"/>
  <c r="M180" i="8314"/>
  <c r="L181" i="8314"/>
  <c r="M181" i="8314"/>
  <c r="L182" i="8314"/>
  <c r="M182" i="8314"/>
  <c r="L184" i="8314"/>
  <c r="M184" i="8314"/>
  <c r="L185" i="8314"/>
  <c r="M185" i="8314"/>
  <c r="L186" i="8314"/>
  <c r="M186" i="8314"/>
  <c r="L187" i="8314"/>
  <c r="M187" i="8314"/>
  <c r="L188" i="8314"/>
  <c r="M188" i="8314"/>
  <c r="L189" i="8314"/>
  <c r="M189" i="8314"/>
  <c r="L190" i="8314"/>
  <c r="M190" i="8314"/>
  <c r="L191" i="8314"/>
  <c r="M191" i="8314"/>
  <c r="L192" i="8314"/>
  <c r="M192" i="8314"/>
  <c r="L193" i="8314"/>
  <c r="M193" i="8314"/>
  <c r="L194" i="8314"/>
  <c r="M194" i="8314"/>
  <c r="L195" i="8314"/>
  <c r="M195" i="8314"/>
  <c r="L196" i="8314"/>
  <c r="M196" i="8314"/>
  <c r="L197" i="8314"/>
  <c r="M197" i="8314"/>
  <c r="L198" i="8314"/>
  <c r="M198" i="8314"/>
  <c r="L199" i="8314"/>
  <c r="M199" i="8314"/>
  <c r="L200" i="8314"/>
  <c r="M200" i="8314"/>
  <c r="L201" i="8314"/>
  <c r="M201" i="8314"/>
  <c r="L202" i="8314"/>
  <c r="M202" i="8314"/>
  <c r="L203" i="8314"/>
  <c r="M203" i="8314"/>
  <c r="L204" i="8314"/>
  <c r="M204" i="8314"/>
  <c r="L205" i="8314"/>
  <c r="M205" i="8314"/>
  <c r="L206" i="8314"/>
  <c r="M206" i="8314"/>
  <c r="L207" i="8314"/>
  <c r="M207" i="8314"/>
  <c r="L208" i="8314"/>
  <c r="M208" i="8314"/>
  <c r="L209" i="8314"/>
  <c r="M209" i="8314"/>
  <c r="L210" i="8314"/>
  <c r="M210" i="8314"/>
  <c r="L211" i="8314"/>
  <c r="M211" i="8314"/>
  <c r="L212" i="8314"/>
  <c r="M212" i="8314"/>
  <c r="L213" i="8314"/>
  <c r="M213" i="8314"/>
  <c r="L215" i="8314"/>
  <c r="M215" i="8314"/>
  <c r="L216" i="8314"/>
  <c r="M216" i="8314"/>
  <c r="L217" i="8314"/>
  <c r="M217" i="8314"/>
  <c r="L218" i="8314"/>
  <c r="M218" i="8314"/>
  <c r="L219" i="8314"/>
  <c r="M219" i="8314"/>
  <c r="L220" i="8314"/>
  <c r="M220" i="8314"/>
  <c r="L221" i="8314"/>
  <c r="M221" i="8314"/>
  <c r="L222" i="8314"/>
  <c r="M222" i="8314"/>
  <c r="L223" i="8314"/>
  <c r="M223" i="8314"/>
  <c r="L224" i="8314"/>
  <c r="M224" i="8314"/>
  <c r="L225" i="8314"/>
  <c r="M225" i="8314"/>
  <c r="L226" i="8314"/>
  <c r="M226" i="8314"/>
  <c r="L227" i="8314"/>
  <c r="M227" i="8314"/>
  <c r="L228" i="8314"/>
  <c r="M228" i="8314"/>
  <c r="L229" i="8314"/>
  <c r="M229" i="8314"/>
  <c r="L230" i="8314"/>
  <c r="M230" i="8314"/>
  <c r="L231" i="8314"/>
  <c r="M231" i="8314"/>
  <c r="L232" i="8314"/>
  <c r="M232" i="8314"/>
  <c r="L233" i="8314"/>
  <c r="M233" i="8314"/>
  <c r="L234" i="8314"/>
  <c r="M234" i="8314"/>
  <c r="L235" i="8314"/>
  <c r="M235" i="8314"/>
  <c r="L236" i="8314"/>
  <c r="M236" i="8314"/>
  <c r="L237" i="8314"/>
  <c r="M237" i="8314"/>
  <c r="L238" i="8314"/>
  <c r="M238" i="8314"/>
  <c r="L239" i="8314"/>
  <c r="M239" i="8314"/>
  <c r="L240" i="8314"/>
  <c r="M240" i="8314"/>
  <c r="L241" i="8314"/>
  <c r="M241" i="8314"/>
  <c r="L242" i="8314"/>
  <c r="M242" i="8314"/>
  <c r="L243" i="8314"/>
  <c r="M243" i="8314"/>
  <c r="L244" i="8314"/>
  <c r="M244" i="8314"/>
  <c r="L246" i="8314"/>
  <c r="M246" i="8314"/>
  <c r="L247" i="8314"/>
  <c r="M247" i="8314"/>
  <c r="L248" i="8314"/>
  <c r="M248" i="8314"/>
  <c r="L249" i="8314"/>
  <c r="M249" i="8314"/>
  <c r="L250" i="8314"/>
  <c r="M250" i="8314"/>
  <c r="L251" i="8314"/>
  <c r="M251" i="8314"/>
  <c r="L252" i="8314"/>
  <c r="M252" i="8314"/>
  <c r="L253" i="8314"/>
  <c r="M253" i="8314"/>
  <c r="L254" i="8314"/>
  <c r="M254" i="8314"/>
  <c r="L255" i="8314"/>
  <c r="M255" i="8314"/>
  <c r="L256" i="8314"/>
  <c r="M256" i="8314"/>
  <c r="L257" i="8314"/>
  <c r="M257" i="8314"/>
  <c r="L258" i="8314"/>
  <c r="M258" i="8314"/>
  <c r="L259" i="8314"/>
  <c r="M259" i="8314"/>
  <c r="L260" i="8314"/>
  <c r="M260" i="8314"/>
  <c r="L261" i="8314"/>
  <c r="M261" i="8314"/>
  <c r="L262" i="8314"/>
  <c r="M262" i="8314"/>
  <c r="L263" i="8314"/>
  <c r="M263" i="8314"/>
  <c r="L264" i="8314"/>
  <c r="M264" i="8314"/>
  <c r="L265" i="8314"/>
  <c r="M265" i="8314"/>
  <c r="L266" i="8314"/>
  <c r="M266" i="8314"/>
  <c r="L267" i="8314"/>
  <c r="M267" i="8314"/>
  <c r="L268" i="8314"/>
  <c r="M268" i="8314"/>
  <c r="L269" i="8314"/>
  <c r="M269" i="8314"/>
  <c r="L270" i="8314"/>
  <c r="M270" i="8314"/>
  <c r="L271" i="8314"/>
  <c r="M271" i="8314"/>
  <c r="L272" i="8314"/>
  <c r="M272" i="8314"/>
  <c r="L273" i="8314"/>
  <c r="M273" i="8314"/>
  <c r="L274" i="8314"/>
  <c r="M274" i="8314"/>
  <c r="L275" i="8314"/>
  <c r="M275" i="8314"/>
  <c r="L277" i="8314"/>
  <c r="M277" i="8314"/>
  <c r="L278" i="8314"/>
  <c r="M278" i="8314"/>
  <c r="L279" i="8314"/>
  <c r="M279" i="8314"/>
  <c r="L280" i="8314"/>
  <c r="M280" i="8314"/>
  <c r="L281" i="8314"/>
  <c r="M281" i="8314"/>
  <c r="L282" i="8314"/>
  <c r="M282" i="8314"/>
  <c r="L283" i="8314"/>
  <c r="M283" i="8314"/>
  <c r="L284" i="8314"/>
  <c r="M284" i="8314"/>
  <c r="L285" i="8314"/>
  <c r="M285" i="8314"/>
  <c r="L286" i="8314"/>
  <c r="M286" i="8314"/>
  <c r="L287" i="8314"/>
  <c r="M287" i="8314"/>
  <c r="L288" i="8314"/>
  <c r="M288" i="8314"/>
  <c r="L289" i="8314"/>
  <c r="M289" i="8314"/>
  <c r="L290" i="8314"/>
  <c r="M290" i="8314"/>
  <c r="L291" i="8314"/>
  <c r="M291" i="8314"/>
  <c r="L292" i="8314"/>
  <c r="M292" i="8314"/>
  <c r="L293" i="8314"/>
  <c r="M293" i="8314"/>
  <c r="L294" i="8314"/>
  <c r="M294" i="8314"/>
  <c r="L295" i="8314"/>
  <c r="M295" i="8314"/>
  <c r="L296" i="8314"/>
  <c r="M296" i="8314"/>
  <c r="L297" i="8314"/>
  <c r="M297" i="8314"/>
  <c r="L298" i="8314"/>
  <c r="M298" i="8314"/>
  <c r="L299" i="8314"/>
  <c r="M299" i="8314"/>
  <c r="L300" i="8314"/>
  <c r="M300" i="8314"/>
  <c r="L301" i="8314"/>
  <c r="M301" i="8314"/>
  <c r="L302" i="8314"/>
  <c r="M302" i="8314"/>
  <c r="L303" i="8314"/>
  <c r="M303" i="8314"/>
  <c r="L304" i="8314"/>
  <c r="M304" i="8314"/>
  <c r="L305" i="8314"/>
  <c r="M305" i="8314"/>
  <c r="L306" i="8314"/>
  <c r="M306" i="8314"/>
  <c r="L308" i="8314"/>
  <c r="M308" i="8314"/>
  <c r="L309" i="8314"/>
  <c r="M309" i="8314"/>
  <c r="L310" i="8314"/>
  <c r="M310" i="8314"/>
  <c r="L311" i="8314"/>
  <c r="M311" i="8314"/>
  <c r="L312" i="8314"/>
  <c r="M312" i="8314"/>
  <c r="L313" i="8314"/>
  <c r="M313" i="8314"/>
  <c r="L314" i="8314"/>
  <c r="M314" i="8314"/>
  <c r="L315" i="8314"/>
  <c r="M315" i="8314"/>
  <c r="L316" i="8314"/>
  <c r="M316" i="8314"/>
  <c r="L317" i="8314"/>
  <c r="M317" i="8314"/>
  <c r="L318" i="8314"/>
  <c r="M318" i="8314"/>
  <c r="L319" i="8314"/>
  <c r="M319" i="8314"/>
  <c r="L320" i="8314"/>
  <c r="M320" i="8314"/>
  <c r="L321" i="8314"/>
  <c r="M321" i="8314"/>
  <c r="L322" i="8314"/>
  <c r="M322" i="8314"/>
  <c r="L323" i="8314"/>
  <c r="M323" i="8314"/>
  <c r="L324" i="8314"/>
  <c r="M324" i="8314"/>
  <c r="L325" i="8314"/>
  <c r="M325" i="8314"/>
  <c r="L326" i="8314"/>
  <c r="M326" i="8314"/>
  <c r="L327" i="8314"/>
  <c r="M327" i="8314"/>
  <c r="L328" i="8314"/>
  <c r="M328" i="8314"/>
  <c r="L329" i="8314"/>
  <c r="M329" i="8314"/>
  <c r="L330" i="8314"/>
  <c r="M330" i="8314"/>
  <c r="L331" i="8314"/>
  <c r="M331" i="8314"/>
  <c r="L332" i="8314"/>
  <c r="M332" i="8314"/>
  <c r="L333" i="8314"/>
  <c r="M333" i="8314"/>
  <c r="L334" i="8314"/>
  <c r="M334" i="8314"/>
  <c r="L335" i="8314"/>
  <c r="M335" i="8314"/>
  <c r="L336" i="8314"/>
  <c r="M336" i="8314"/>
  <c r="L337" i="8314"/>
  <c r="M337" i="8314"/>
  <c r="L339" i="8314"/>
  <c r="M339" i="8314"/>
  <c r="L340" i="8314"/>
  <c r="M340" i="8314"/>
  <c r="L341" i="8314"/>
  <c r="M341" i="8314"/>
  <c r="L342" i="8314"/>
  <c r="M342" i="8314"/>
  <c r="L343" i="8314"/>
  <c r="M343" i="8314"/>
  <c r="L344" i="8314"/>
  <c r="M344" i="8314"/>
  <c r="L345" i="8314"/>
  <c r="M345" i="8314"/>
  <c r="L346" i="8314"/>
  <c r="M346" i="8314"/>
  <c r="L347" i="8314"/>
  <c r="M347" i="8314"/>
  <c r="L348" i="8314"/>
  <c r="M348" i="8314"/>
  <c r="L349" i="8314"/>
  <c r="M349" i="8314"/>
  <c r="L350" i="8314"/>
  <c r="M350" i="8314"/>
  <c r="L351" i="8314"/>
  <c r="M351" i="8314"/>
  <c r="L352" i="8314"/>
  <c r="M352" i="8314"/>
  <c r="L353" i="8314"/>
  <c r="M353" i="8314"/>
  <c r="L354" i="8314"/>
  <c r="M354" i="8314"/>
  <c r="L355" i="8314"/>
  <c r="M355" i="8314"/>
  <c r="L356" i="8314"/>
  <c r="M356" i="8314"/>
  <c r="L357" i="8314"/>
  <c r="M357" i="8314"/>
  <c r="L358" i="8314"/>
  <c r="M358" i="8314"/>
  <c r="L359" i="8314"/>
  <c r="M359" i="8314"/>
  <c r="L360" i="8314"/>
  <c r="M360" i="8314"/>
  <c r="L361" i="8314"/>
  <c r="M361" i="8314"/>
  <c r="L362" i="8314"/>
  <c r="M362" i="8314"/>
  <c r="L363" i="8314"/>
  <c r="M363" i="8314"/>
  <c r="L364" i="8314"/>
  <c r="M364" i="8314"/>
  <c r="L365" i="8314"/>
  <c r="M365" i="8314"/>
  <c r="L366" i="8314"/>
  <c r="M366" i="8314"/>
  <c r="L367" i="8314"/>
  <c r="M367" i="8314"/>
  <c r="L368" i="8314"/>
  <c r="M368" i="8314"/>
  <c r="L370" i="8314"/>
  <c r="M370" i="8314"/>
  <c r="L371" i="8314"/>
  <c r="M371" i="8314"/>
  <c r="L372" i="8314"/>
  <c r="M372" i="8314"/>
  <c r="L373" i="8314"/>
  <c r="M373" i="8314"/>
  <c r="L374" i="8314"/>
  <c r="M374" i="8314"/>
  <c r="L375" i="8314"/>
  <c r="M375" i="8314"/>
  <c r="L376" i="8314"/>
  <c r="M376" i="8314"/>
  <c r="L377" i="8314"/>
  <c r="M377" i="8314"/>
  <c r="L378" i="8314"/>
  <c r="M378" i="8314"/>
  <c r="L379" i="8314"/>
  <c r="M379" i="8314"/>
  <c r="L380" i="8314"/>
  <c r="M380" i="8314"/>
  <c r="L381" i="8314"/>
  <c r="M381" i="8314"/>
  <c r="L382" i="8314"/>
  <c r="M382" i="8314"/>
  <c r="L383" i="8314"/>
  <c r="M383" i="8314"/>
  <c r="L384" i="8314"/>
  <c r="M384" i="8314"/>
  <c r="L385" i="8314"/>
  <c r="M385" i="8314"/>
  <c r="L386" i="8314"/>
  <c r="M386" i="8314"/>
  <c r="L387" i="8314"/>
  <c r="M387" i="8314"/>
  <c r="L388" i="8314"/>
  <c r="M388" i="8314"/>
  <c r="L389" i="8314"/>
  <c r="M389" i="8314"/>
  <c r="L390" i="8314"/>
  <c r="M390" i="8314"/>
  <c r="L391" i="8314"/>
  <c r="M391" i="8314"/>
  <c r="L392" i="8314"/>
  <c r="M392" i="8314"/>
  <c r="L393" i="8314"/>
  <c r="M393" i="8314"/>
  <c r="L394" i="8314"/>
  <c r="M394" i="8314"/>
  <c r="L395" i="8314"/>
  <c r="M395" i="8314"/>
  <c r="L396" i="8314"/>
  <c r="M396" i="8314"/>
  <c r="L397" i="8314"/>
  <c r="M397" i="8314"/>
  <c r="L398" i="8314"/>
  <c r="M398" i="8314"/>
  <c r="L399" i="8314"/>
  <c r="M399" i="8314"/>
  <c r="L401" i="8314"/>
  <c r="M401" i="8314"/>
  <c r="L402" i="8314"/>
  <c r="M402" i="8314"/>
  <c r="L403" i="8314"/>
  <c r="M403" i="8314"/>
  <c r="L404" i="8314"/>
  <c r="M404" i="8314"/>
  <c r="L5" i="8314"/>
  <c r="H88" i="8312"/>
  <c r="I88" i="8312"/>
  <c r="C88" i="8312"/>
  <c r="F88" i="8312"/>
  <c r="E88" i="8312"/>
  <c r="D88" i="8312"/>
  <c r="K88" i="8312"/>
  <c r="L88" i="8312"/>
  <c r="M88" i="8312"/>
  <c r="J88" i="8312"/>
  <c r="T12" i="8313" l="1"/>
  <c r="T20" i="8313"/>
  <c r="X10" i="8313"/>
  <c r="X14" i="8313"/>
  <c r="T9" i="8313"/>
  <c r="T13" i="8313"/>
  <c r="X18" i="8313"/>
  <c r="X7" i="8313"/>
  <c r="T10" i="8313"/>
  <c r="X11" i="8313"/>
  <c r="T14" i="8313"/>
  <c r="X15" i="8313"/>
  <c r="T18" i="8313"/>
  <c r="X19" i="8313"/>
  <c r="X5" i="8313"/>
  <c r="T8" i="8313"/>
  <c r="X9" i="8313"/>
  <c r="X13" i="8313"/>
  <c r="T16" i="8313"/>
  <c r="X17" i="8313"/>
  <c r="T21" i="8313"/>
  <c r="T17" i="8313"/>
  <c r="X21" i="8313"/>
  <c r="T7" i="8313"/>
  <c r="X8" i="8313"/>
  <c r="T11" i="8313"/>
  <c r="X12" i="8313"/>
  <c r="T15" i="8313"/>
  <c r="X16" i="8313"/>
  <c r="T19" i="8313"/>
  <c r="X20" i="8313"/>
  <c r="H463" i="8314"/>
  <c r="F463" i="8314"/>
  <c r="K463" i="8314"/>
  <c r="G463" i="8314"/>
  <c r="I463" i="8314"/>
  <c r="E463" i="8314"/>
  <c r="N309" i="8314"/>
  <c r="N371" i="8314"/>
  <c r="U6" i="8313"/>
  <c r="W6" i="8313"/>
  <c r="N364" i="8314"/>
  <c r="N154" i="8314"/>
  <c r="V6" i="8313"/>
  <c r="V22" i="8313" s="1"/>
  <c r="R6" i="8313"/>
  <c r="R22" i="8313" s="1"/>
  <c r="N118" i="8314"/>
  <c r="N417" i="8314"/>
  <c r="N355" i="8314"/>
  <c r="N351" i="8314"/>
  <c r="N343" i="8314"/>
  <c r="N334" i="8314"/>
  <c r="N332" i="8314"/>
  <c r="N322" i="8314"/>
  <c r="N320" i="8314"/>
  <c r="N142" i="8314"/>
  <c r="N138" i="8314"/>
  <c r="N61" i="8314"/>
  <c r="N94" i="8314"/>
  <c r="N352" i="8314"/>
  <c r="N350" i="8314"/>
  <c r="N344" i="8314"/>
  <c r="N340" i="8314"/>
  <c r="N333" i="8314"/>
  <c r="N331" i="8314"/>
  <c r="N329" i="8314"/>
  <c r="N325" i="8314"/>
  <c r="N321" i="8314"/>
  <c r="N311" i="8314"/>
  <c r="N129" i="8314"/>
  <c r="N125" i="8314"/>
  <c r="N123" i="8314"/>
  <c r="N120" i="8314"/>
  <c r="N10" i="8314"/>
  <c r="N402" i="8314"/>
  <c r="N373" i="8314"/>
  <c r="N305" i="8314"/>
  <c r="N301" i="8314"/>
  <c r="N299" i="8314"/>
  <c r="N270" i="8314"/>
  <c r="N266" i="8314"/>
  <c r="N264" i="8314"/>
  <c r="N246" i="8314"/>
  <c r="N243" i="8314"/>
  <c r="N237" i="8314"/>
  <c r="N235" i="8314"/>
  <c r="N233" i="8314"/>
  <c r="N225" i="8314"/>
  <c r="N221" i="8314"/>
  <c r="N219" i="8314"/>
  <c r="N210" i="8314"/>
  <c r="N208" i="8314"/>
  <c r="N194" i="8314"/>
  <c r="N192" i="8314"/>
  <c r="N186" i="8314"/>
  <c r="N184" i="8314"/>
  <c r="N181" i="8314"/>
  <c r="N179" i="8314"/>
  <c r="N146" i="8314"/>
  <c r="N144" i="8314"/>
  <c r="N102" i="8314"/>
  <c r="N98" i="8314"/>
  <c r="N96" i="8314"/>
  <c r="N30" i="8314"/>
  <c r="N27" i="8314"/>
  <c r="N25" i="8314"/>
  <c r="N21" i="8314"/>
  <c r="N398" i="8314"/>
  <c r="N390" i="8314"/>
  <c r="N386" i="8314"/>
  <c r="N382" i="8314"/>
  <c r="N357" i="8314"/>
  <c r="N290" i="8314"/>
  <c r="N134" i="8314"/>
  <c r="N109" i="8314"/>
  <c r="N107" i="8314"/>
  <c r="N101" i="8314"/>
  <c r="N99" i="8314"/>
  <c r="N66" i="8314"/>
  <c r="N49" i="8314"/>
  <c r="N41" i="8314"/>
  <c r="N18" i="8314"/>
  <c r="N433" i="8314"/>
  <c r="N380" i="8314"/>
  <c r="N298" i="8314"/>
  <c r="N136" i="8314"/>
  <c r="N114" i="8314"/>
  <c r="N37" i="8314"/>
  <c r="S6" i="8313"/>
  <c r="N366" i="8314"/>
  <c r="N288" i="8314"/>
  <c r="N278" i="8314"/>
  <c r="N269" i="8314"/>
  <c r="N267" i="8314"/>
  <c r="N265" i="8314"/>
  <c r="N257" i="8314"/>
  <c r="N253" i="8314"/>
  <c r="N251" i="8314"/>
  <c r="N242" i="8314"/>
  <c r="N240" i="8314"/>
  <c r="N230" i="8314"/>
  <c r="N218" i="8314"/>
  <c r="N216" i="8314"/>
  <c r="N213" i="8314"/>
  <c r="N211" i="8314"/>
  <c r="N209" i="8314"/>
  <c r="N201" i="8314"/>
  <c r="N193" i="8314"/>
  <c r="N189" i="8314"/>
  <c r="N187" i="8314"/>
  <c r="N185" i="8314"/>
  <c r="N182" i="8314"/>
  <c r="N174" i="8314"/>
  <c r="N166" i="8314"/>
  <c r="N158" i="8314"/>
  <c r="N113" i="8314"/>
  <c r="N54" i="8314"/>
  <c r="N34" i="8314"/>
  <c r="N32" i="8314"/>
  <c r="N8" i="8314"/>
  <c r="N449" i="8314"/>
  <c r="N437" i="8314"/>
  <c r="N262" i="8314"/>
  <c r="N206" i="8314"/>
  <c r="N202" i="8314"/>
  <c r="N42" i="8314"/>
  <c r="N429" i="8314"/>
  <c r="N427" i="8314"/>
  <c r="N423" i="8314"/>
  <c r="N258" i="8314"/>
  <c r="N85" i="8314"/>
  <c r="N405" i="8314"/>
  <c r="N459" i="8314"/>
  <c r="N455" i="8314"/>
  <c r="N428" i="8314"/>
  <c r="N426" i="8314"/>
  <c r="N424" i="8314"/>
  <c r="N422" i="8314"/>
  <c r="N412" i="8314"/>
  <c r="N410" i="8314"/>
  <c r="N408" i="8314"/>
  <c r="N406" i="8314"/>
  <c r="N387" i="8314"/>
  <c r="N173" i="8314"/>
  <c r="N374" i="8314"/>
  <c r="N358" i="8314"/>
  <c r="N318" i="8314"/>
  <c r="N314" i="8314"/>
  <c r="N302" i="8314"/>
  <c r="N300" i="8314"/>
  <c r="N293" i="8314"/>
  <c r="N285" i="8314"/>
  <c r="N283" i="8314"/>
  <c r="N281" i="8314"/>
  <c r="N274" i="8314"/>
  <c r="N272" i="8314"/>
  <c r="N238" i="8314"/>
  <c r="N178" i="8314"/>
  <c r="N149" i="8314"/>
  <c r="N147" i="8314"/>
  <c r="N122" i="8314"/>
  <c r="N112" i="8314"/>
  <c r="N86" i="8314"/>
  <c r="N78" i="8314"/>
  <c r="N74" i="8314"/>
  <c r="N70" i="8314"/>
  <c r="N58" i="8314"/>
  <c r="N56" i="8314"/>
  <c r="N13" i="8314"/>
  <c r="L276" i="8314"/>
  <c r="N276" i="8314" s="1"/>
  <c r="L400" i="8314"/>
  <c r="N460" i="8314"/>
  <c r="N458" i="8314"/>
  <c r="N456" i="8314"/>
  <c r="N444" i="8314"/>
  <c r="N442" i="8314"/>
  <c r="N440" i="8314"/>
  <c r="N337" i="8314"/>
  <c r="N447" i="8314"/>
  <c r="N445" i="8314"/>
  <c r="N443" i="8314"/>
  <c r="N439" i="8314"/>
  <c r="N413" i="8314"/>
  <c r="N411" i="8314"/>
  <c r="N407" i="8314"/>
  <c r="N403" i="8314"/>
  <c r="N348" i="8314"/>
  <c r="N190" i="8314"/>
  <c r="N197" i="8314"/>
  <c r="N162" i="8314"/>
  <c r="L6" i="8314"/>
  <c r="L28" i="8314"/>
  <c r="L59" i="8314"/>
  <c r="L90" i="8314"/>
  <c r="L121" i="8314"/>
  <c r="L152" i="8314"/>
  <c r="L183" i="8314"/>
  <c r="L214" i="8314"/>
  <c r="L245" i="8314"/>
  <c r="L307" i="8314"/>
  <c r="L338" i="8314"/>
  <c r="L369" i="8314"/>
  <c r="L431" i="8314"/>
  <c r="N226" i="8314"/>
  <c r="N396" i="8314"/>
  <c r="N392" i="8314"/>
  <c r="N384" i="8314"/>
  <c r="N368" i="8314"/>
  <c r="N399" i="8314"/>
  <c r="N389" i="8314"/>
  <c r="N383" i="8314"/>
  <c r="N376" i="8314"/>
  <c r="N370" i="8314"/>
  <c r="N367" i="8314"/>
  <c r="N360" i="8314"/>
  <c r="N354" i="8314"/>
  <c r="N341" i="8314"/>
  <c r="N328" i="8314"/>
  <c r="N312" i="8314"/>
  <c r="N306" i="8314"/>
  <c r="N286" i="8314"/>
  <c r="N275" i="8314"/>
  <c r="N250" i="8314"/>
  <c r="N248" i="8314"/>
  <c r="N234" i="8314"/>
  <c r="N232" i="8314"/>
  <c r="N176" i="8314"/>
  <c r="N171" i="8314"/>
  <c r="N169" i="8314"/>
  <c r="N165" i="8314"/>
  <c r="N163" i="8314"/>
  <c r="N161" i="8314"/>
  <c r="N157" i="8314"/>
  <c r="N155" i="8314"/>
  <c r="N141" i="8314"/>
  <c r="N139" i="8314"/>
  <c r="N137" i="8314"/>
  <c r="N130" i="8314"/>
  <c r="N110" i="8314"/>
  <c r="N106" i="8314"/>
  <c r="N104" i="8314"/>
  <c r="N88" i="8314"/>
  <c r="N83" i="8314"/>
  <c r="N77" i="8314"/>
  <c r="N75" i="8314"/>
  <c r="N73" i="8314"/>
  <c r="N69" i="8314"/>
  <c r="N38" i="8314"/>
  <c r="N29" i="8314"/>
  <c r="N26" i="8314"/>
  <c r="N22" i="8314"/>
  <c r="N461" i="8314"/>
  <c r="N457" i="8314"/>
  <c r="N453" i="8314"/>
  <c r="N425" i="8314"/>
  <c r="N421" i="8314"/>
  <c r="N394" i="8314"/>
  <c r="N379" i="8314"/>
  <c r="N377" i="8314"/>
  <c r="N375" i="8314"/>
  <c r="N372" i="8314"/>
  <c r="N363" i="8314"/>
  <c r="N361" i="8314"/>
  <c r="N359" i="8314"/>
  <c r="N356" i="8314"/>
  <c r="N330" i="8314"/>
  <c r="N308" i="8314"/>
  <c r="N297" i="8314"/>
  <c r="N282" i="8314"/>
  <c r="N280" i="8314"/>
  <c r="N254" i="8314"/>
  <c r="N222" i="8314"/>
  <c r="N198" i="8314"/>
  <c r="N133" i="8314"/>
  <c r="N131" i="8314"/>
  <c r="N82" i="8314"/>
  <c r="N80" i="8314"/>
  <c r="N65" i="8314"/>
  <c r="N53" i="8314"/>
  <c r="N51" i="8314"/>
  <c r="N45" i="8314"/>
  <c r="N17" i="8314"/>
  <c r="N404" i="8314"/>
  <c r="N395" i="8314"/>
  <c r="N393" i="8314"/>
  <c r="N391" i="8314"/>
  <c r="N388" i="8314"/>
  <c r="N378" i="8314"/>
  <c r="N362" i="8314"/>
  <c r="N347" i="8314"/>
  <c r="N345" i="8314"/>
  <c r="N342" i="8314"/>
  <c r="N294" i="8314"/>
  <c r="N289" i="8314"/>
  <c r="N261" i="8314"/>
  <c r="N259" i="8314"/>
  <c r="N229" i="8314"/>
  <c r="N227" i="8314"/>
  <c r="N205" i="8314"/>
  <c r="N203" i="8314"/>
  <c r="N170" i="8314"/>
  <c r="N168" i="8314"/>
  <c r="N150" i="8314"/>
  <c r="N126" i="8314"/>
  <c r="N93" i="8314"/>
  <c r="N91" i="8314"/>
  <c r="N62" i="8314"/>
  <c r="N50" i="8314"/>
  <c r="N46" i="8314"/>
  <c r="N14" i="8314"/>
  <c r="N441" i="8314"/>
  <c r="N409" i="8314"/>
  <c r="N97" i="8314"/>
  <c r="N81" i="8314"/>
  <c r="N64" i="8314"/>
  <c r="N57" i="8314"/>
  <c r="N40" i="8314"/>
  <c r="N35" i="8314"/>
  <c r="N16" i="8314"/>
  <c r="N11" i="8314"/>
  <c r="N454" i="8314"/>
  <c r="N451" i="8314"/>
  <c r="N438" i="8314"/>
  <c r="N435" i="8314"/>
  <c r="N419" i="8314"/>
  <c r="N326" i="8314"/>
  <c r="N324" i="8314"/>
  <c r="N317" i="8314"/>
  <c r="N315" i="8314"/>
  <c r="N313" i="8314"/>
  <c r="N310" i="8314"/>
  <c r="N296" i="8314"/>
  <c r="N291" i="8314"/>
  <c r="N277" i="8314"/>
  <c r="N273" i="8314"/>
  <c r="N256" i="8314"/>
  <c r="N249" i="8314"/>
  <c r="N241" i="8314"/>
  <c r="N224" i="8314"/>
  <c r="N217" i="8314"/>
  <c r="N200" i="8314"/>
  <c r="N195" i="8314"/>
  <c r="N177" i="8314"/>
  <c r="N160" i="8314"/>
  <c r="N153" i="8314"/>
  <c r="N145" i="8314"/>
  <c r="N128" i="8314"/>
  <c r="N117" i="8314"/>
  <c r="N115" i="8314"/>
  <c r="N105" i="8314"/>
  <c r="N89" i="8314"/>
  <c r="N72" i="8314"/>
  <c r="N67" i="8314"/>
  <c r="N48" i="8314"/>
  <c r="N43" i="8314"/>
  <c r="N33" i="8314"/>
  <c r="N24" i="8314"/>
  <c r="N19" i="8314"/>
  <c r="N9" i="8314"/>
  <c r="N452" i="8314"/>
  <c r="N450" i="8314"/>
  <c r="N436" i="8314"/>
  <c r="N434" i="8314"/>
  <c r="N420" i="8314"/>
  <c r="N418" i="8314"/>
  <c r="N415" i="8314"/>
  <c r="N462" i="8314"/>
  <c r="N448" i="8314"/>
  <c r="N446" i="8314"/>
  <c r="N432" i="8314"/>
  <c r="N430" i="8314"/>
  <c r="N416" i="8314"/>
  <c r="N414" i="8314"/>
  <c r="N397" i="8314"/>
  <c r="N381" i="8314"/>
  <c r="N365" i="8314"/>
  <c r="N349" i="8314"/>
  <c r="N346" i="8314"/>
  <c r="N316" i="8314"/>
  <c r="N401" i="8314"/>
  <c r="N385" i="8314"/>
  <c r="N353" i="8314"/>
  <c r="N336" i="8314"/>
  <c r="N327" i="8314"/>
  <c r="N304" i="8314"/>
  <c r="N335" i="8314"/>
  <c r="N319" i="8314"/>
  <c r="N303" i="8314"/>
  <c r="N339" i="8314"/>
  <c r="N323" i="8314"/>
  <c r="N295" i="8314"/>
  <c r="N292" i="8314"/>
  <c r="N287" i="8314"/>
  <c r="N284" i="8314"/>
  <c r="N279" i="8314"/>
  <c r="N271" i="8314"/>
  <c r="N268" i="8314"/>
  <c r="N263" i="8314"/>
  <c r="N260" i="8314"/>
  <c r="N255" i="8314"/>
  <c r="N252" i="8314"/>
  <c r="N247" i="8314"/>
  <c r="N244" i="8314"/>
  <c r="N239" i="8314"/>
  <c r="N236" i="8314"/>
  <c r="N231" i="8314"/>
  <c r="N228" i="8314"/>
  <c r="N223" i="8314"/>
  <c r="N220" i="8314"/>
  <c r="N215" i="8314"/>
  <c r="N212" i="8314"/>
  <c r="N207" i="8314"/>
  <c r="N204" i="8314"/>
  <c r="N199" i="8314"/>
  <c r="N196" i="8314"/>
  <c r="N191" i="8314"/>
  <c r="N188" i="8314"/>
  <c r="N180" i="8314"/>
  <c r="N175" i="8314"/>
  <c r="N172" i="8314"/>
  <c r="N167" i="8314"/>
  <c r="N164" i="8314"/>
  <c r="N159" i="8314"/>
  <c r="N156" i="8314"/>
  <c r="N151" i="8314"/>
  <c r="N148" i="8314"/>
  <c r="N143" i="8314"/>
  <c r="N140" i="8314"/>
  <c r="N135" i="8314"/>
  <c r="N132" i="8314"/>
  <c r="N127" i="8314"/>
  <c r="N124" i="8314"/>
  <c r="N119" i="8314"/>
  <c r="N116" i="8314"/>
  <c r="N111" i="8314"/>
  <c r="N108" i="8314"/>
  <c r="N103" i="8314"/>
  <c r="N100" i="8314"/>
  <c r="N95" i="8314"/>
  <c r="N92" i="8314"/>
  <c r="N87" i="8314"/>
  <c r="N84" i="8314"/>
  <c r="N79" i="8314"/>
  <c r="N76" i="8314"/>
  <c r="N71" i="8314"/>
  <c r="N68" i="8314"/>
  <c r="N63" i="8314"/>
  <c r="N60" i="8314"/>
  <c r="N55" i="8314"/>
  <c r="N52" i="8314"/>
  <c r="N47" i="8314"/>
  <c r="N44" i="8314"/>
  <c r="N39" i="8314"/>
  <c r="N36" i="8314"/>
  <c r="N31" i="8314"/>
  <c r="N23" i="8314"/>
  <c r="N20" i="8314"/>
  <c r="N15" i="8314"/>
  <c r="N12" i="8314"/>
  <c r="N7" i="8314"/>
  <c r="L463" i="8314" l="1"/>
  <c r="Y12" i="8313"/>
  <c r="Y11" i="8313"/>
  <c r="Y8" i="8313"/>
  <c r="Y7" i="8313"/>
  <c r="Y14" i="8313"/>
  <c r="S22" i="8313"/>
  <c r="E6" i="8313" s="1"/>
  <c r="T6" i="8313"/>
  <c r="Y20" i="8313"/>
  <c r="Y21" i="8313"/>
  <c r="Y9" i="8313"/>
  <c r="Y19" i="8313"/>
  <c r="U22" i="8313"/>
  <c r="G6" i="8313" s="1"/>
  <c r="W22" i="8313"/>
  <c r="H6" i="8313" s="1"/>
  <c r="X6" i="8313"/>
  <c r="X22" i="8313" s="1"/>
  <c r="Y16" i="8313"/>
  <c r="Y17" i="8313"/>
  <c r="Y13" i="8313"/>
  <c r="Y15" i="8313"/>
  <c r="Y18" i="8313"/>
  <c r="Y10" i="8313"/>
  <c r="N400" i="8314"/>
  <c r="N245" i="8314"/>
  <c r="N369" i="8314"/>
  <c r="N59" i="8314"/>
  <c r="N6" i="8314"/>
  <c r="N431" i="8314"/>
  <c r="N307" i="8314"/>
  <c r="N152" i="8314"/>
  <c r="N28" i="8314"/>
  <c r="N121" i="8314"/>
  <c r="N183" i="8314"/>
  <c r="N338" i="8314"/>
  <c r="N90" i="8314"/>
  <c r="N214" i="8314"/>
  <c r="I11" i="8313" l="1"/>
  <c r="I15" i="8313"/>
  <c r="I21" i="8313"/>
  <c r="I17" i="8313"/>
  <c r="I18" i="8313"/>
  <c r="I19" i="8313"/>
  <c r="H19" i="8313"/>
  <c r="H20" i="8313"/>
  <c r="H14" i="8313"/>
  <c r="H7" i="8313"/>
  <c r="H13" i="8313"/>
  <c r="H17" i="8313"/>
  <c r="H8" i="8313"/>
  <c r="H11" i="8313"/>
  <c r="H9" i="8313"/>
  <c r="H21" i="8313"/>
  <c r="H12" i="8313"/>
  <c r="H10" i="8313"/>
  <c r="H18" i="8313"/>
  <c r="H15" i="8313"/>
  <c r="H16" i="8313"/>
  <c r="I16" i="8313"/>
  <c r="I9" i="8313"/>
  <c r="I10" i="8313"/>
  <c r="I13" i="8313"/>
  <c r="Y6" i="8313"/>
  <c r="I6" i="8313"/>
  <c r="G7" i="8313"/>
  <c r="G13" i="8313"/>
  <c r="G14" i="8313"/>
  <c r="G17" i="8313"/>
  <c r="G8" i="8313"/>
  <c r="G18" i="8313"/>
  <c r="G16" i="8313"/>
  <c r="G19" i="8313"/>
  <c r="G12" i="8313"/>
  <c r="G21" i="8313"/>
  <c r="G15" i="8313"/>
  <c r="G20" i="8313"/>
  <c r="G9" i="8313"/>
  <c r="G11" i="8313"/>
  <c r="G10" i="8313"/>
  <c r="I20" i="8313"/>
  <c r="E13" i="8313"/>
  <c r="E8" i="8313"/>
  <c r="E11" i="8313"/>
  <c r="E20" i="8313"/>
  <c r="E5" i="8313"/>
  <c r="E10" i="8313"/>
  <c r="E15" i="8313"/>
  <c r="E12" i="8313"/>
  <c r="E9" i="8313"/>
  <c r="E14" i="8313"/>
  <c r="E19" i="8313"/>
  <c r="E18" i="8313"/>
  <c r="E16" i="8313"/>
  <c r="E21" i="8313"/>
  <c r="E17" i="8313"/>
  <c r="E7" i="8313"/>
  <c r="I7" i="8313"/>
  <c r="I12" i="8313"/>
  <c r="I14" i="8313"/>
  <c r="I8" i="8313"/>
  <c r="A21" i="8313"/>
  <c r="AC96" i="8331" l="1"/>
  <c r="A7" i="8314" l="1"/>
  <c r="A8" i="8314"/>
  <c r="FY95" i="8331" l="1"/>
  <c r="FZ95" i="8331"/>
  <c r="FL96" i="8331"/>
  <c r="FG96" i="8331"/>
  <c r="EY96" i="8331"/>
  <c r="EI96" i="8331"/>
  <c r="AF96" i="8331"/>
  <c r="C96" i="8331"/>
  <c r="I33" i="8199" l="1"/>
  <c r="I30" i="8199"/>
  <c r="I27" i="8199"/>
  <c r="I25" i="8199"/>
  <c r="I23" i="8199"/>
  <c r="I19" i="8199"/>
  <c r="I13" i="8199"/>
  <c r="I12" i="8199"/>
  <c r="I11" i="8199"/>
  <c r="I10" i="8199"/>
  <c r="I9" i="8199"/>
  <c r="I8" i="8199"/>
  <c r="I37" i="8199" l="1"/>
  <c r="L33" i="8328" l="1"/>
  <c r="R89" i="8228" l="1"/>
  <c r="M89" i="8228"/>
  <c r="N89" i="8228"/>
  <c r="O89" i="8228"/>
  <c r="P89" i="8228"/>
  <c r="E89" i="8228"/>
  <c r="F89" i="8228"/>
  <c r="G89" i="8228"/>
  <c r="H89" i="8228"/>
  <c r="I89" i="8228"/>
  <c r="J89" i="8228"/>
  <c r="D10" i="8228"/>
  <c r="D11" i="8228"/>
  <c r="D12" i="8228"/>
  <c r="D13" i="8228"/>
  <c r="D14" i="8228"/>
  <c r="D15" i="8228"/>
  <c r="D16" i="8228"/>
  <c r="D17" i="8228"/>
  <c r="D18" i="8228"/>
  <c r="D19" i="8228"/>
  <c r="D20" i="8228"/>
  <c r="D21" i="8228"/>
  <c r="D22" i="8228"/>
  <c r="D23" i="8228"/>
  <c r="D24" i="8228"/>
  <c r="D25" i="8228"/>
  <c r="D26" i="8228"/>
  <c r="D27" i="8228"/>
  <c r="D28" i="8228"/>
  <c r="D29" i="8228"/>
  <c r="D30" i="8228"/>
  <c r="D31" i="8228"/>
  <c r="D32" i="8228"/>
  <c r="D33" i="8228"/>
  <c r="D34" i="8228"/>
  <c r="D35" i="8228"/>
  <c r="D36" i="8228"/>
  <c r="D37" i="8228"/>
  <c r="D38" i="8228"/>
  <c r="D39" i="8228"/>
  <c r="D40" i="8228"/>
  <c r="D41" i="8228"/>
  <c r="D42" i="8228"/>
  <c r="D43" i="8228"/>
  <c r="D44" i="8228"/>
  <c r="D45" i="8228"/>
  <c r="D46" i="8228"/>
  <c r="D47" i="8228"/>
  <c r="D48" i="8228"/>
  <c r="D49" i="8228"/>
  <c r="D50" i="8228"/>
  <c r="D51" i="8228"/>
  <c r="D52" i="8228"/>
  <c r="D53" i="8228"/>
  <c r="D54" i="8228"/>
  <c r="D55" i="8228"/>
  <c r="D56" i="8228"/>
  <c r="D57" i="8228"/>
  <c r="D58" i="8228"/>
  <c r="D59" i="8228"/>
  <c r="D60" i="8228"/>
  <c r="D61" i="8228"/>
  <c r="D62" i="8228"/>
  <c r="D63" i="8228"/>
  <c r="D64" i="8228"/>
  <c r="D65" i="8228"/>
  <c r="D66" i="8228"/>
  <c r="D67" i="8228"/>
  <c r="D68" i="8228"/>
  <c r="D69" i="8228"/>
  <c r="D70" i="8228"/>
  <c r="D71" i="8228"/>
  <c r="D72" i="8228"/>
  <c r="D73" i="8228"/>
  <c r="D74" i="8228"/>
  <c r="D75" i="8228"/>
  <c r="D76" i="8228"/>
  <c r="D77" i="8228"/>
  <c r="D78" i="8228"/>
  <c r="D79" i="8228"/>
  <c r="D80" i="8228"/>
  <c r="D81" i="8228"/>
  <c r="D82" i="8228"/>
  <c r="D83" i="8228"/>
  <c r="D84" i="8228"/>
  <c r="D85" i="8228"/>
  <c r="D86" i="8228"/>
  <c r="D87" i="8228"/>
  <c r="D88" i="8228"/>
  <c r="D9" i="8228"/>
  <c r="D8" i="8228"/>
  <c r="L54" i="8328" l="1"/>
  <c r="K54" i="8328"/>
  <c r="M53" i="8328"/>
  <c r="M52" i="8328"/>
  <c r="M51" i="8328"/>
  <c r="M50" i="8328"/>
  <c r="M49" i="8328"/>
  <c r="M48" i="8328"/>
  <c r="M47" i="8328"/>
  <c r="M46" i="8328"/>
  <c r="M45" i="8328"/>
  <c r="M44" i="8328"/>
  <c r="M43" i="8328"/>
  <c r="M42" i="8328"/>
  <c r="M41" i="8328"/>
  <c r="M40" i="8328"/>
  <c r="M39" i="8328"/>
  <c r="M38" i="8328"/>
  <c r="M37" i="8328"/>
  <c r="M36" i="8328"/>
  <c r="M35" i="8328"/>
  <c r="M34" i="8328"/>
  <c r="M33" i="8328"/>
  <c r="M32" i="8328"/>
  <c r="M31" i="8328"/>
  <c r="M30" i="8328"/>
  <c r="M29" i="8328"/>
  <c r="M28" i="8328"/>
  <c r="M27" i="8328"/>
  <c r="M26" i="8328"/>
  <c r="M25" i="8328"/>
  <c r="M24" i="8328"/>
  <c r="M23" i="8328"/>
  <c r="M22" i="8328"/>
  <c r="M21" i="8328"/>
  <c r="M20" i="8328"/>
  <c r="M19" i="8328"/>
  <c r="M18" i="8328"/>
  <c r="M17" i="8328"/>
  <c r="M16" i="8328"/>
  <c r="M15" i="8328"/>
  <c r="M14" i="8328"/>
  <c r="M13" i="8328"/>
  <c r="M12" i="8328"/>
  <c r="M11" i="8328"/>
  <c r="M10" i="8328"/>
  <c r="M9" i="8328"/>
  <c r="M8" i="8328"/>
  <c r="M7" i="8328"/>
  <c r="M6" i="8328"/>
  <c r="D42" i="8294"/>
  <c r="C42" i="8294"/>
  <c r="B42" i="8294"/>
  <c r="D24" i="8294"/>
  <c r="C24" i="8294"/>
  <c r="B24" i="8294"/>
  <c r="B20" i="8294"/>
  <c r="E5" i="8293"/>
  <c r="D5" i="8293"/>
  <c r="C34" i="8292"/>
  <c r="D34" i="8292"/>
  <c r="D32" i="8292"/>
  <c r="C32" i="8292"/>
  <c r="D28" i="8292"/>
  <c r="C28" i="8292"/>
  <c r="D17" i="8292"/>
  <c r="C17" i="8292"/>
  <c r="D16" i="8292"/>
  <c r="C16" i="8292"/>
  <c r="D5" i="8292"/>
  <c r="C5" i="8292"/>
  <c r="B5" i="8294" l="1"/>
  <c r="C33" i="8292"/>
  <c r="D33" i="8292"/>
  <c r="C27" i="8292"/>
  <c r="M54" i="8328"/>
  <c r="D27" i="8292"/>
  <c r="C20" i="8294"/>
  <c r="Q5" i="8313" l="1"/>
  <c r="T5" i="8313" l="1"/>
  <c r="N5" i="8314"/>
  <c r="T22" i="8313" l="1"/>
  <c r="Y5" i="8313"/>
  <c r="Y22" i="8313" s="1"/>
  <c r="N463" i="8314"/>
  <c r="F19" i="8313" l="1"/>
  <c r="F18" i="8313"/>
  <c r="F12" i="8313"/>
  <c r="F7" i="8313"/>
  <c r="F17" i="8313"/>
  <c r="F10" i="8313"/>
  <c r="F9" i="8313"/>
  <c r="F16" i="8313"/>
  <c r="F14" i="8313"/>
  <c r="F21" i="8313"/>
  <c r="F20" i="8313"/>
  <c r="F8" i="8313"/>
  <c r="F15" i="8313"/>
  <c r="F11" i="8313"/>
  <c r="F13" i="8313"/>
  <c r="F6" i="8313"/>
  <c r="F5" i="8313"/>
  <c r="E58" i="8315"/>
  <c r="C8" i="8314" l="1"/>
  <c r="A9" i="8314" s="1"/>
  <c r="F58" i="8315" l="1"/>
  <c r="G58" i="8315" l="1"/>
  <c r="FX96" i="8331" l="1"/>
  <c r="FW96" i="8331"/>
  <c r="FV96" i="8331"/>
  <c r="FU96" i="8331"/>
  <c r="FT96" i="8331"/>
  <c r="FS96" i="8331"/>
  <c r="FR96" i="8331"/>
  <c r="FQ96" i="8331"/>
  <c r="FP96" i="8331"/>
  <c r="FO96" i="8331"/>
  <c r="FN96" i="8331"/>
  <c r="FM96" i="8331"/>
  <c r="FK96" i="8331"/>
  <c r="FJ96" i="8331"/>
  <c r="FI96" i="8331"/>
  <c r="FF96" i="8331"/>
  <c r="FE96" i="8331"/>
  <c r="FD96" i="8331"/>
  <c r="FC96" i="8331"/>
  <c r="FB96" i="8331"/>
  <c r="FA96" i="8331"/>
  <c r="EZ96" i="8331"/>
  <c r="EX96" i="8331"/>
  <c r="EW96" i="8331"/>
  <c r="EV96" i="8331"/>
  <c r="EU96" i="8331"/>
  <c r="ET96" i="8331"/>
  <c r="ES96" i="8331"/>
  <c r="ER96" i="8331"/>
  <c r="EO96" i="8331"/>
  <c r="EN96" i="8331"/>
  <c r="EM96" i="8331"/>
  <c r="EL96" i="8331"/>
  <c r="EK96" i="8331"/>
  <c r="EJ96" i="8331"/>
  <c r="EH96" i="8331"/>
  <c r="EG96" i="8331"/>
  <c r="EF96" i="8331"/>
  <c r="EE96" i="8331"/>
  <c r="ED96" i="8331"/>
  <c r="EC96" i="8331"/>
  <c r="EB96" i="8331"/>
  <c r="DY96" i="8331"/>
  <c r="DX96" i="8331"/>
  <c r="DW96" i="8331"/>
  <c r="DV96" i="8331"/>
  <c r="DU96" i="8331"/>
  <c r="DT96" i="8331"/>
  <c r="DS96" i="8331"/>
  <c r="DR96" i="8331"/>
  <c r="DQ96" i="8331"/>
  <c r="DP96" i="8331"/>
  <c r="DO96" i="8331"/>
  <c r="DN96" i="8331"/>
  <c r="DK96" i="8331"/>
  <c r="DJ96" i="8331"/>
  <c r="DI96" i="8331"/>
  <c r="DH96" i="8331"/>
  <c r="DG96" i="8331"/>
  <c r="DF96" i="8331"/>
  <c r="DE96" i="8331"/>
  <c r="DD96" i="8331"/>
  <c r="DC96" i="8331"/>
  <c r="DB96" i="8331"/>
  <c r="DA96" i="8331"/>
  <c r="CZ96" i="8331"/>
  <c r="CY96" i="8331"/>
  <c r="CX96" i="8331"/>
  <c r="CV96" i="8331"/>
  <c r="CU96" i="8331"/>
  <c r="CT96" i="8331"/>
  <c r="CS96" i="8331"/>
  <c r="CR96" i="8331"/>
  <c r="CQ96" i="8331"/>
  <c r="CP96" i="8331"/>
  <c r="CO96" i="8331"/>
  <c r="CN96" i="8331"/>
  <c r="CM96" i="8331"/>
  <c r="CL96" i="8331"/>
  <c r="CK96" i="8331"/>
  <c r="CJ96" i="8331"/>
  <c r="CI96" i="8331"/>
  <c r="CG96" i="8331"/>
  <c r="CF96" i="8331"/>
  <c r="CE96" i="8331"/>
  <c r="CD96" i="8331"/>
  <c r="CC96" i="8331"/>
  <c r="CB96" i="8331"/>
  <c r="CA96" i="8331"/>
  <c r="BZ96" i="8331"/>
  <c r="BY96" i="8331"/>
  <c r="BX96" i="8331"/>
  <c r="BW96" i="8331"/>
  <c r="BV96" i="8331"/>
  <c r="BU96" i="8331"/>
  <c r="BT96" i="8331"/>
  <c r="BR96" i="8331"/>
  <c r="BQ96" i="8331"/>
  <c r="BP96" i="8331"/>
  <c r="BO96" i="8331"/>
  <c r="BN96" i="8331"/>
  <c r="BM96" i="8331"/>
  <c r="BL96" i="8331"/>
  <c r="BK96" i="8331"/>
  <c r="BJ96" i="8331"/>
  <c r="BI96" i="8331"/>
  <c r="BH96" i="8331"/>
  <c r="BG96" i="8331"/>
  <c r="BF96" i="8331"/>
  <c r="BE96" i="8331"/>
  <c r="BC96" i="8331"/>
  <c r="BB96" i="8331"/>
  <c r="BA96" i="8331"/>
  <c r="AZ96" i="8331"/>
  <c r="AY96" i="8331"/>
  <c r="AX96" i="8331"/>
  <c r="AW96" i="8331"/>
  <c r="AV96" i="8331"/>
  <c r="AU96" i="8331"/>
  <c r="AT96" i="8331"/>
  <c r="AS96" i="8331"/>
  <c r="AR96" i="8331"/>
  <c r="AQ96" i="8331"/>
  <c r="AP96" i="8331"/>
  <c r="AN96" i="8331"/>
  <c r="AM96" i="8331"/>
  <c r="AL96" i="8331"/>
  <c r="AK96" i="8331"/>
  <c r="AJ96" i="8331"/>
  <c r="AI96" i="8331"/>
  <c r="AH96" i="8331"/>
  <c r="AG96" i="8331"/>
  <c r="AE96" i="8331"/>
  <c r="AD96" i="8331"/>
  <c r="AB96" i="8331"/>
  <c r="AA96" i="8331"/>
  <c r="X96" i="8331"/>
  <c r="W96" i="8331"/>
  <c r="V96" i="8331"/>
  <c r="U96" i="8331"/>
  <c r="T96" i="8331"/>
  <c r="S96" i="8331"/>
  <c r="R96" i="8331"/>
  <c r="Q96" i="8331"/>
  <c r="P96" i="8331"/>
  <c r="O96" i="8331"/>
  <c r="N96" i="8331"/>
  <c r="M96" i="8331"/>
  <c r="J96" i="8331"/>
  <c r="I96" i="8331"/>
  <c r="H96" i="8331"/>
  <c r="G96" i="8331"/>
  <c r="F96" i="8331"/>
  <c r="E96" i="8331"/>
  <c r="D96" i="8331"/>
  <c r="FZ94" i="8331"/>
  <c r="FY94" i="8331"/>
  <c r="FZ93" i="8331"/>
  <c r="FY93" i="8331"/>
  <c r="FZ92" i="8331"/>
  <c r="FY92" i="8331"/>
  <c r="FZ91" i="8331"/>
  <c r="FY91" i="8331"/>
  <c r="FZ90" i="8331"/>
  <c r="FY90" i="8331"/>
  <c r="FZ89" i="8331"/>
  <c r="FY89" i="8331"/>
  <c r="FZ88" i="8331"/>
  <c r="FY88" i="8331"/>
  <c r="FZ87" i="8331"/>
  <c r="FY87" i="8331"/>
  <c r="FZ86" i="8331"/>
  <c r="FY86" i="8331"/>
  <c r="FZ85" i="8331"/>
  <c r="FY85" i="8331"/>
  <c r="FZ84" i="8331"/>
  <c r="FY84" i="8331"/>
  <c r="FZ83" i="8331"/>
  <c r="FY83" i="8331"/>
  <c r="FZ82" i="8331"/>
  <c r="FY82" i="8331"/>
  <c r="FZ81" i="8331"/>
  <c r="FY81" i="8331"/>
  <c r="FZ80" i="8331"/>
  <c r="FY80" i="8331"/>
  <c r="FZ79" i="8331"/>
  <c r="FY79" i="8331"/>
  <c r="FZ78" i="8331"/>
  <c r="FY78" i="8331"/>
  <c r="FZ77" i="8331"/>
  <c r="FY77" i="8331"/>
  <c r="FZ76" i="8331"/>
  <c r="FY76" i="8331"/>
  <c r="FZ75" i="8331"/>
  <c r="FY75" i="8331"/>
  <c r="FZ74" i="8331"/>
  <c r="FY74" i="8331"/>
  <c r="FZ73" i="8331"/>
  <c r="FY73" i="8331"/>
  <c r="FZ72" i="8331"/>
  <c r="FY72" i="8331"/>
  <c r="FZ71" i="8331"/>
  <c r="FY71" i="8331"/>
  <c r="FZ70" i="8331"/>
  <c r="FY70" i="8331"/>
  <c r="FZ69" i="8331"/>
  <c r="FY69" i="8331"/>
  <c r="FZ68" i="8331"/>
  <c r="FY68" i="8331"/>
  <c r="FZ67" i="8331"/>
  <c r="FY67" i="8331"/>
  <c r="FZ66" i="8331"/>
  <c r="FY66" i="8331"/>
  <c r="FZ65" i="8331"/>
  <c r="FY65" i="8331"/>
  <c r="FZ64" i="8331"/>
  <c r="FY64" i="8331"/>
  <c r="FZ63" i="8331"/>
  <c r="FY63" i="8331"/>
  <c r="FZ62" i="8331"/>
  <c r="FY62" i="8331"/>
  <c r="FZ61" i="8331"/>
  <c r="FY61" i="8331"/>
  <c r="FZ60" i="8331"/>
  <c r="FY60" i="8331"/>
  <c r="FZ59" i="8331"/>
  <c r="FY59" i="8331"/>
  <c r="FZ58" i="8331"/>
  <c r="FY58" i="8331"/>
  <c r="FZ57" i="8331"/>
  <c r="FY57" i="8331"/>
  <c r="FZ56" i="8331"/>
  <c r="FY56" i="8331"/>
  <c r="FZ55" i="8331"/>
  <c r="FY55" i="8331"/>
  <c r="FZ54" i="8331"/>
  <c r="FY54" i="8331"/>
  <c r="FZ53" i="8331"/>
  <c r="FY53" i="8331"/>
  <c r="FZ52" i="8331"/>
  <c r="FY52" i="8331"/>
  <c r="FZ51" i="8331"/>
  <c r="FY51" i="8331"/>
  <c r="FZ50" i="8331"/>
  <c r="FY50" i="8331"/>
  <c r="FZ49" i="8331"/>
  <c r="FY49" i="8331"/>
  <c r="FZ48" i="8331"/>
  <c r="FY48" i="8331"/>
  <c r="FZ47" i="8331"/>
  <c r="FY47" i="8331"/>
  <c r="FZ46" i="8331"/>
  <c r="FY46" i="8331"/>
  <c r="FZ45" i="8331"/>
  <c r="FY45" i="8331"/>
  <c r="FZ44" i="8331"/>
  <c r="FY44" i="8331"/>
  <c r="FZ43" i="8331"/>
  <c r="FY43" i="8331"/>
  <c r="FZ42" i="8331"/>
  <c r="FY42" i="8331"/>
  <c r="FZ41" i="8331"/>
  <c r="FY41" i="8331"/>
  <c r="FZ40" i="8331"/>
  <c r="FY40" i="8331"/>
  <c r="FZ39" i="8331"/>
  <c r="FY39" i="8331"/>
  <c r="FZ38" i="8331"/>
  <c r="FY38" i="8331"/>
  <c r="FZ37" i="8331"/>
  <c r="FY37" i="8331"/>
  <c r="FZ36" i="8331"/>
  <c r="FY36" i="8331"/>
  <c r="FZ35" i="8331"/>
  <c r="FY35" i="8331"/>
  <c r="FZ34" i="8331"/>
  <c r="FY34" i="8331"/>
  <c r="FZ33" i="8331"/>
  <c r="FY33" i="8331"/>
  <c r="FZ32" i="8331"/>
  <c r="FY32" i="8331"/>
  <c r="FZ31" i="8331"/>
  <c r="FY31" i="8331"/>
  <c r="FZ30" i="8331"/>
  <c r="FY30" i="8331"/>
  <c r="FZ29" i="8331"/>
  <c r="FY29" i="8331"/>
  <c r="FZ28" i="8331"/>
  <c r="FY28" i="8331"/>
  <c r="FZ27" i="8331"/>
  <c r="FY27" i="8331"/>
  <c r="FZ26" i="8331"/>
  <c r="FY26" i="8331"/>
  <c r="FZ25" i="8331"/>
  <c r="FY25" i="8331"/>
  <c r="FZ24" i="8331"/>
  <c r="FY24" i="8331"/>
  <c r="FZ23" i="8331"/>
  <c r="FY23" i="8331"/>
  <c r="FZ22" i="8331"/>
  <c r="FY22" i="8331"/>
  <c r="FZ21" i="8331"/>
  <c r="FY21" i="8331"/>
  <c r="FZ20" i="8331"/>
  <c r="FY20" i="8331"/>
  <c r="FZ19" i="8331"/>
  <c r="FY19" i="8331"/>
  <c r="FZ18" i="8331"/>
  <c r="FY18" i="8331"/>
  <c r="FZ17" i="8331"/>
  <c r="FY17" i="8331"/>
  <c r="FZ16" i="8331"/>
  <c r="FY16" i="8331"/>
  <c r="FZ15" i="8331"/>
  <c r="FY15" i="8331"/>
  <c r="FZ14" i="8331"/>
  <c r="FY14" i="8331"/>
  <c r="FZ13" i="8331"/>
  <c r="FY13" i="8331"/>
  <c r="FZ12" i="8331"/>
  <c r="FY12" i="8331"/>
  <c r="FZ11" i="8331"/>
  <c r="FY11" i="8331"/>
  <c r="FZ10" i="8331"/>
  <c r="FY10" i="8331"/>
  <c r="FZ9" i="8331"/>
  <c r="FY9" i="8331"/>
  <c r="FZ8" i="8331"/>
  <c r="FY8" i="8331"/>
  <c r="FZ7" i="8331"/>
  <c r="FY7" i="8331"/>
  <c r="FZ96" i="8331" l="1"/>
  <c r="FY96" i="8331"/>
  <c r="A462" i="8314" l="1"/>
  <c r="D87" i="8318" l="1"/>
  <c r="E87" i="8318"/>
  <c r="F87" i="8318"/>
  <c r="G87" i="8318"/>
  <c r="H87" i="8318"/>
  <c r="I87" i="8318"/>
  <c r="J87" i="8318"/>
  <c r="K87" i="8318"/>
  <c r="L87" i="8318"/>
  <c r="M87" i="8318"/>
  <c r="N87" i="8318"/>
  <c r="O87" i="8318"/>
  <c r="P87" i="8318"/>
  <c r="Q87" i="8318"/>
  <c r="R87" i="8318"/>
  <c r="C7" i="8313" l="1"/>
  <c r="C8" i="8313" s="1"/>
  <c r="C9" i="8313" s="1"/>
  <c r="C10" i="8313" s="1"/>
  <c r="C11" i="8313" s="1"/>
  <c r="C12" i="8313" s="1"/>
  <c r="C13" i="8313" s="1"/>
  <c r="C14" i="8313" s="1"/>
  <c r="C15" i="8313" s="1"/>
  <c r="C16" i="8313" s="1"/>
  <c r="C17" i="8313" s="1"/>
  <c r="C18" i="8313" l="1"/>
  <c r="A18" i="8313"/>
  <c r="C19" i="8313" l="1"/>
  <c r="A20" i="8313" s="1"/>
  <c r="A19" i="8313"/>
  <c r="D96" i="8311"/>
  <c r="E96" i="8311"/>
  <c r="F96" i="8311"/>
  <c r="H96" i="8311"/>
  <c r="I96" i="8311"/>
  <c r="J96" i="8311"/>
  <c r="K96" i="8311"/>
  <c r="L96" i="8311"/>
  <c r="M96" i="8311"/>
  <c r="C96" i="8311"/>
  <c r="N95" i="8311"/>
  <c r="G95" i="8311"/>
  <c r="D96" i="8308"/>
  <c r="E96" i="8308"/>
  <c r="F96" i="8308"/>
  <c r="G96" i="8308"/>
  <c r="H96" i="8308"/>
  <c r="I96" i="8308"/>
  <c r="J96" i="8308"/>
  <c r="K96" i="8308"/>
  <c r="L96" i="8308"/>
  <c r="M96" i="8308"/>
  <c r="N96" i="8308"/>
  <c r="O96" i="8308"/>
  <c r="C96" i="8308"/>
  <c r="P95" i="8308"/>
  <c r="D96" i="8307"/>
  <c r="E96" i="8307"/>
  <c r="F96" i="8307"/>
  <c r="G96" i="8307"/>
  <c r="H96" i="8307"/>
  <c r="I96" i="8307"/>
  <c r="J96" i="8307"/>
  <c r="K96" i="8307"/>
  <c r="L96" i="8307"/>
  <c r="M96" i="8307"/>
  <c r="N96" i="8307"/>
  <c r="O96" i="8307"/>
  <c r="C96" i="8307"/>
  <c r="P95" i="8307"/>
  <c r="E5" i="8292" l="1"/>
  <c r="N6" i="8304"/>
  <c r="L88" i="8228" l="1"/>
  <c r="L50" i="8228"/>
  <c r="L51" i="8228"/>
  <c r="L52" i="8228"/>
  <c r="L53" i="8228"/>
  <c r="L54" i="8228"/>
  <c r="L55" i="8228"/>
  <c r="L56" i="8228"/>
  <c r="L57" i="8228"/>
  <c r="L58" i="8228"/>
  <c r="L59" i="8228"/>
  <c r="L60" i="8228"/>
  <c r="L61" i="8228"/>
  <c r="L62" i="8228"/>
  <c r="L63" i="8228"/>
  <c r="L64" i="8228"/>
  <c r="L65" i="8228"/>
  <c r="L66" i="8228"/>
  <c r="L67" i="8228"/>
  <c r="L68" i="8228"/>
  <c r="L69" i="8228"/>
  <c r="L70" i="8228"/>
  <c r="L71" i="8228"/>
  <c r="L72" i="8228"/>
  <c r="L73" i="8228"/>
  <c r="L74" i="8228"/>
  <c r="L75" i="8228"/>
  <c r="L76" i="8228"/>
  <c r="L77" i="8228"/>
  <c r="L78" i="8228"/>
  <c r="L79" i="8228"/>
  <c r="L80" i="8228"/>
  <c r="L81" i="8228"/>
  <c r="L82" i="8228"/>
  <c r="L83" i="8228"/>
  <c r="L84" i="8228"/>
  <c r="L85" i="8228"/>
  <c r="L86" i="8228"/>
  <c r="Q86" i="8228" s="1"/>
  <c r="L87" i="8228"/>
  <c r="L49" i="8228"/>
  <c r="L48" i="8228"/>
  <c r="L47" i="8228"/>
  <c r="L10" i="8228"/>
  <c r="L11" i="8228"/>
  <c r="L12" i="8228"/>
  <c r="L13" i="8228"/>
  <c r="L14" i="8228"/>
  <c r="L15" i="8228"/>
  <c r="L16" i="8228"/>
  <c r="L17" i="8228"/>
  <c r="L18" i="8228"/>
  <c r="L19" i="8228"/>
  <c r="L20" i="8228"/>
  <c r="L21" i="8228"/>
  <c r="L22" i="8228"/>
  <c r="L23" i="8228"/>
  <c r="L24" i="8228"/>
  <c r="L25" i="8228"/>
  <c r="L26" i="8228"/>
  <c r="L27" i="8228"/>
  <c r="L28" i="8228"/>
  <c r="L29" i="8228"/>
  <c r="L30" i="8228"/>
  <c r="L31" i="8228"/>
  <c r="L32" i="8228"/>
  <c r="L33" i="8228"/>
  <c r="L34" i="8228"/>
  <c r="L35" i="8228"/>
  <c r="L36" i="8228"/>
  <c r="L37" i="8228"/>
  <c r="L38" i="8228"/>
  <c r="L39" i="8228"/>
  <c r="L40" i="8228"/>
  <c r="L41" i="8228"/>
  <c r="L42" i="8228"/>
  <c r="L43" i="8228"/>
  <c r="L44" i="8228"/>
  <c r="L45" i="8228"/>
  <c r="L46" i="8228"/>
  <c r="L9" i="8228"/>
  <c r="L8" i="8228"/>
  <c r="C50" i="8228"/>
  <c r="C51" i="8228"/>
  <c r="C52" i="8228"/>
  <c r="C53" i="8228"/>
  <c r="C54" i="8228"/>
  <c r="C55" i="8228"/>
  <c r="C56" i="8228"/>
  <c r="C57" i="8228"/>
  <c r="C58" i="8228"/>
  <c r="C59" i="8228"/>
  <c r="C60" i="8228"/>
  <c r="C61" i="8228"/>
  <c r="C62" i="8228"/>
  <c r="C63" i="8228"/>
  <c r="C64" i="8228"/>
  <c r="C65" i="8228"/>
  <c r="C66" i="8228"/>
  <c r="C67" i="8228"/>
  <c r="C68" i="8228"/>
  <c r="C69" i="8228"/>
  <c r="C70" i="8228"/>
  <c r="C71" i="8228"/>
  <c r="C72" i="8228"/>
  <c r="C73" i="8228"/>
  <c r="C74" i="8228"/>
  <c r="C75" i="8228"/>
  <c r="C76" i="8228"/>
  <c r="C77" i="8228"/>
  <c r="C78" i="8228"/>
  <c r="C79" i="8228"/>
  <c r="C80" i="8228"/>
  <c r="C81" i="8228"/>
  <c r="C82" i="8228"/>
  <c r="C83" i="8228"/>
  <c r="C84" i="8228"/>
  <c r="C85" i="8228"/>
  <c r="C86" i="8228"/>
  <c r="C87" i="8228"/>
  <c r="C88" i="8228"/>
  <c r="C49" i="8228"/>
  <c r="C48" i="8228"/>
  <c r="C47" i="8228"/>
  <c r="C10" i="8228"/>
  <c r="C11" i="8228"/>
  <c r="C12" i="8228"/>
  <c r="C13" i="8228"/>
  <c r="C14" i="8228"/>
  <c r="C15" i="8228"/>
  <c r="C16" i="8228"/>
  <c r="C17" i="8228"/>
  <c r="C18" i="8228"/>
  <c r="C19" i="8228"/>
  <c r="C20" i="8228"/>
  <c r="C21" i="8228"/>
  <c r="C22" i="8228"/>
  <c r="C23" i="8228"/>
  <c r="C24" i="8228"/>
  <c r="C25" i="8228"/>
  <c r="C26" i="8228"/>
  <c r="C27" i="8228"/>
  <c r="C28" i="8228"/>
  <c r="C29" i="8228"/>
  <c r="C30" i="8228"/>
  <c r="C31" i="8228"/>
  <c r="C32" i="8228"/>
  <c r="C33" i="8228"/>
  <c r="C34" i="8228"/>
  <c r="C35" i="8228"/>
  <c r="C36" i="8228"/>
  <c r="C37" i="8228"/>
  <c r="C38" i="8228"/>
  <c r="C39" i="8228"/>
  <c r="C40" i="8228"/>
  <c r="C41" i="8228"/>
  <c r="C42" i="8228"/>
  <c r="C43" i="8228"/>
  <c r="C44" i="8228"/>
  <c r="C45" i="8228"/>
  <c r="C46" i="8228"/>
  <c r="C9" i="8228"/>
  <c r="I88" i="8329"/>
  <c r="J88" i="8329"/>
  <c r="E88" i="8329"/>
  <c r="F88" i="8329"/>
  <c r="D88" i="8329"/>
  <c r="E34" i="8292"/>
  <c r="E16" i="8292"/>
  <c r="E17" i="8292"/>
  <c r="C4" i="8239"/>
  <c r="D4" i="8239"/>
  <c r="C5" i="8293"/>
  <c r="G88" i="8329" l="1"/>
  <c r="Q8" i="8228"/>
  <c r="L89" i="8228"/>
  <c r="S86" i="8228"/>
  <c r="D89" i="8228"/>
  <c r="C8" i="8228"/>
  <c r="F37" i="8199"/>
  <c r="S8" i="8228" l="1"/>
  <c r="J45" i="3"/>
  <c r="I45" i="3"/>
  <c r="H45" i="3"/>
  <c r="E37" i="8199"/>
  <c r="D37" i="8199"/>
  <c r="G37" i="8199"/>
  <c r="D8" i="8239"/>
  <c r="D16" i="8239" s="1"/>
  <c r="D9" i="8239"/>
  <c r="B9" i="8239"/>
  <c r="B8" i="8239"/>
  <c r="B16" i="8239" s="1"/>
  <c r="D17" i="8239" l="1"/>
  <c r="B17" i="8239"/>
  <c r="D47" i="8294"/>
  <c r="D46" i="8294"/>
  <c r="D30" i="8294"/>
  <c r="D40" i="8294" s="1"/>
  <c r="D29" i="8294"/>
  <c r="D20" i="8294"/>
  <c r="D11" i="8294" l="1"/>
  <c r="D57" i="8294"/>
  <c r="D22" i="8294" s="1"/>
  <c r="D5" i="8294"/>
  <c r="D12" i="8294"/>
  <c r="D56" i="8294"/>
  <c r="D39" i="8294"/>
  <c r="E15" i="8293"/>
  <c r="E14" i="8293"/>
  <c r="E24" i="8293" s="1"/>
  <c r="E25" i="8293" l="1"/>
  <c r="D21" i="8294"/>
  <c r="E32" i="8292"/>
  <c r="E28" i="8292"/>
  <c r="E33" i="8292" s="1"/>
  <c r="E27" i="8292" l="1"/>
  <c r="H37" i="8199"/>
  <c r="L88" i="8329" l="1"/>
  <c r="L86" i="8316" l="1"/>
  <c r="M88" i="8329" l="1"/>
  <c r="N88" i="8329"/>
  <c r="R88" i="8329" s="1"/>
  <c r="Q88" i="8329" l="1"/>
  <c r="O88" i="8329"/>
  <c r="D15" i="8293"/>
  <c r="D25" i="8293" s="1"/>
  <c r="D14" i="8293"/>
  <c r="D24" i="8293" s="1"/>
  <c r="C86" i="8316" l="1"/>
  <c r="D86" i="8316"/>
  <c r="J7" i="8328" l="1"/>
  <c r="J8" i="8328"/>
  <c r="J9" i="8328"/>
  <c r="J10" i="8328"/>
  <c r="J11" i="8328"/>
  <c r="J12" i="8328"/>
  <c r="J13" i="8328"/>
  <c r="J14" i="8328"/>
  <c r="J15" i="8328"/>
  <c r="J16" i="8328"/>
  <c r="J17" i="8328"/>
  <c r="J18" i="8328"/>
  <c r="J19" i="8328"/>
  <c r="J20" i="8328"/>
  <c r="J21" i="8328"/>
  <c r="J22" i="8328"/>
  <c r="J23" i="8328"/>
  <c r="J24" i="8328"/>
  <c r="J25" i="8328"/>
  <c r="J26" i="8328"/>
  <c r="J27" i="8328"/>
  <c r="J28" i="8328"/>
  <c r="J29" i="8328"/>
  <c r="J30" i="8328"/>
  <c r="J31" i="8328"/>
  <c r="J32" i="8328"/>
  <c r="J33" i="8328"/>
  <c r="J34" i="8328"/>
  <c r="J35" i="8328"/>
  <c r="J36" i="8328"/>
  <c r="J37" i="8328"/>
  <c r="J38" i="8328"/>
  <c r="J39" i="8328"/>
  <c r="J40" i="8328"/>
  <c r="J41" i="8328"/>
  <c r="J42" i="8328"/>
  <c r="J43" i="8328"/>
  <c r="J44" i="8328"/>
  <c r="J45" i="8328"/>
  <c r="J46" i="8328"/>
  <c r="J47" i="8328"/>
  <c r="J48" i="8328"/>
  <c r="J49" i="8328"/>
  <c r="J50" i="8328"/>
  <c r="J51" i="8328"/>
  <c r="J52" i="8328"/>
  <c r="J53" i="8328"/>
  <c r="J6" i="8328"/>
  <c r="H54" i="8328"/>
  <c r="I54" i="8328"/>
  <c r="D58" i="8315" l="1"/>
  <c r="B58"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 i="8315"/>
  <c r="I7" i="8315"/>
  <c r="H7" i="8315"/>
  <c r="J6" i="8315"/>
  <c r="I6" i="8315"/>
  <c r="H6" i="8315"/>
  <c r="A8" i="8313"/>
  <c r="A7" i="8313"/>
  <c r="C9" i="8314"/>
  <c r="Q88" i="8228"/>
  <c r="S88" i="8228" s="1"/>
  <c r="Q87" i="8228"/>
  <c r="S87" i="8228" s="1"/>
  <c r="Q85" i="8228"/>
  <c r="S85" i="8228" s="1"/>
  <c r="Q84" i="8228"/>
  <c r="S84" i="8228" s="1"/>
  <c r="Q83" i="8228"/>
  <c r="S83" i="8228" s="1"/>
  <c r="Q82" i="8228"/>
  <c r="S82" i="8228" s="1"/>
  <c r="Q81" i="8228"/>
  <c r="S81" i="8228" s="1"/>
  <c r="Q80" i="8228"/>
  <c r="S80" i="8228" s="1"/>
  <c r="Q79" i="8228"/>
  <c r="S79" i="8228" s="1"/>
  <c r="Q76" i="8228"/>
  <c r="S76" i="8228" s="1"/>
  <c r="Q75" i="8228"/>
  <c r="S75" i="8228" s="1"/>
  <c r="Q74" i="8228"/>
  <c r="S74" i="8228" s="1"/>
  <c r="Q73" i="8228"/>
  <c r="S73" i="8228" s="1"/>
  <c r="Q72" i="8228"/>
  <c r="S72" i="8228" s="1"/>
  <c r="Q71" i="8228"/>
  <c r="S71" i="8228" s="1"/>
  <c r="Q69" i="8228"/>
  <c r="S69" i="8228" s="1"/>
  <c r="Q68" i="8228"/>
  <c r="S68" i="8228" s="1"/>
  <c r="Q67" i="8228"/>
  <c r="S67" i="8228" s="1"/>
  <c r="Q66" i="8228"/>
  <c r="S66" i="8228" s="1"/>
  <c r="Q65" i="8228"/>
  <c r="S65" i="8228" s="1"/>
  <c r="Q64" i="8228"/>
  <c r="S64" i="8228" s="1"/>
  <c r="Q63" i="8228"/>
  <c r="S63" i="8228" s="1"/>
  <c r="Q60" i="8228"/>
  <c r="S60" i="8228" s="1"/>
  <c r="Q59" i="8228"/>
  <c r="S59" i="8228" s="1"/>
  <c r="Q58" i="8228"/>
  <c r="S58" i="8228" s="1"/>
  <c r="Q57" i="8228"/>
  <c r="S57" i="8228" s="1"/>
  <c r="Q56" i="8228"/>
  <c r="S56" i="8228" s="1"/>
  <c r="Q55" i="8228"/>
  <c r="S55" i="8228" s="1"/>
  <c r="Q53" i="8228"/>
  <c r="S53" i="8228" s="1"/>
  <c r="Q52" i="8228"/>
  <c r="S52" i="8228" s="1"/>
  <c r="Q51" i="8228"/>
  <c r="S51" i="8228" s="1"/>
  <c r="Q50" i="8228"/>
  <c r="S50" i="8228" s="1"/>
  <c r="Q49" i="8228"/>
  <c r="S49" i="8228" s="1"/>
  <c r="Q48" i="8228"/>
  <c r="S48" i="8228" s="1"/>
  <c r="Q47" i="8228"/>
  <c r="S47" i="8228" s="1"/>
  <c r="Q44" i="8228"/>
  <c r="S44" i="8228" s="1"/>
  <c r="Q43" i="8228"/>
  <c r="S43" i="8228" s="1"/>
  <c r="Q42" i="8228"/>
  <c r="S42" i="8228" s="1"/>
  <c r="Q41" i="8228"/>
  <c r="S41" i="8228" s="1"/>
  <c r="Q40" i="8228"/>
  <c r="S40" i="8228" s="1"/>
  <c r="Q39" i="8228"/>
  <c r="S39" i="8228" s="1"/>
  <c r="Q36" i="8228"/>
  <c r="S36" i="8228" s="1"/>
  <c r="Q35" i="8228"/>
  <c r="S35" i="8228" s="1"/>
  <c r="Q34" i="8228"/>
  <c r="S34" i="8228" s="1"/>
  <c r="Q33" i="8228"/>
  <c r="S33" i="8228" s="1"/>
  <c r="Q32" i="8228"/>
  <c r="S32" i="8228" s="1"/>
  <c r="Q31" i="8228"/>
  <c r="S31" i="8228" s="1"/>
  <c r="Q29" i="8228"/>
  <c r="S29" i="8228" s="1"/>
  <c r="Q28" i="8228"/>
  <c r="S28" i="8228" s="1"/>
  <c r="Q27" i="8228"/>
  <c r="S27" i="8228" s="1"/>
  <c r="Q26" i="8228"/>
  <c r="S26" i="8228" s="1"/>
  <c r="Q25" i="8228"/>
  <c r="S25" i="8228" s="1"/>
  <c r="Q24" i="8228"/>
  <c r="S24" i="8228" s="1"/>
  <c r="Q23" i="8228"/>
  <c r="S23" i="8228" s="1"/>
  <c r="Q20" i="8228"/>
  <c r="S20" i="8228" s="1"/>
  <c r="Q19" i="8228"/>
  <c r="S19" i="8228" s="1"/>
  <c r="Q18" i="8228"/>
  <c r="S18" i="8228" s="1"/>
  <c r="Q17" i="8228"/>
  <c r="S17" i="8228" s="1"/>
  <c r="A17" i="8228"/>
  <c r="A18" i="8228" s="1"/>
  <c r="A19" i="8228" s="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Q16" i="8228"/>
  <c r="S16" i="8228" s="1"/>
  <c r="Q15" i="8228"/>
  <c r="S15" i="8228" s="1"/>
  <c r="Q14" i="8228"/>
  <c r="S14" i="8228" s="1"/>
  <c r="Q13" i="8228"/>
  <c r="S13" i="8228" s="1"/>
  <c r="Q12" i="8228"/>
  <c r="S12" i="8228" s="1"/>
  <c r="Q11" i="8228"/>
  <c r="S11" i="8228" s="1"/>
  <c r="Q10" i="8228"/>
  <c r="S10" i="8228" s="1"/>
  <c r="Q9" i="8228"/>
  <c r="S9" i="8228" s="1"/>
  <c r="H88" i="8329"/>
  <c r="K88" i="8329" l="1"/>
  <c r="P88" i="8329"/>
  <c r="C10" i="8314"/>
  <c r="A10" i="8314"/>
  <c r="I58" i="8315"/>
  <c r="H58" i="8315"/>
  <c r="J58" i="8315"/>
  <c r="Q22" i="8313"/>
  <c r="D5" i="8313" s="1"/>
  <c r="Q30" i="8228"/>
  <c r="S30" i="8228" s="1"/>
  <c r="Q45" i="8228"/>
  <c r="S45" i="8228" s="1"/>
  <c r="Q46" i="8228"/>
  <c r="S46" i="8228" s="1"/>
  <c r="Q61" i="8228"/>
  <c r="S61" i="8228" s="1"/>
  <c r="Q62" i="8228"/>
  <c r="S62" i="8228" s="1"/>
  <c r="Q77" i="8228"/>
  <c r="S77" i="8228" s="1"/>
  <c r="Q78" i="8228"/>
  <c r="S78" i="8228" s="1"/>
  <c r="C89" i="8228"/>
  <c r="Q21" i="8228"/>
  <c r="S21" i="8228" s="1"/>
  <c r="Q22" i="8228"/>
  <c r="S22" i="8228" s="1"/>
  <c r="Q37" i="8228"/>
  <c r="S37" i="8228" s="1"/>
  <c r="Q38" i="8228"/>
  <c r="S38" i="8228" s="1"/>
  <c r="Q54" i="8228"/>
  <c r="S54" i="8228" s="1"/>
  <c r="Q70" i="8228"/>
  <c r="S70" i="8228" s="1"/>
  <c r="C58" i="8315"/>
  <c r="A10" i="8313"/>
  <c r="A9" i="8313"/>
  <c r="C11" i="8314" l="1"/>
  <c r="A11" i="8314"/>
  <c r="S89" i="8228"/>
  <c r="Q89" i="8228"/>
  <c r="A11" i="8313"/>
  <c r="C12" i="8314" l="1"/>
  <c r="A12" i="8314"/>
  <c r="A12" i="8313"/>
  <c r="C13" i="8314" l="1"/>
  <c r="A13" i="8314"/>
  <c r="A13" i="8313"/>
  <c r="C14" i="8314" l="1"/>
  <c r="A14" i="8314"/>
  <c r="A14" i="8313"/>
  <c r="C15" i="8314" l="1"/>
  <c r="A15" i="8314"/>
  <c r="A15" i="8313"/>
  <c r="C16" i="8314" l="1"/>
  <c r="A16" i="8314"/>
  <c r="A16" i="8313"/>
  <c r="A17" i="8314" l="1"/>
  <c r="C17" i="8314"/>
  <c r="A17" i="8313"/>
  <c r="A18" i="8314" l="1"/>
  <c r="C18" i="8314"/>
  <c r="A19" i="8314" l="1"/>
  <c r="C19" i="8314"/>
  <c r="A20" i="8314" l="1"/>
  <c r="C20" i="8314"/>
  <c r="C21" i="8314" l="1"/>
  <c r="A21" i="8314"/>
  <c r="A22" i="8314" l="1"/>
  <c r="C22" i="8314"/>
  <c r="A23" i="8314" l="1"/>
  <c r="C23" i="8314"/>
  <c r="A24" i="8314" l="1"/>
  <c r="C24" i="8314"/>
  <c r="A25" i="8314" l="1"/>
  <c r="C25" i="8314"/>
  <c r="A26" i="8314" l="1"/>
  <c r="C26" i="8314"/>
  <c r="A27" i="8314" l="1"/>
  <c r="C27" i="8314"/>
  <c r="A29" i="8314" l="1"/>
  <c r="C29" i="8314"/>
  <c r="C30" i="8314" l="1"/>
  <c r="A30" i="8314"/>
  <c r="A31" i="8314" l="1"/>
  <c r="C31" i="8314"/>
  <c r="A32" i="8314" l="1"/>
  <c r="C32" i="8314"/>
  <c r="A33" i="8314" l="1"/>
  <c r="C33" i="8314"/>
  <c r="A34" i="8314" l="1"/>
  <c r="C34" i="8314"/>
  <c r="A35" i="8314" l="1"/>
  <c r="C35" i="8314"/>
  <c r="A36" i="8314" l="1"/>
  <c r="C36" i="8314"/>
  <c r="A37" i="8314" l="1"/>
  <c r="C37" i="8314"/>
  <c r="A38" i="8314" l="1"/>
  <c r="C38" i="8314"/>
  <c r="A39" i="8314" l="1"/>
  <c r="C39" i="8314"/>
  <c r="A40" i="8314" l="1"/>
  <c r="C40" i="8314"/>
  <c r="A41" i="8314" l="1"/>
  <c r="C41" i="8314"/>
  <c r="A42" i="8314" l="1"/>
  <c r="C42" i="8314"/>
  <c r="A43" i="8314" l="1"/>
  <c r="C43" i="8314"/>
  <c r="A44" i="8314" l="1"/>
  <c r="C44" i="8314"/>
  <c r="A45" i="8314" l="1"/>
  <c r="C45" i="8314"/>
  <c r="A46" i="8314" l="1"/>
  <c r="C46" i="8314"/>
  <c r="A47" i="8314" l="1"/>
  <c r="C47" i="8314"/>
  <c r="A48" i="8314" l="1"/>
  <c r="C48" i="8314"/>
  <c r="A49" i="8314" l="1"/>
  <c r="C49" i="8314"/>
  <c r="A50" i="8314" l="1"/>
  <c r="C50" i="8314"/>
  <c r="A51" i="8314" l="1"/>
  <c r="C51" i="8314"/>
  <c r="A52" i="8314" l="1"/>
  <c r="C52" i="8314"/>
  <c r="C53" i="8314" l="1"/>
  <c r="A53" i="8314"/>
  <c r="C54" i="8314" l="1"/>
  <c r="A54" i="8314"/>
  <c r="C55" i="8314" l="1"/>
  <c r="A55" i="8314"/>
  <c r="C56" i="8314" l="1"/>
  <c r="A56" i="8314"/>
  <c r="C57" i="8314" l="1"/>
  <c r="A57" i="8314"/>
  <c r="C58" i="8314" l="1"/>
  <c r="C60" i="8314" s="1"/>
  <c r="A58" i="8314"/>
  <c r="A60" i="8314" l="1"/>
  <c r="C61" i="8314" l="1"/>
  <c r="A61" i="8314"/>
  <c r="C62" i="8314" l="1"/>
  <c r="A62" i="8314"/>
  <c r="C63" i="8314" l="1"/>
  <c r="A63" i="8314"/>
  <c r="C64" i="8314" l="1"/>
  <c r="A64" i="8314"/>
  <c r="C65" i="8314" l="1"/>
  <c r="A65" i="8314"/>
  <c r="A66" i="8314" l="1"/>
  <c r="C66" i="8314"/>
  <c r="A67" i="8314" l="1"/>
  <c r="C67" i="8314"/>
  <c r="A68" i="8314" l="1"/>
  <c r="C68" i="8314"/>
  <c r="C69" i="8314" l="1"/>
  <c r="A69" i="8314"/>
  <c r="C70" i="8314" l="1"/>
  <c r="A70" i="8314"/>
  <c r="C71" i="8314" l="1"/>
  <c r="A71" i="8314"/>
  <c r="C72" i="8314" l="1"/>
  <c r="A72" i="8314"/>
  <c r="C73" i="8314" l="1"/>
  <c r="A73" i="8314"/>
  <c r="C74" i="8314" l="1"/>
  <c r="A74" i="8314"/>
  <c r="C75" i="8314" l="1"/>
  <c r="A75" i="8314"/>
  <c r="C76" i="8314" l="1"/>
  <c r="A76" i="8314"/>
  <c r="C77" i="8314" l="1"/>
  <c r="A77" i="8314"/>
  <c r="C78" i="8314" l="1"/>
  <c r="A78" i="8314"/>
  <c r="C79" i="8314" l="1"/>
  <c r="A79" i="8314"/>
  <c r="C80" i="8314" l="1"/>
  <c r="A80" i="8314"/>
  <c r="C81" i="8314" l="1"/>
  <c r="A81" i="8314"/>
  <c r="C82" i="8314" l="1"/>
  <c r="A82" i="8314"/>
  <c r="C83" i="8314" l="1"/>
  <c r="A83" i="8314"/>
  <c r="C84" i="8314" l="1"/>
  <c r="A84" i="8314"/>
  <c r="C85" i="8314" l="1"/>
  <c r="A85" i="8314"/>
  <c r="C86" i="8314" l="1"/>
  <c r="A86" i="8314"/>
  <c r="C87" i="8314" l="1"/>
  <c r="A87" i="8314"/>
  <c r="C88" i="8314" l="1"/>
  <c r="A88" i="8314"/>
  <c r="C89" i="8314" l="1"/>
  <c r="A89" i="8314"/>
  <c r="C91" i="8314" l="1"/>
  <c r="A91" i="8314"/>
  <c r="C92" i="8314" l="1"/>
  <c r="A92" i="8314"/>
  <c r="C93" i="8314" l="1"/>
  <c r="A93" i="8314"/>
  <c r="C94" i="8314" l="1"/>
  <c r="A94" i="8314"/>
  <c r="C95" i="8314" l="1"/>
  <c r="A95" i="8314"/>
  <c r="C96" i="8314" l="1"/>
  <c r="A96" i="8314"/>
  <c r="C97" i="8314" l="1"/>
  <c r="A97" i="8314"/>
  <c r="C98" i="8314" l="1"/>
  <c r="A98" i="8314"/>
  <c r="C99" i="8314" l="1"/>
  <c r="A99" i="8314"/>
  <c r="C100" i="8314" l="1"/>
  <c r="A100" i="8314"/>
  <c r="C101" i="8314" l="1"/>
  <c r="A101" i="8314"/>
  <c r="C102" i="8314" l="1"/>
  <c r="A102" i="8314"/>
  <c r="C103" i="8314" l="1"/>
  <c r="A103" i="8314"/>
  <c r="C104" i="8314" l="1"/>
  <c r="A104" i="8314"/>
  <c r="C105" i="8314" l="1"/>
  <c r="A105" i="8314"/>
  <c r="C106" i="8314" l="1"/>
  <c r="A106" i="8314"/>
  <c r="C107" i="8314" l="1"/>
  <c r="A107" i="8314"/>
  <c r="C108" i="8314" l="1"/>
  <c r="A108" i="8314"/>
  <c r="C109" i="8314" l="1"/>
  <c r="A109" i="8314"/>
  <c r="C110" i="8314" l="1"/>
  <c r="A110" i="8314"/>
  <c r="C111" i="8314" l="1"/>
  <c r="A111" i="8314"/>
  <c r="C112" i="8314" l="1"/>
  <c r="A112" i="8314"/>
  <c r="C113" i="8314" l="1"/>
  <c r="A113" i="8314"/>
  <c r="C114" i="8314" l="1"/>
  <c r="A114" i="8314"/>
  <c r="C115" i="8314" l="1"/>
  <c r="A115" i="8314"/>
  <c r="C116" i="8314" l="1"/>
  <c r="A116" i="8314"/>
  <c r="C117" i="8314" l="1"/>
  <c r="A117" i="8314"/>
  <c r="C118" i="8314" l="1"/>
  <c r="A118" i="8314"/>
  <c r="C119" i="8314" l="1"/>
  <c r="A119" i="8314"/>
  <c r="C120" i="8314" l="1"/>
  <c r="A120" i="8314"/>
  <c r="C122" i="8314" l="1"/>
  <c r="A122" i="8314"/>
  <c r="C123" i="8314" l="1"/>
  <c r="A123" i="8314"/>
  <c r="C124" i="8314" l="1"/>
  <c r="A124" i="8314"/>
  <c r="C125" i="8314" l="1"/>
  <c r="A125" i="8314"/>
  <c r="C126" i="8314" l="1"/>
  <c r="A126" i="8314"/>
  <c r="C127" i="8314" l="1"/>
  <c r="A127" i="8314"/>
  <c r="C128" i="8314" l="1"/>
  <c r="A128" i="8314"/>
  <c r="C129" i="8314" l="1"/>
  <c r="A129" i="8314"/>
  <c r="C130" i="8314" l="1"/>
  <c r="A130" i="8314"/>
  <c r="C131" i="8314" l="1"/>
  <c r="A131" i="8314"/>
  <c r="C132" i="8314" l="1"/>
  <c r="A132" i="8314"/>
  <c r="C133" i="8314" l="1"/>
  <c r="A133" i="8314"/>
  <c r="C134" i="8314" l="1"/>
  <c r="A134" i="8314"/>
  <c r="C135" i="8314" l="1"/>
  <c r="A135" i="8314"/>
  <c r="C136" i="8314" l="1"/>
  <c r="A136" i="8314"/>
  <c r="C137" i="8314" l="1"/>
  <c r="A137" i="8314"/>
  <c r="C138" i="8314" l="1"/>
  <c r="A138" i="8314"/>
  <c r="C139" i="8314" l="1"/>
  <c r="A139" i="8314"/>
  <c r="C140" i="8314" l="1"/>
  <c r="A140" i="8314"/>
  <c r="C141" i="8314" l="1"/>
  <c r="A141" i="8314"/>
  <c r="A142" i="8314" l="1"/>
  <c r="C142" i="8314"/>
  <c r="C143" i="8314" l="1"/>
  <c r="A143" i="8314"/>
  <c r="C144" i="8314" l="1"/>
  <c r="A144" i="8314"/>
  <c r="C145" i="8314" l="1"/>
  <c r="A145" i="8314"/>
  <c r="C146" i="8314" l="1"/>
  <c r="A146" i="8314"/>
  <c r="A147" i="8314" l="1"/>
  <c r="C147" i="8314"/>
  <c r="C148" i="8314" l="1"/>
  <c r="A148" i="8314"/>
  <c r="C149" i="8314" l="1"/>
  <c r="A149" i="8314"/>
  <c r="C150" i="8314" l="1"/>
  <c r="A150" i="8314"/>
  <c r="C151" i="8314" l="1"/>
  <c r="C153" i="8314" s="1"/>
  <c r="C154" i="8314" s="1"/>
  <c r="A151" i="8314"/>
  <c r="A153" i="8314" l="1"/>
  <c r="A154" i="8314" l="1"/>
  <c r="C155" i="8314" l="1"/>
  <c r="A155" i="8314"/>
  <c r="C156" i="8314" l="1"/>
  <c r="A156" i="8314"/>
  <c r="C157" i="8314" l="1"/>
  <c r="A157" i="8314"/>
  <c r="C158" i="8314" l="1"/>
  <c r="A158" i="8314"/>
  <c r="C159" i="8314" l="1"/>
  <c r="A159" i="8314"/>
  <c r="C160" i="8314" l="1"/>
  <c r="A160" i="8314"/>
  <c r="C161" i="8314" l="1"/>
  <c r="A161" i="8314"/>
  <c r="C162" i="8314" l="1"/>
  <c r="A162" i="8314"/>
  <c r="C163" i="8314" l="1"/>
  <c r="A163" i="8314"/>
  <c r="C164" i="8314" l="1"/>
  <c r="A164" i="8314"/>
  <c r="C165" i="8314" l="1"/>
  <c r="A165" i="8314"/>
  <c r="C166" i="8314" l="1"/>
  <c r="A166" i="8314"/>
  <c r="C167" i="8314" l="1"/>
  <c r="A167" i="8314"/>
  <c r="C168" i="8314" l="1"/>
  <c r="A168" i="8314"/>
  <c r="C169" i="8314" l="1"/>
  <c r="A169" i="8314"/>
  <c r="C170" i="8314" l="1"/>
  <c r="A170" i="8314"/>
  <c r="C171" i="8314" l="1"/>
  <c r="A171" i="8314"/>
  <c r="C172" i="8314" l="1"/>
  <c r="A172" i="8314"/>
  <c r="C173" i="8314" l="1"/>
  <c r="A173" i="8314"/>
  <c r="C174" i="8314" l="1"/>
  <c r="A174" i="8314"/>
  <c r="C175" i="8314" l="1"/>
  <c r="A175" i="8314"/>
  <c r="C176" i="8314" l="1"/>
  <c r="A176" i="8314"/>
  <c r="C177" i="8314" l="1"/>
  <c r="A177" i="8314"/>
  <c r="C178" i="8314" l="1"/>
  <c r="A178" i="8314"/>
  <c r="C179" i="8314" l="1"/>
  <c r="A179" i="8314"/>
  <c r="C180" i="8314" l="1"/>
  <c r="A180" i="8314"/>
  <c r="C181" i="8314" l="1"/>
  <c r="A181" i="8314"/>
  <c r="C182" i="8314" l="1"/>
  <c r="A182" i="8314"/>
  <c r="C183" i="8314" l="1"/>
  <c r="A183" i="8314"/>
  <c r="C184" i="8314"/>
  <c r="A184" i="8314"/>
  <c r="C185" i="8314" l="1"/>
  <c r="A185" i="8314"/>
  <c r="C186" i="8314" l="1"/>
  <c r="A186" i="8314"/>
  <c r="C187" i="8314" l="1"/>
  <c r="A187" i="8314"/>
  <c r="C188" i="8314" l="1"/>
  <c r="A188" i="8314"/>
  <c r="C189" i="8314" l="1"/>
  <c r="A189" i="8314"/>
  <c r="C190" i="8314" l="1"/>
  <c r="A190" i="8314"/>
  <c r="C191" i="8314" l="1"/>
  <c r="A191" i="8314"/>
  <c r="C192" i="8314" l="1"/>
  <c r="A192" i="8314"/>
  <c r="A193" i="8314" l="1"/>
  <c r="C193" i="8314"/>
  <c r="C194" i="8314" l="1"/>
  <c r="A194" i="8314"/>
  <c r="C195" i="8314" l="1"/>
  <c r="A195" i="8314"/>
  <c r="C196" i="8314" l="1"/>
  <c r="A196" i="8314"/>
  <c r="C197" i="8314" l="1"/>
  <c r="A197" i="8314"/>
  <c r="C198" i="8314" l="1"/>
  <c r="A198" i="8314"/>
  <c r="C199" i="8314" l="1"/>
  <c r="A199" i="8314"/>
  <c r="C200" i="8314" l="1"/>
  <c r="A200" i="8314"/>
  <c r="C201" i="8314" l="1"/>
  <c r="A201" i="8314"/>
  <c r="C202" i="8314" l="1"/>
  <c r="A202" i="8314"/>
  <c r="C203" i="8314" l="1"/>
  <c r="A203" i="8314"/>
  <c r="C204" i="8314" l="1"/>
  <c r="A204" i="8314"/>
  <c r="C205" i="8314" l="1"/>
  <c r="A205" i="8314"/>
  <c r="C206" i="8314" l="1"/>
  <c r="A206" i="8314"/>
  <c r="C207" i="8314" l="1"/>
  <c r="A207" i="8314"/>
  <c r="C208" i="8314" l="1"/>
  <c r="A208" i="8314"/>
  <c r="C209" i="8314" l="1"/>
  <c r="A209" i="8314"/>
  <c r="C210" i="8314" l="1"/>
  <c r="A210" i="8314"/>
  <c r="C211" i="8314" l="1"/>
  <c r="A211" i="8314"/>
  <c r="C212" i="8314" l="1"/>
  <c r="A212" i="8314"/>
  <c r="C213" i="8314" l="1"/>
  <c r="A213" i="8314"/>
  <c r="A214" i="8314" l="1"/>
  <c r="C214" i="8314"/>
  <c r="C215" i="8314"/>
  <c r="A215" i="8314"/>
  <c r="C216" i="8314" l="1"/>
  <c r="A216" i="8314"/>
  <c r="C217" i="8314" l="1"/>
  <c r="A217" i="8314"/>
  <c r="C218" i="8314" l="1"/>
  <c r="A218" i="8314"/>
  <c r="C219" i="8314" l="1"/>
  <c r="A219" i="8314"/>
  <c r="C220" i="8314" l="1"/>
  <c r="A220" i="8314"/>
  <c r="C221" i="8314" l="1"/>
  <c r="A221" i="8314"/>
  <c r="C222" i="8314" l="1"/>
  <c r="A222" i="8314"/>
  <c r="C223" i="8314" l="1"/>
  <c r="A223" i="8314"/>
  <c r="C224" i="8314" l="1"/>
  <c r="A224" i="8314"/>
  <c r="C225" i="8314" l="1"/>
  <c r="A225" i="8314"/>
  <c r="C226" i="8314" l="1"/>
  <c r="A226" i="8314"/>
  <c r="C227" i="8314" l="1"/>
  <c r="A227" i="8314"/>
  <c r="C228" i="8314" l="1"/>
  <c r="A228" i="8314"/>
  <c r="C229" i="8314" l="1"/>
  <c r="A229" i="8314"/>
  <c r="A230" i="8314" l="1"/>
  <c r="C230" i="8314"/>
  <c r="C231" i="8314" l="1"/>
  <c r="A231" i="8314"/>
  <c r="C232" i="8314" l="1"/>
  <c r="A232" i="8314"/>
  <c r="C233" i="8314" l="1"/>
  <c r="A233" i="8314"/>
  <c r="C234" i="8314" l="1"/>
  <c r="A234" i="8314"/>
  <c r="C235" i="8314" l="1"/>
  <c r="A235" i="8314"/>
  <c r="C236" i="8314" l="1"/>
  <c r="A236" i="8314"/>
  <c r="C237" i="8314" l="1"/>
  <c r="A237" i="8314"/>
  <c r="C238" i="8314" l="1"/>
  <c r="A238" i="8314"/>
  <c r="C239" i="8314" l="1"/>
  <c r="A239" i="8314"/>
  <c r="C240" i="8314" l="1"/>
  <c r="A240" i="8314"/>
  <c r="C241" i="8314" l="1"/>
  <c r="A241" i="8314"/>
  <c r="C242" i="8314" l="1"/>
  <c r="A242" i="8314"/>
  <c r="C243" i="8314" l="1"/>
  <c r="A243" i="8314"/>
  <c r="C244" i="8314" l="1"/>
  <c r="A244" i="8314"/>
  <c r="C245" i="8314" l="1"/>
  <c r="A245" i="8314"/>
  <c r="A246" i="8314"/>
  <c r="C246" i="8314"/>
  <c r="A247" i="8314" l="1"/>
  <c r="C247" i="8314"/>
  <c r="C248" i="8314" l="1"/>
  <c r="A248" i="8314"/>
  <c r="C249" i="8314" l="1"/>
  <c r="A249" i="8314"/>
  <c r="A250" i="8314" l="1"/>
  <c r="C250" i="8314"/>
  <c r="C251" i="8314" l="1"/>
  <c r="A251" i="8314"/>
  <c r="C252" i="8314" l="1"/>
  <c r="A252" i="8314"/>
  <c r="C253" i="8314" l="1"/>
  <c r="A253" i="8314"/>
  <c r="C254" i="8314" l="1"/>
  <c r="A254" i="8314"/>
  <c r="C87" i="8304"/>
  <c r="D87" i="8304"/>
  <c r="C255" i="8314" l="1"/>
  <c r="A255" i="8314"/>
  <c r="C256" i="8314" l="1"/>
  <c r="A256" i="8314"/>
  <c r="C9" i="8239"/>
  <c r="C17" i="8239" s="1"/>
  <c r="C8" i="8239"/>
  <c r="C16" i="8239" s="1"/>
  <c r="C47" i="8294"/>
  <c r="C46" i="8294"/>
  <c r="C30" i="8294"/>
  <c r="C29" i="8294"/>
  <c r="C257" i="8314" l="1"/>
  <c r="A257" i="8314"/>
  <c r="C11" i="8294"/>
  <c r="C57" i="8294"/>
  <c r="C40" i="8294"/>
  <c r="C5" i="8294"/>
  <c r="C39" i="8294"/>
  <c r="J54" i="8328"/>
  <c r="C56" i="8294"/>
  <c r="C12" i="8294"/>
  <c r="C258" i="8314" l="1"/>
  <c r="A258" i="8314"/>
  <c r="C22" i="8294"/>
  <c r="C21" i="8294"/>
  <c r="C259" i="8314" l="1"/>
  <c r="A259" i="8314"/>
  <c r="C260" i="8314" l="1"/>
  <c r="A260" i="8314"/>
  <c r="C261" i="8314" l="1"/>
  <c r="A261" i="8314"/>
  <c r="C262" i="8314" l="1"/>
  <c r="A262" i="8314"/>
  <c r="C263" i="8314" l="1"/>
  <c r="A263" i="8314"/>
  <c r="M86" i="8316"/>
  <c r="C264" i="8314" l="1"/>
  <c r="A264" i="8314"/>
  <c r="P49" i="8307"/>
  <c r="P8" i="8307"/>
  <c r="P9" i="8307"/>
  <c r="P10" i="8307"/>
  <c r="P11" i="8307"/>
  <c r="P12" i="8307"/>
  <c r="P13" i="8307"/>
  <c r="P14" i="8307"/>
  <c r="P15" i="8307"/>
  <c r="P16" i="8307"/>
  <c r="P17" i="8307"/>
  <c r="P18" i="8307"/>
  <c r="P19" i="8307"/>
  <c r="P20" i="8307"/>
  <c r="P21" i="8307"/>
  <c r="P22" i="8307"/>
  <c r="P23" i="8307"/>
  <c r="P24" i="8307"/>
  <c r="P25" i="8307"/>
  <c r="P26" i="8307"/>
  <c r="P27" i="8307"/>
  <c r="P28" i="8307"/>
  <c r="P29" i="8307"/>
  <c r="P30" i="8307"/>
  <c r="P31" i="8307"/>
  <c r="P32" i="8307"/>
  <c r="P33" i="8307"/>
  <c r="P34" i="8307"/>
  <c r="P35" i="8307"/>
  <c r="P36" i="8307"/>
  <c r="P37" i="8307"/>
  <c r="P38" i="8307"/>
  <c r="P39" i="8307"/>
  <c r="P40" i="8307"/>
  <c r="P41" i="8307"/>
  <c r="P42" i="8307"/>
  <c r="P43" i="8307"/>
  <c r="P44" i="8307"/>
  <c r="P45" i="8307"/>
  <c r="P46" i="8307"/>
  <c r="P47" i="8307"/>
  <c r="P48" i="8307"/>
  <c r="P7" i="8307"/>
  <c r="A265" i="8314" l="1"/>
  <c r="C265" i="8314"/>
  <c r="F54" i="8328"/>
  <c r="E54" i="8328"/>
  <c r="G53" i="8328"/>
  <c r="G52" i="8328"/>
  <c r="G51" i="8328"/>
  <c r="G50" i="8328"/>
  <c r="G49" i="8328"/>
  <c r="G48" i="8328"/>
  <c r="G47" i="8328"/>
  <c r="G46" i="8328"/>
  <c r="G45" i="8328"/>
  <c r="G44" i="8328"/>
  <c r="G43" i="8328"/>
  <c r="G42" i="8328"/>
  <c r="G41" i="8328"/>
  <c r="G40" i="8328"/>
  <c r="G39" i="8328"/>
  <c r="G38" i="8328"/>
  <c r="G37" i="8328"/>
  <c r="G36" i="8328"/>
  <c r="G35" i="8328"/>
  <c r="G34" i="8328"/>
  <c r="G33" i="8328"/>
  <c r="G32" i="8328"/>
  <c r="G31" i="8328"/>
  <c r="G30" i="8328"/>
  <c r="G29" i="8328"/>
  <c r="G28" i="8328"/>
  <c r="G27" i="8328"/>
  <c r="G26" i="8328"/>
  <c r="G25" i="8328"/>
  <c r="G24" i="8328"/>
  <c r="G23" i="8328"/>
  <c r="G22" i="8328"/>
  <c r="G21" i="8328"/>
  <c r="G20" i="8328"/>
  <c r="G19" i="8328"/>
  <c r="G18" i="8328"/>
  <c r="G17" i="8328"/>
  <c r="G16" i="8328"/>
  <c r="G15" i="8328"/>
  <c r="G14" i="8328"/>
  <c r="G13" i="8328"/>
  <c r="G12" i="8328"/>
  <c r="G11" i="8328"/>
  <c r="G10" i="8328"/>
  <c r="G9" i="8328"/>
  <c r="G8" i="8328"/>
  <c r="G7" i="8328"/>
  <c r="G6" i="8328"/>
  <c r="A266" i="8314" l="1"/>
  <c r="C266" i="8314"/>
  <c r="G54" i="8328"/>
  <c r="A267" i="8314" l="1"/>
  <c r="C267" i="8314"/>
  <c r="C268" i="8314" l="1"/>
  <c r="A268" i="8314"/>
  <c r="C269" i="8314" l="1"/>
  <c r="A269" i="8314"/>
  <c r="B54" i="8328"/>
  <c r="C54" i="8328"/>
  <c r="A270" i="8314" l="1"/>
  <c r="C270" i="8314"/>
  <c r="C271" i="8314" l="1"/>
  <c r="A271" i="8314"/>
  <c r="C272" i="8314" l="1"/>
  <c r="A272" i="8314"/>
  <c r="G87" i="8304"/>
  <c r="F87" i="8304"/>
  <c r="C273" i="8314" l="1"/>
  <c r="A273" i="8314"/>
  <c r="A274" i="8314" l="1"/>
  <c r="C274" i="8314"/>
  <c r="A275" i="8314" l="1"/>
  <c r="C275" i="8314"/>
  <c r="B47" i="8294"/>
  <c r="B46" i="8294"/>
  <c r="B30" i="8294"/>
  <c r="B40" i="8294" s="1"/>
  <c r="B29" i="8294"/>
  <c r="C276" i="8314" l="1"/>
  <c r="A276" i="8314"/>
  <c r="A277" i="8314"/>
  <c r="C277" i="8314"/>
  <c r="B11" i="8294"/>
  <c r="B21" i="8294" s="1"/>
  <c r="B12" i="8294"/>
  <c r="B39" i="8294"/>
  <c r="C278" i="8314" l="1"/>
  <c r="A278" i="8314"/>
  <c r="D6" i="8328"/>
  <c r="D7" i="8328"/>
  <c r="D8" i="8328"/>
  <c r="D9" i="8328"/>
  <c r="D10" i="8328"/>
  <c r="D11" i="8328"/>
  <c r="D12" i="8328"/>
  <c r="D13" i="8328"/>
  <c r="D14" i="8328"/>
  <c r="D15" i="8328"/>
  <c r="D16" i="8328"/>
  <c r="D17" i="8328"/>
  <c r="D18" i="8328"/>
  <c r="D19" i="8328"/>
  <c r="D20" i="8328"/>
  <c r="D21" i="8328"/>
  <c r="D22" i="8328"/>
  <c r="D23" i="8328"/>
  <c r="D24" i="8328"/>
  <c r="D25" i="8328"/>
  <c r="D26" i="8328"/>
  <c r="D27" i="8328"/>
  <c r="D28" i="8328"/>
  <c r="D29" i="8328"/>
  <c r="D30" i="8328"/>
  <c r="D31" i="8328"/>
  <c r="D32" i="8328"/>
  <c r="D33" i="8328"/>
  <c r="D34" i="8328"/>
  <c r="D35" i="8328"/>
  <c r="D36" i="8328"/>
  <c r="D37" i="8328"/>
  <c r="D38" i="8328"/>
  <c r="D39" i="8328"/>
  <c r="D40" i="8328"/>
  <c r="D41" i="8328"/>
  <c r="D42" i="8328"/>
  <c r="D43" i="8328"/>
  <c r="D44" i="8328"/>
  <c r="D45" i="8328"/>
  <c r="D46" i="8328"/>
  <c r="D47" i="8328"/>
  <c r="D48" i="8328"/>
  <c r="D49" i="8328"/>
  <c r="D50" i="8328"/>
  <c r="D51" i="8328"/>
  <c r="D52" i="8328"/>
  <c r="D53" i="8328"/>
  <c r="D54" i="8328"/>
  <c r="A279" i="8314" l="1"/>
  <c r="C279" i="8314"/>
  <c r="J86" i="8316"/>
  <c r="I86" i="8316"/>
  <c r="G86" i="8316"/>
  <c r="F86" i="8316"/>
  <c r="N85" i="8316"/>
  <c r="K85" i="8316"/>
  <c r="H85" i="8316"/>
  <c r="E85" i="8316"/>
  <c r="N84" i="8316"/>
  <c r="K84" i="8316"/>
  <c r="H84" i="8316"/>
  <c r="E84" i="8316"/>
  <c r="N83" i="8316"/>
  <c r="K83" i="8316"/>
  <c r="H83" i="8316"/>
  <c r="E83" i="8316"/>
  <c r="N82" i="8316"/>
  <c r="K82" i="8316"/>
  <c r="H82" i="8316"/>
  <c r="E82" i="8316"/>
  <c r="N81" i="8316"/>
  <c r="K81" i="8316"/>
  <c r="H81" i="8316"/>
  <c r="E81" i="8316"/>
  <c r="N80" i="8316"/>
  <c r="K80" i="8316"/>
  <c r="H80" i="8316"/>
  <c r="E80" i="8316"/>
  <c r="N79" i="8316"/>
  <c r="K79" i="8316"/>
  <c r="H79" i="8316"/>
  <c r="E79" i="8316"/>
  <c r="N78" i="8316"/>
  <c r="K78" i="8316"/>
  <c r="H78" i="8316"/>
  <c r="E78" i="8316"/>
  <c r="N77" i="8316"/>
  <c r="K77" i="8316"/>
  <c r="H77" i="8316"/>
  <c r="E77" i="8316"/>
  <c r="N76" i="8316"/>
  <c r="K76" i="8316"/>
  <c r="H76" i="8316"/>
  <c r="E76" i="8316"/>
  <c r="N75" i="8316"/>
  <c r="K75" i="8316"/>
  <c r="H75" i="8316"/>
  <c r="E75" i="8316"/>
  <c r="N74" i="8316"/>
  <c r="K74" i="8316"/>
  <c r="H74" i="8316"/>
  <c r="E74" i="8316"/>
  <c r="N73" i="8316"/>
  <c r="K73" i="8316"/>
  <c r="H73" i="8316"/>
  <c r="E73" i="8316"/>
  <c r="N72" i="8316"/>
  <c r="K72" i="8316"/>
  <c r="H72" i="8316"/>
  <c r="E72" i="8316"/>
  <c r="N71" i="8316"/>
  <c r="K71" i="8316"/>
  <c r="H71" i="8316"/>
  <c r="E71" i="8316"/>
  <c r="N70" i="8316"/>
  <c r="K70" i="8316"/>
  <c r="H70" i="8316"/>
  <c r="E70" i="8316"/>
  <c r="N69" i="8316"/>
  <c r="K69" i="8316"/>
  <c r="H69" i="8316"/>
  <c r="E69" i="8316"/>
  <c r="N68" i="8316"/>
  <c r="K68" i="8316"/>
  <c r="H68" i="8316"/>
  <c r="E68" i="8316"/>
  <c r="N67" i="8316"/>
  <c r="K67" i="8316"/>
  <c r="H67" i="8316"/>
  <c r="E67" i="8316"/>
  <c r="N66" i="8316"/>
  <c r="K66" i="8316"/>
  <c r="H66" i="8316"/>
  <c r="E66" i="8316"/>
  <c r="N65" i="8316"/>
  <c r="K65" i="8316"/>
  <c r="H65" i="8316"/>
  <c r="E65" i="8316"/>
  <c r="N64" i="8316"/>
  <c r="K64" i="8316"/>
  <c r="H64" i="8316"/>
  <c r="E64" i="8316"/>
  <c r="N63" i="8316"/>
  <c r="K63" i="8316"/>
  <c r="H63" i="8316"/>
  <c r="E63" i="8316"/>
  <c r="N62" i="8316"/>
  <c r="K62" i="8316"/>
  <c r="H62" i="8316"/>
  <c r="E62" i="8316"/>
  <c r="N61" i="8316"/>
  <c r="K61" i="8316"/>
  <c r="H61" i="8316"/>
  <c r="E61" i="8316"/>
  <c r="N60" i="8316"/>
  <c r="K60" i="8316"/>
  <c r="H60" i="8316"/>
  <c r="E60" i="8316"/>
  <c r="N59" i="8316"/>
  <c r="K59" i="8316"/>
  <c r="H59" i="8316"/>
  <c r="E59" i="8316"/>
  <c r="N58" i="8316"/>
  <c r="K58" i="8316"/>
  <c r="H58" i="8316"/>
  <c r="E58" i="8316"/>
  <c r="N57" i="8316"/>
  <c r="K57" i="8316"/>
  <c r="H57" i="8316"/>
  <c r="E57" i="8316"/>
  <c r="N56" i="8316"/>
  <c r="K56" i="8316"/>
  <c r="H56" i="8316"/>
  <c r="E56" i="8316"/>
  <c r="N55" i="8316"/>
  <c r="K55" i="8316"/>
  <c r="H55" i="8316"/>
  <c r="E55" i="8316"/>
  <c r="N54" i="8316"/>
  <c r="K54" i="8316"/>
  <c r="H54" i="8316"/>
  <c r="E54" i="8316"/>
  <c r="N53" i="8316"/>
  <c r="K53" i="8316"/>
  <c r="H53" i="8316"/>
  <c r="E53" i="8316"/>
  <c r="N52" i="8316"/>
  <c r="K52" i="8316"/>
  <c r="H52" i="8316"/>
  <c r="E52" i="8316"/>
  <c r="N51" i="8316"/>
  <c r="K51" i="8316"/>
  <c r="H51" i="8316"/>
  <c r="E51" i="8316"/>
  <c r="N50" i="8316"/>
  <c r="K50" i="8316"/>
  <c r="H50" i="8316"/>
  <c r="E50" i="8316"/>
  <c r="N49" i="8316"/>
  <c r="K49" i="8316"/>
  <c r="H49" i="8316"/>
  <c r="E49" i="8316"/>
  <c r="N48" i="8316"/>
  <c r="K48" i="8316"/>
  <c r="H48" i="8316"/>
  <c r="E48" i="8316"/>
  <c r="N47" i="8316"/>
  <c r="K47" i="8316"/>
  <c r="H47" i="8316"/>
  <c r="E47" i="8316"/>
  <c r="N46" i="8316"/>
  <c r="K46" i="8316"/>
  <c r="H46" i="8316"/>
  <c r="E46" i="8316"/>
  <c r="N45" i="8316"/>
  <c r="K45" i="8316"/>
  <c r="H45" i="8316"/>
  <c r="E45" i="8316"/>
  <c r="N44" i="8316"/>
  <c r="K44" i="8316"/>
  <c r="H44" i="8316"/>
  <c r="E44" i="8316"/>
  <c r="N43" i="8316"/>
  <c r="K43" i="8316"/>
  <c r="H43" i="8316"/>
  <c r="E43" i="8316"/>
  <c r="N42" i="8316"/>
  <c r="K42" i="8316"/>
  <c r="H42" i="8316"/>
  <c r="E42" i="8316"/>
  <c r="N41" i="8316"/>
  <c r="K41" i="8316"/>
  <c r="H41" i="8316"/>
  <c r="E41" i="8316"/>
  <c r="N40" i="8316"/>
  <c r="K40" i="8316"/>
  <c r="H40" i="8316"/>
  <c r="E40" i="8316"/>
  <c r="N39" i="8316"/>
  <c r="K39" i="8316"/>
  <c r="H39" i="8316"/>
  <c r="E39" i="8316"/>
  <c r="N38" i="8316"/>
  <c r="K38" i="8316"/>
  <c r="H38" i="8316"/>
  <c r="E38" i="8316"/>
  <c r="N37" i="8316"/>
  <c r="K37" i="8316"/>
  <c r="H37" i="8316"/>
  <c r="E37" i="8316"/>
  <c r="N36" i="8316"/>
  <c r="K36" i="8316"/>
  <c r="H36" i="8316"/>
  <c r="E36" i="8316"/>
  <c r="N35" i="8316"/>
  <c r="K35" i="8316"/>
  <c r="H35" i="8316"/>
  <c r="E35" i="8316"/>
  <c r="N34" i="8316"/>
  <c r="K34" i="8316"/>
  <c r="H34" i="8316"/>
  <c r="E34" i="8316"/>
  <c r="N33" i="8316"/>
  <c r="K33" i="8316"/>
  <c r="H33" i="8316"/>
  <c r="E33" i="8316"/>
  <c r="N32" i="8316"/>
  <c r="K32" i="8316"/>
  <c r="H32" i="8316"/>
  <c r="E32" i="8316"/>
  <c r="N31" i="8316"/>
  <c r="K31" i="8316"/>
  <c r="H31" i="8316"/>
  <c r="E31" i="8316"/>
  <c r="N30" i="8316"/>
  <c r="K30" i="8316"/>
  <c r="H30" i="8316"/>
  <c r="E30" i="8316"/>
  <c r="N29" i="8316"/>
  <c r="K29" i="8316"/>
  <c r="H29" i="8316"/>
  <c r="E29" i="8316"/>
  <c r="N28" i="8316"/>
  <c r="K28" i="8316"/>
  <c r="H28" i="8316"/>
  <c r="E28" i="8316"/>
  <c r="N27" i="8316"/>
  <c r="K27" i="8316"/>
  <c r="H27" i="8316"/>
  <c r="E27" i="8316"/>
  <c r="N26" i="8316"/>
  <c r="K26" i="8316"/>
  <c r="H26" i="8316"/>
  <c r="E26" i="8316"/>
  <c r="N25" i="8316"/>
  <c r="K25" i="8316"/>
  <c r="H25" i="8316"/>
  <c r="E25" i="8316"/>
  <c r="N24" i="8316"/>
  <c r="K24" i="8316"/>
  <c r="H24" i="8316"/>
  <c r="E24" i="8316"/>
  <c r="N23" i="8316"/>
  <c r="K23" i="8316"/>
  <c r="H23" i="8316"/>
  <c r="E23" i="8316"/>
  <c r="N22" i="8316"/>
  <c r="K22" i="8316"/>
  <c r="H22" i="8316"/>
  <c r="E22" i="8316"/>
  <c r="N21" i="8316"/>
  <c r="K21" i="8316"/>
  <c r="H21" i="8316"/>
  <c r="E21" i="8316"/>
  <c r="N20" i="8316"/>
  <c r="K20" i="8316"/>
  <c r="H20" i="8316"/>
  <c r="E20" i="8316"/>
  <c r="N19" i="8316"/>
  <c r="K19" i="8316"/>
  <c r="H19" i="8316"/>
  <c r="E19" i="8316"/>
  <c r="N18" i="8316"/>
  <c r="K18" i="8316"/>
  <c r="H18" i="8316"/>
  <c r="E18" i="8316"/>
  <c r="N17" i="8316"/>
  <c r="K17" i="8316"/>
  <c r="H17" i="8316"/>
  <c r="E17" i="8316"/>
  <c r="N16" i="8316"/>
  <c r="K16" i="8316"/>
  <c r="H16" i="8316"/>
  <c r="E16" i="8316"/>
  <c r="N15" i="8316"/>
  <c r="K15" i="8316"/>
  <c r="H15" i="8316"/>
  <c r="E15" i="8316"/>
  <c r="N14" i="8316"/>
  <c r="K14" i="8316"/>
  <c r="H14" i="8316"/>
  <c r="E14" i="8316"/>
  <c r="N13" i="8316"/>
  <c r="K13" i="8316"/>
  <c r="H13" i="8316"/>
  <c r="E13" i="8316"/>
  <c r="N12" i="8316"/>
  <c r="K12" i="8316"/>
  <c r="H12" i="8316"/>
  <c r="E12" i="8316"/>
  <c r="N11" i="8316"/>
  <c r="K11" i="8316"/>
  <c r="H11" i="8316"/>
  <c r="E11" i="8316"/>
  <c r="N10" i="8316"/>
  <c r="K10" i="8316"/>
  <c r="H10" i="8316"/>
  <c r="E10" i="8316"/>
  <c r="N9" i="8316"/>
  <c r="K9" i="8316"/>
  <c r="H9" i="8316"/>
  <c r="E9" i="8316"/>
  <c r="N8" i="8316"/>
  <c r="K8" i="8316"/>
  <c r="H8" i="8316"/>
  <c r="E8" i="8316"/>
  <c r="N7" i="8316"/>
  <c r="K7" i="8316"/>
  <c r="H7" i="8316"/>
  <c r="E7" i="8316"/>
  <c r="N6" i="8316"/>
  <c r="K6" i="8316"/>
  <c r="H6" i="8316"/>
  <c r="E6" i="8316"/>
  <c r="N5" i="8316"/>
  <c r="K5" i="8316"/>
  <c r="H5" i="8316"/>
  <c r="E5" i="8316"/>
  <c r="N87" i="8312"/>
  <c r="G87" i="8312"/>
  <c r="N86" i="8312"/>
  <c r="G86" i="8312"/>
  <c r="N85" i="8312"/>
  <c r="G85" i="8312"/>
  <c r="N84" i="8312"/>
  <c r="G84" i="8312"/>
  <c r="N83" i="8312"/>
  <c r="G83" i="8312"/>
  <c r="N82" i="8312"/>
  <c r="G82" i="8312"/>
  <c r="N81" i="8312"/>
  <c r="G81" i="8312"/>
  <c r="N80" i="8312"/>
  <c r="G80" i="8312"/>
  <c r="N79" i="8312"/>
  <c r="G79" i="8312"/>
  <c r="N78" i="8312"/>
  <c r="G78" i="8312"/>
  <c r="N77" i="8312"/>
  <c r="G77" i="8312"/>
  <c r="N76" i="8312"/>
  <c r="G76" i="8312"/>
  <c r="N75" i="8312"/>
  <c r="G75" i="8312"/>
  <c r="N74" i="8312"/>
  <c r="G74" i="8312"/>
  <c r="N73" i="8312"/>
  <c r="G73" i="8312"/>
  <c r="N72" i="8312"/>
  <c r="G72" i="8312"/>
  <c r="N71" i="8312"/>
  <c r="G71" i="8312"/>
  <c r="N70" i="8312"/>
  <c r="G70" i="8312"/>
  <c r="N69" i="8312"/>
  <c r="G69" i="8312"/>
  <c r="N68" i="8312"/>
  <c r="G68" i="8312"/>
  <c r="N67" i="8312"/>
  <c r="G67" i="8312"/>
  <c r="N66" i="8312"/>
  <c r="G66" i="8312"/>
  <c r="N65" i="8312"/>
  <c r="G65" i="8312"/>
  <c r="N64" i="8312"/>
  <c r="G64" i="8312"/>
  <c r="N63" i="8312"/>
  <c r="G63" i="8312"/>
  <c r="N62" i="8312"/>
  <c r="G62" i="8312"/>
  <c r="N61" i="8312"/>
  <c r="G61" i="8312"/>
  <c r="N60" i="8312"/>
  <c r="G60" i="8312"/>
  <c r="N59" i="8312"/>
  <c r="G59" i="8312"/>
  <c r="N58" i="8312"/>
  <c r="G58" i="8312"/>
  <c r="N57" i="8312"/>
  <c r="G57" i="8312"/>
  <c r="N56" i="8312"/>
  <c r="G56" i="8312"/>
  <c r="N55" i="8312"/>
  <c r="G55" i="8312"/>
  <c r="N54" i="8312"/>
  <c r="G54" i="8312"/>
  <c r="N53" i="8312"/>
  <c r="G53" i="8312"/>
  <c r="N52" i="8312"/>
  <c r="G52" i="8312"/>
  <c r="N51" i="8312"/>
  <c r="G51" i="8312"/>
  <c r="N50" i="8312"/>
  <c r="G50" i="8312"/>
  <c r="N49" i="8312"/>
  <c r="G49" i="8312"/>
  <c r="N48" i="8312"/>
  <c r="G48" i="8312"/>
  <c r="N47" i="8312"/>
  <c r="G47" i="8312"/>
  <c r="N46" i="8312"/>
  <c r="G46" i="8312"/>
  <c r="N45" i="8312"/>
  <c r="G45" i="8312"/>
  <c r="N44" i="8312"/>
  <c r="G44" i="8312"/>
  <c r="N43" i="8312"/>
  <c r="G43" i="8312"/>
  <c r="N42" i="8312"/>
  <c r="G42" i="8312"/>
  <c r="N41" i="8312"/>
  <c r="G41" i="8312"/>
  <c r="N40" i="8312"/>
  <c r="G40" i="8312"/>
  <c r="N39" i="8312"/>
  <c r="G39" i="8312"/>
  <c r="N38" i="8312"/>
  <c r="G38" i="8312"/>
  <c r="N37" i="8312"/>
  <c r="G37" i="8312"/>
  <c r="N36" i="8312"/>
  <c r="G36" i="8312"/>
  <c r="N35" i="8312"/>
  <c r="G35" i="8312"/>
  <c r="N34" i="8312"/>
  <c r="G34" i="8312"/>
  <c r="N33" i="8312"/>
  <c r="G33" i="8312"/>
  <c r="N32" i="8312"/>
  <c r="G32" i="8312"/>
  <c r="N31" i="8312"/>
  <c r="G31" i="8312"/>
  <c r="N30" i="8312"/>
  <c r="G30" i="8312"/>
  <c r="N29" i="8312"/>
  <c r="G29" i="8312"/>
  <c r="N28" i="8312"/>
  <c r="G28" i="8312"/>
  <c r="N27" i="8312"/>
  <c r="G27" i="8312"/>
  <c r="N26" i="8312"/>
  <c r="G26" i="8312"/>
  <c r="N25" i="8312"/>
  <c r="G25" i="8312"/>
  <c r="N24" i="8312"/>
  <c r="G24" i="8312"/>
  <c r="N23" i="8312"/>
  <c r="G23" i="8312"/>
  <c r="N22" i="8312"/>
  <c r="G22" i="8312"/>
  <c r="N21" i="8312"/>
  <c r="G21" i="8312"/>
  <c r="N20" i="8312"/>
  <c r="G20" i="8312"/>
  <c r="N19" i="8312"/>
  <c r="G19" i="8312"/>
  <c r="N18" i="8312"/>
  <c r="G18" i="8312"/>
  <c r="N17" i="8312"/>
  <c r="G17" i="8312"/>
  <c r="N16" i="8312"/>
  <c r="G16" i="8312"/>
  <c r="N15" i="8312"/>
  <c r="G15" i="8312"/>
  <c r="N14" i="8312"/>
  <c r="G14" i="8312"/>
  <c r="N13" i="8312"/>
  <c r="G13" i="8312"/>
  <c r="N12" i="8312"/>
  <c r="G12" i="8312"/>
  <c r="N11" i="8312"/>
  <c r="G11" i="8312"/>
  <c r="N10" i="8312"/>
  <c r="G10" i="8312"/>
  <c r="N9" i="8312"/>
  <c r="G9" i="8312"/>
  <c r="N8" i="8312"/>
  <c r="G8" i="8312"/>
  <c r="N7" i="8312"/>
  <c r="G7" i="8312"/>
  <c r="N94" i="8311"/>
  <c r="G94" i="8311"/>
  <c r="N93" i="8311"/>
  <c r="G93" i="8311"/>
  <c r="N92" i="8311"/>
  <c r="G92" i="8311"/>
  <c r="N91" i="8311"/>
  <c r="G91" i="8311"/>
  <c r="N90" i="8311"/>
  <c r="G90" i="8311"/>
  <c r="N89" i="8311"/>
  <c r="G89" i="8311"/>
  <c r="N88" i="8311"/>
  <c r="G88" i="8311"/>
  <c r="N87" i="8311"/>
  <c r="G87" i="8311"/>
  <c r="N86" i="8311"/>
  <c r="G86" i="8311"/>
  <c r="N85" i="8311"/>
  <c r="G85" i="8311"/>
  <c r="N84" i="8311"/>
  <c r="G84" i="8311"/>
  <c r="N83" i="8311"/>
  <c r="G83" i="8311"/>
  <c r="N82" i="8311"/>
  <c r="G82" i="8311"/>
  <c r="N81" i="8311"/>
  <c r="G81" i="8311"/>
  <c r="N80" i="8311"/>
  <c r="G80" i="8311"/>
  <c r="N79" i="8311"/>
  <c r="G79" i="8311"/>
  <c r="N78" i="8311"/>
  <c r="G78" i="8311"/>
  <c r="N77" i="8311"/>
  <c r="G77" i="8311"/>
  <c r="N76" i="8311"/>
  <c r="G76" i="8311"/>
  <c r="N75" i="8311"/>
  <c r="G75" i="8311"/>
  <c r="N74" i="8311"/>
  <c r="G74" i="8311"/>
  <c r="N73" i="8311"/>
  <c r="G73" i="8311"/>
  <c r="N72" i="8311"/>
  <c r="G72" i="8311"/>
  <c r="N71" i="8311"/>
  <c r="G71" i="8311"/>
  <c r="N70" i="8311"/>
  <c r="G70" i="8311"/>
  <c r="N69" i="8311"/>
  <c r="G69" i="8311"/>
  <c r="N68" i="8311"/>
  <c r="G68" i="8311"/>
  <c r="N67" i="8311"/>
  <c r="G67" i="8311"/>
  <c r="N66" i="8311"/>
  <c r="G66" i="8311"/>
  <c r="N65" i="8311"/>
  <c r="G65" i="8311"/>
  <c r="N64" i="8311"/>
  <c r="G64" i="8311"/>
  <c r="N63" i="8311"/>
  <c r="G63" i="8311"/>
  <c r="N62" i="8311"/>
  <c r="G62" i="8311"/>
  <c r="N61" i="8311"/>
  <c r="G61" i="8311"/>
  <c r="N60" i="8311"/>
  <c r="G60" i="8311"/>
  <c r="N59" i="8311"/>
  <c r="G59" i="8311"/>
  <c r="N58" i="8311"/>
  <c r="G58" i="8311"/>
  <c r="N57" i="8311"/>
  <c r="G57" i="8311"/>
  <c r="N56" i="8311"/>
  <c r="G56" i="8311"/>
  <c r="N55" i="8311"/>
  <c r="G55" i="8311"/>
  <c r="N54" i="8311"/>
  <c r="G54" i="8311"/>
  <c r="N53" i="8311"/>
  <c r="G53" i="8311"/>
  <c r="N52" i="8311"/>
  <c r="G52" i="8311"/>
  <c r="N51" i="8311"/>
  <c r="G51" i="8311"/>
  <c r="N50" i="8311"/>
  <c r="G50" i="8311"/>
  <c r="N49" i="8311"/>
  <c r="G49" i="8311"/>
  <c r="N48" i="8311"/>
  <c r="G48" i="8311"/>
  <c r="N47" i="8311"/>
  <c r="G47" i="8311"/>
  <c r="N46" i="8311"/>
  <c r="G46" i="8311"/>
  <c r="N45" i="8311"/>
  <c r="G45" i="8311"/>
  <c r="N44" i="8311"/>
  <c r="G44" i="8311"/>
  <c r="N43" i="8311"/>
  <c r="G43" i="8311"/>
  <c r="N42" i="8311"/>
  <c r="G42" i="8311"/>
  <c r="N41" i="8311"/>
  <c r="G41" i="8311"/>
  <c r="N40" i="8311"/>
  <c r="G40" i="8311"/>
  <c r="N39" i="8311"/>
  <c r="G39" i="8311"/>
  <c r="N38" i="8311"/>
  <c r="G38" i="8311"/>
  <c r="N37" i="8311"/>
  <c r="G37" i="8311"/>
  <c r="N36" i="8311"/>
  <c r="G36" i="8311"/>
  <c r="N35" i="8311"/>
  <c r="G35" i="8311"/>
  <c r="N34" i="8311"/>
  <c r="G34" i="8311"/>
  <c r="N33" i="8311"/>
  <c r="G33" i="8311"/>
  <c r="N32" i="8311"/>
  <c r="G32" i="8311"/>
  <c r="N31" i="8311"/>
  <c r="G31" i="8311"/>
  <c r="N30" i="8311"/>
  <c r="G30" i="8311"/>
  <c r="N29" i="8311"/>
  <c r="G29" i="8311"/>
  <c r="N28" i="8311"/>
  <c r="G28" i="8311"/>
  <c r="N27" i="8311"/>
  <c r="G27" i="8311"/>
  <c r="N26" i="8311"/>
  <c r="G26" i="8311"/>
  <c r="N25" i="8311"/>
  <c r="G25" i="8311"/>
  <c r="N24" i="8311"/>
  <c r="G24" i="8311"/>
  <c r="N23" i="8311"/>
  <c r="G23" i="8311"/>
  <c r="N22" i="8311"/>
  <c r="G22" i="8311"/>
  <c r="N21" i="8311"/>
  <c r="G21" i="8311"/>
  <c r="N20" i="8311"/>
  <c r="G20" i="8311"/>
  <c r="N19" i="8311"/>
  <c r="G19" i="8311"/>
  <c r="N18" i="8311"/>
  <c r="G18" i="8311"/>
  <c r="N17" i="8311"/>
  <c r="G17" i="8311"/>
  <c r="N16" i="8311"/>
  <c r="G16" i="8311"/>
  <c r="N15" i="8311"/>
  <c r="G15" i="8311"/>
  <c r="N14" i="8311"/>
  <c r="G14" i="8311"/>
  <c r="N13" i="8311"/>
  <c r="G13" i="8311"/>
  <c r="N12" i="8311"/>
  <c r="G12" i="8311"/>
  <c r="N11" i="8311"/>
  <c r="G11" i="8311"/>
  <c r="N10" i="8311"/>
  <c r="G10" i="8311"/>
  <c r="N9" i="8311"/>
  <c r="G9" i="8311"/>
  <c r="N8" i="8311"/>
  <c r="G8" i="8311"/>
  <c r="N7" i="8311"/>
  <c r="G7" i="8311"/>
  <c r="O88" i="8310"/>
  <c r="N88" i="8310"/>
  <c r="M88" i="8310"/>
  <c r="L88" i="8310"/>
  <c r="K88" i="8310"/>
  <c r="J88" i="8310"/>
  <c r="I88" i="8310"/>
  <c r="H88" i="8310"/>
  <c r="G88" i="8310"/>
  <c r="F88" i="8310"/>
  <c r="E88" i="8310"/>
  <c r="D88" i="8310"/>
  <c r="C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51" i="8310"/>
  <c r="P50" i="8310"/>
  <c r="P49" i="8310"/>
  <c r="P48" i="8310"/>
  <c r="P47"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 i="8310"/>
  <c r="P7" i="8310"/>
  <c r="O88" i="8309"/>
  <c r="N88" i="8309"/>
  <c r="M88" i="8309"/>
  <c r="L88" i="8309"/>
  <c r="K88" i="8309"/>
  <c r="J88" i="8309"/>
  <c r="I88" i="8309"/>
  <c r="H88" i="8309"/>
  <c r="G88" i="8309"/>
  <c r="F88" i="8309"/>
  <c r="E88" i="8309"/>
  <c r="D88" i="8309"/>
  <c r="C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50" i="8309"/>
  <c r="P49" i="8309"/>
  <c r="P48" i="8309"/>
  <c r="P47"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P8" i="8309"/>
  <c r="P7" i="8309"/>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53" i="8308"/>
  <c r="P52" i="8308"/>
  <c r="P51" i="8308"/>
  <c r="P50"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P8" i="8308"/>
  <c r="P7" i="8308"/>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53" i="8307"/>
  <c r="P52" i="8307"/>
  <c r="P51" i="8307"/>
  <c r="P50" i="8307"/>
  <c r="N86" i="8316" l="1"/>
  <c r="A280" i="8314"/>
  <c r="C280" i="8314"/>
  <c r="P96" i="8308"/>
  <c r="P96" i="8307"/>
  <c r="G96" i="8311"/>
  <c r="N96" i="8311"/>
  <c r="O6" i="8316"/>
  <c r="O7" i="8316"/>
  <c r="O8" i="8316"/>
  <c r="O9" i="8316"/>
  <c r="O10" i="8316"/>
  <c r="O11" i="8316"/>
  <c r="O12" i="8316"/>
  <c r="O13" i="8316"/>
  <c r="O14" i="8316"/>
  <c r="O15" i="8316"/>
  <c r="O16" i="8316"/>
  <c r="O17" i="8316"/>
  <c r="O18" i="8316"/>
  <c r="O19" i="8316"/>
  <c r="O20" i="8316"/>
  <c r="O21" i="8316"/>
  <c r="O22" i="8316"/>
  <c r="O23" i="8316"/>
  <c r="O24" i="8316"/>
  <c r="O25" i="8316"/>
  <c r="O26" i="8316"/>
  <c r="O27" i="8316"/>
  <c r="O28" i="8316"/>
  <c r="O29" i="8316"/>
  <c r="O30" i="8316"/>
  <c r="O31" i="8316"/>
  <c r="O32" i="8316"/>
  <c r="O33" i="8316"/>
  <c r="O34" i="8316"/>
  <c r="O35" i="8316"/>
  <c r="O36" i="8316"/>
  <c r="O37" i="8316"/>
  <c r="O38" i="8316"/>
  <c r="O39" i="8316"/>
  <c r="O40" i="8316"/>
  <c r="O41" i="8316"/>
  <c r="O42" i="8316"/>
  <c r="O43" i="8316"/>
  <c r="O44" i="8316"/>
  <c r="O45" i="8316"/>
  <c r="O46" i="8316"/>
  <c r="O47" i="8316"/>
  <c r="O48" i="8316"/>
  <c r="O49" i="8316"/>
  <c r="O50" i="8316"/>
  <c r="O51" i="8316"/>
  <c r="O52" i="8316"/>
  <c r="O53" i="8316"/>
  <c r="O54" i="8316"/>
  <c r="O55" i="8316"/>
  <c r="O56" i="8316"/>
  <c r="O57" i="8316"/>
  <c r="O58" i="8316"/>
  <c r="O59" i="8316"/>
  <c r="O60" i="8316"/>
  <c r="O61" i="8316"/>
  <c r="O62" i="8316"/>
  <c r="O63" i="8316"/>
  <c r="O64" i="8316"/>
  <c r="O65" i="8316"/>
  <c r="O66" i="8316"/>
  <c r="O67" i="8316"/>
  <c r="O68" i="8316"/>
  <c r="O69" i="8316"/>
  <c r="O70" i="8316"/>
  <c r="O71" i="8316"/>
  <c r="O72" i="8316"/>
  <c r="O73" i="8316"/>
  <c r="O74" i="8316"/>
  <c r="O75" i="8316"/>
  <c r="O76" i="8316"/>
  <c r="O77" i="8316"/>
  <c r="O78" i="8316"/>
  <c r="O79" i="8316"/>
  <c r="O80" i="8316"/>
  <c r="O81" i="8316"/>
  <c r="O82" i="8316"/>
  <c r="O83" i="8316"/>
  <c r="O84" i="8316"/>
  <c r="O85" i="8316"/>
  <c r="O5" i="8316"/>
  <c r="K86" i="8316"/>
  <c r="E86" i="8316"/>
  <c r="N88" i="8312"/>
  <c r="G88" i="8312"/>
  <c r="P88" i="8310"/>
  <c r="P88" i="8309"/>
  <c r="H86" i="8316"/>
  <c r="O86" i="8316" l="1"/>
  <c r="C281" i="8314"/>
  <c r="A281" i="8314"/>
  <c r="A282" i="8314" l="1"/>
  <c r="C282" i="8314"/>
  <c r="B56" i="8294"/>
  <c r="A283" i="8314" l="1"/>
  <c r="C283" i="8314"/>
  <c r="B57" i="8294"/>
  <c r="B22" i="8294" s="1"/>
  <c r="A284" i="8314" l="1"/>
  <c r="C284" i="8314"/>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H9" i="8304"/>
  <c r="H8" i="8304"/>
  <c r="H7" i="8304"/>
  <c r="H6" i="8304"/>
  <c r="E6" i="8304"/>
  <c r="M87" i="8304"/>
  <c r="L87" i="8304"/>
  <c r="J87" i="8304"/>
  <c r="I87" i="8304"/>
  <c r="N86" i="8304"/>
  <c r="K86" i="8304"/>
  <c r="E86" i="8304"/>
  <c r="N85" i="8304"/>
  <c r="K85" i="8304"/>
  <c r="E85" i="8304"/>
  <c r="N84" i="8304"/>
  <c r="K84" i="8304"/>
  <c r="E84" i="8304"/>
  <c r="N83" i="8304"/>
  <c r="K83" i="8304"/>
  <c r="E83" i="8304"/>
  <c r="N82" i="8304"/>
  <c r="K82" i="8304"/>
  <c r="E82" i="8304"/>
  <c r="N81" i="8304"/>
  <c r="K81" i="8304"/>
  <c r="E81" i="8304"/>
  <c r="N80" i="8304"/>
  <c r="K80" i="8304"/>
  <c r="E80" i="8304"/>
  <c r="N79" i="8304"/>
  <c r="K79" i="8304"/>
  <c r="E79" i="8304"/>
  <c r="N78" i="8304"/>
  <c r="K78" i="8304"/>
  <c r="E78" i="8304"/>
  <c r="N77" i="8304"/>
  <c r="K77" i="8304"/>
  <c r="E77" i="8304"/>
  <c r="N76" i="8304"/>
  <c r="K76" i="8304"/>
  <c r="E76" i="8304"/>
  <c r="N75" i="8304"/>
  <c r="K75" i="8304"/>
  <c r="E75" i="8304"/>
  <c r="N74" i="8304"/>
  <c r="K74" i="8304"/>
  <c r="E74" i="8304"/>
  <c r="N73" i="8304"/>
  <c r="K73" i="8304"/>
  <c r="E73" i="8304"/>
  <c r="N72" i="8304"/>
  <c r="K72" i="8304"/>
  <c r="E72" i="8304"/>
  <c r="N71" i="8304"/>
  <c r="K71" i="8304"/>
  <c r="E71" i="8304"/>
  <c r="N70" i="8304"/>
  <c r="K70" i="8304"/>
  <c r="E70" i="8304"/>
  <c r="N69" i="8304"/>
  <c r="K69" i="8304"/>
  <c r="E69" i="8304"/>
  <c r="N68" i="8304"/>
  <c r="K68" i="8304"/>
  <c r="E68" i="8304"/>
  <c r="N67" i="8304"/>
  <c r="K67" i="8304"/>
  <c r="E67" i="8304"/>
  <c r="N66" i="8304"/>
  <c r="K66" i="8304"/>
  <c r="E66" i="8304"/>
  <c r="N65" i="8304"/>
  <c r="K65" i="8304"/>
  <c r="E65" i="8304"/>
  <c r="N64" i="8304"/>
  <c r="K64" i="8304"/>
  <c r="E64" i="8304"/>
  <c r="N63" i="8304"/>
  <c r="K63" i="8304"/>
  <c r="E63" i="8304"/>
  <c r="N62" i="8304"/>
  <c r="K62" i="8304"/>
  <c r="E62" i="8304"/>
  <c r="N61" i="8304"/>
  <c r="K61" i="8304"/>
  <c r="E61" i="8304"/>
  <c r="N60" i="8304"/>
  <c r="K60" i="8304"/>
  <c r="E60" i="8304"/>
  <c r="N59" i="8304"/>
  <c r="K59" i="8304"/>
  <c r="E59" i="8304"/>
  <c r="N58" i="8304"/>
  <c r="K58" i="8304"/>
  <c r="E58" i="8304"/>
  <c r="N57" i="8304"/>
  <c r="K57" i="8304"/>
  <c r="E57" i="8304"/>
  <c r="N56" i="8304"/>
  <c r="K56" i="8304"/>
  <c r="E56" i="8304"/>
  <c r="N55" i="8304"/>
  <c r="K55" i="8304"/>
  <c r="E55" i="8304"/>
  <c r="N54" i="8304"/>
  <c r="K54" i="8304"/>
  <c r="E54" i="8304"/>
  <c r="N53" i="8304"/>
  <c r="K53" i="8304"/>
  <c r="E53" i="8304"/>
  <c r="N52" i="8304"/>
  <c r="K52" i="8304"/>
  <c r="E52" i="8304"/>
  <c r="N51" i="8304"/>
  <c r="K51" i="8304"/>
  <c r="E51" i="8304"/>
  <c r="N50" i="8304"/>
  <c r="K50" i="8304"/>
  <c r="E50" i="8304"/>
  <c r="N49" i="8304"/>
  <c r="K49" i="8304"/>
  <c r="E49" i="8304"/>
  <c r="N48" i="8304"/>
  <c r="K48" i="8304"/>
  <c r="E48" i="8304"/>
  <c r="N47" i="8304"/>
  <c r="K47" i="8304"/>
  <c r="E47" i="8304"/>
  <c r="N46" i="8304"/>
  <c r="K46" i="8304"/>
  <c r="E46" i="8304"/>
  <c r="N45" i="8304"/>
  <c r="K45" i="8304"/>
  <c r="E45" i="8304"/>
  <c r="N44" i="8304"/>
  <c r="K44" i="8304"/>
  <c r="E44" i="8304"/>
  <c r="N43" i="8304"/>
  <c r="K43" i="8304"/>
  <c r="E43" i="8304"/>
  <c r="N42" i="8304"/>
  <c r="K42" i="8304"/>
  <c r="E42" i="8304"/>
  <c r="N41" i="8304"/>
  <c r="K41" i="8304"/>
  <c r="E41" i="8304"/>
  <c r="N40" i="8304"/>
  <c r="K40" i="8304"/>
  <c r="E40" i="8304"/>
  <c r="N39" i="8304"/>
  <c r="K39" i="8304"/>
  <c r="E39" i="8304"/>
  <c r="N38" i="8304"/>
  <c r="K38" i="8304"/>
  <c r="E38" i="8304"/>
  <c r="N37" i="8304"/>
  <c r="K37" i="8304"/>
  <c r="E37" i="8304"/>
  <c r="N36" i="8304"/>
  <c r="K36" i="8304"/>
  <c r="E36" i="8304"/>
  <c r="N35" i="8304"/>
  <c r="K35" i="8304"/>
  <c r="E35" i="8304"/>
  <c r="N34" i="8304"/>
  <c r="K34" i="8304"/>
  <c r="E34" i="8304"/>
  <c r="N33" i="8304"/>
  <c r="K33" i="8304"/>
  <c r="E33" i="8304"/>
  <c r="N32" i="8304"/>
  <c r="K32" i="8304"/>
  <c r="E32" i="8304"/>
  <c r="N31" i="8304"/>
  <c r="K31" i="8304"/>
  <c r="E31" i="8304"/>
  <c r="N30" i="8304"/>
  <c r="K30" i="8304"/>
  <c r="E30" i="8304"/>
  <c r="N29" i="8304"/>
  <c r="K29" i="8304"/>
  <c r="E29" i="8304"/>
  <c r="N28" i="8304"/>
  <c r="K28" i="8304"/>
  <c r="E28" i="8304"/>
  <c r="N27" i="8304"/>
  <c r="K27" i="8304"/>
  <c r="E27" i="8304"/>
  <c r="N26" i="8304"/>
  <c r="K26" i="8304"/>
  <c r="E26" i="8304"/>
  <c r="N25" i="8304"/>
  <c r="K25" i="8304"/>
  <c r="E25" i="8304"/>
  <c r="N24" i="8304"/>
  <c r="K24" i="8304"/>
  <c r="E24" i="8304"/>
  <c r="N23" i="8304"/>
  <c r="K23" i="8304"/>
  <c r="E23" i="8304"/>
  <c r="N22" i="8304"/>
  <c r="K22" i="8304"/>
  <c r="E22" i="8304"/>
  <c r="N21" i="8304"/>
  <c r="K21" i="8304"/>
  <c r="E21" i="8304"/>
  <c r="N20" i="8304"/>
  <c r="K20" i="8304"/>
  <c r="E20" i="8304"/>
  <c r="N19" i="8304"/>
  <c r="K19" i="8304"/>
  <c r="E19" i="8304"/>
  <c r="N18" i="8304"/>
  <c r="K18" i="8304"/>
  <c r="E18" i="8304"/>
  <c r="N17" i="8304"/>
  <c r="K17" i="8304"/>
  <c r="E17" i="8304"/>
  <c r="N16" i="8304"/>
  <c r="K16" i="8304"/>
  <c r="E16" i="8304"/>
  <c r="N15" i="8304"/>
  <c r="K15" i="8304"/>
  <c r="E15" i="8304"/>
  <c r="N14" i="8304"/>
  <c r="K14" i="8304"/>
  <c r="E14" i="8304"/>
  <c r="N13" i="8304"/>
  <c r="K13" i="8304"/>
  <c r="E13" i="8304"/>
  <c r="N12" i="8304"/>
  <c r="K12" i="8304"/>
  <c r="E12" i="8304"/>
  <c r="N11" i="8304"/>
  <c r="K11" i="8304"/>
  <c r="E11" i="8304"/>
  <c r="N10" i="8304"/>
  <c r="K10" i="8304"/>
  <c r="E10" i="8304"/>
  <c r="N9" i="8304"/>
  <c r="K9" i="8304"/>
  <c r="E9" i="8304"/>
  <c r="N8" i="8304"/>
  <c r="K8" i="8304"/>
  <c r="E8" i="8304"/>
  <c r="N7" i="8304"/>
  <c r="K7" i="8304"/>
  <c r="E7" i="8304"/>
  <c r="K6" i="8304"/>
  <c r="A285" i="8314" l="1"/>
  <c r="C285" i="8314"/>
  <c r="O84" i="8304"/>
  <c r="O14" i="8304"/>
  <c r="O26" i="8304"/>
  <c r="O30" i="8304"/>
  <c r="O34" i="8304"/>
  <c r="O42" i="8304"/>
  <c r="O10" i="8304"/>
  <c r="O18" i="8304"/>
  <c r="O22" i="8304"/>
  <c r="O38" i="8304"/>
  <c r="O46" i="8304"/>
  <c r="O50" i="8304"/>
  <c r="O54" i="8304"/>
  <c r="O58" i="8304"/>
  <c r="O62" i="8304"/>
  <c r="O66" i="8304"/>
  <c r="O70" i="8304"/>
  <c r="O74" i="8304"/>
  <c r="O78" i="8304"/>
  <c r="O82" i="8304"/>
  <c r="O11" i="8304"/>
  <c r="O7" i="8304"/>
  <c r="O15" i="8304"/>
  <c r="O19" i="8304"/>
  <c r="O31" i="8304"/>
  <c r="O35" i="8304"/>
  <c r="O47" i="8304"/>
  <c r="O51" i="8304"/>
  <c r="O55" i="8304"/>
  <c r="O59" i="8304"/>
  <c r="O63" i="8304"/>
  <c r="O67" i="8304"/>
  <c r="O71" i="8304"/>
  <c r="O75" i="8304"/>
  <c r="O79" i="8304"/>
  <c r="O83" i="8304"/>
  <c r="O43" i="8304"/>
  <c r="O86" i="8304"/>
  <c r="O39" i="8304"/>
  <c r="O27" i="8304"/>
  <c r="O9" i="8304"/>
  <c r="O13" i="8304"/>
  <c r="O17" i="8304"/>
  <c r="O21" i="8304"/>
  <c r="O25" i="8304"/>
  <c r="O29" i="8304"/>
  <c r="O33" i="8304"/>
  <c r="O37" i="8304"/>
  <c r="O41" i="8304"/>
  <c r="O45" i="8304"/>
  <c r="O49" i="8304"/>
  <c r="O53" i="8304"/>
  <c r="O57" i="8304"/>
  <c r="O61" i="8304"/>
  <c r="O65" i="8304"/>
  <c r="O69" i="8304"/>
  <c r="O73" i="8304"/>
  <c r="O77" i="8304"/>
  <c r="O81" i="8304"/>
  <c r="O85" i="8304"/>
  <c r="O6" i="8304"/>
  <c r="O8" i="8304"/>
  <c r="O12" i="8304"/>
  <c r="O16" i="8304"/>
  <c r="O20" i="8304"/>
  <c r="O24" i="8304"/>
  <c r="O28" i="8304"/>
  <c r="O32" i="8304"/>
  <c r="O36" i="8304"/>
  <c r="O40" i="8304"/>
  <c r="O23" i="8304"/>
  <c r="O44" i="8304"/>
  <c r="O48" i="8304"/>
  <c r="O56" i="8304"/>
  <c r="O60" i="8304"/>
  <c r="O64" i="8304"/>
  <c r="O68" i="8304"/>
  <c r="O72" i="8304"/>
  <c r="O76" i="8304"/>
  <c r="O80" i="8304"/>
  <c r="O52" i="8304"/>
  <c r="H87" i="8304"/>
  <c r="N87" i="8304"/>
  <c r="K87" i="8304"/>
  <c r="E87" i="8304"/>
  <c r="C286" i="8314" l="1"/>
  <c r="A286" i="8314"/>
  <c r="O87" i="8304"/>
  <c r="C15" i="8293"/>
  <c r="C25" i="8293" s="1"/>
  <c r="C14" i="8293"/>
  <c r="C24" i="8293" s="1"/>
  <c r="C287" i="8314" l="1"/>
  <c r="A287" i="8314"/>
  <c r="C288" i="8314" l="1"/>
  <c r="A288" i="8314"/>
  <c r="C289" i="8314" l="1"/>
  <c r="A289" i="8314"/>
  <c r="A290" i="8314" l="1"/>
  <c r="C290" i="8314"/>
  <c r="A291" i="8314" l="1"/>
  <c r="C291" i="8314"/>
  <c r="C292" i="8314" l="1"/>
  <c r="A292" i="8314"/>
  <c r="C293" i="8314" l="1"/>
  <c r="A293" i="8314"/>
  <c r="A294" i="8314" l="1"/>
  <c r="C294" i="8314"/>
  <c r="C295" i="8314" l="1"/>
  <c r="A295" i="8314"/>
  <c r="C296" i="8314" l="1"/>
  <c r="A296" i="8314"/>
  <c r="C297" i="8314" l="1"/>
  <c r="A297" i="8314"/>
  <c r="A298" i="8314" l="1"/>
  <c r="C298" i="8314"/>
  <c r="C299" i="8314" l="1"/>
  <c r="A299" i="8314"/>
  <c r="C300" i="8314" l="1"/>
  <c r="A300" i="8314"/>
  <c r="C301" i="8314" l="1"/>
  <c r="A301" i="8314"/>
  <c r="C302" i="8314" l="1"/>
  <c r="A302" i="8314"/>
  <c r="A303" i="8314" l="1"/>
  <c r="C303" i="8314"/>
  <c r="C304" i="8314" l="1"/>
  <c r="A304" i="8314"/>
  <c r="C305" i="8314" l="1"/>
  <c r="A305" i="8314"/>
  <c r="C306" i="8314" l="1"/>
  <c r="A306" i="8314"/>
  <c r="A307" i="8314" l="1"/>
  <c r="C307" i="8314"/>
  <c r="C308" i="8314"/>
  <c r="A308" i="8314"/>
  <c r="C309" i="8314" l="1"/>
  <c r="A309" i="8314"/>
  <c r="C310" i="8314" l="1"/>
  <c r="A310" i="8314"/>
  <c r="C311" i="8314" l="1"/>
  <c r="A311" i="8314"/>
  <c r="A312" i="8314" l="1"/>
  <c r="C312" i="8314"/>
  <c r="C313" i="8314" l="1"/>
  <c r="A313" i="8314"/>
  <c r="C314" i="8314" l="1"/>
  <c r="A314" i="8314"/>
  <c r="C315" i="8314" l="1"/>
  <c r="A315" i="8314"/>
  <c r="A316" i="8314" l="1"/>
  <c r="C316" i="8314"/>
  <c r="C317" i="8314" l="1"/>
  <c r="A317" i="8314"/>
  <c r="C318" i="8314" l="1"/>
  <c r="A318" i="8314"/>
  <c r="A319" i="8314" l="1"/>
  <c r="C319" i="8314"/>
  <c r="A320" i="8314" l="1"/>
  <c r="C320" i="8314"/>
  <c r="C321" i="8314" l="1"/>
  <c r="A321" i="8314"/>
  <c r="A322" i="8314" l="1"/>
  <c r="C322" i="8314"/>
  <c r="C323" i="8314" l="1"/>
  <c r="A323" i="8314"/>
  <c r="A324" i="8314" l="1"/>
  <c r="C324" i="8314"/>
  <c r="A325" i="8314" l="1"/>
  <c r="C325" i="8314"/>
  <c r="C326" i="8314" l="1"/>
  <c r="A326" i="8314"/>
  <c r="A327" i="8314" l="1"/>
  <c r="C327" i="8314"/>
  <c r="C328" i="8314" l="1"/>
  <c r="A328" i="8314"/>
  <c r="A329" i="8314" l="1"/>
  <c r="C329" i="8314"/>
  <c r="C330" i="8314" l="1"/>
  <c r="A330" i="8314"/>
  <c r="A331" i="8314" l="1"/>
  <c r="C331" i="8314"/>
  <c r="C332" i="8314" l="1"/>
  <c r="A332" i="8314"/>
  <c r="A333" i="8314" l="1"/>
  <c r="C333" i="8314"/>
  <c r="A334" i="8314" l="1"/>
  <c r="C334" i="8314"/>
  <c r="A335" i="8314" l="1"/>
  <c r="C335" i="8314"/>
  <c r="A336" i="8314" l="1"/>
  <c r="C336" i="8314"/>
  <c r="C337" i="8314" l="1"/>
  <c r="A337" i="8314"/>
  <c r="A338" i="8314" l="1"/>
  <c r="C338" i="8314"/>
  <c r="A339" i="8314"/>
  <c r="C339" i="8314"/>
  <c r="A340" i="8314" l="1"/>
  <c r="C340" i="8314"/>
  <c r="A341" i="8314" l="1"/>
  <c r="C341" i="8314"/>
  <c r="A342" i="8314" l="1"/>
  <c r="C342" i="8314"/>
  <c r="C343" i="8314" l="1"/>
  <c r="A343" i="8314"/>
  <c r="A344" i="8314" l="1"/>
  <c r="C344" i="8314"/>
  <c r="A345" i="8314" l="1"/>
  <c r="C345" i="8314"/>
  <c r="A346" i="8314" l="1"/>
  <c r="C346" i="8314"/>
  <c r="A347" i="8314" l="1"/>
  <c r="C347" i="8314"/>
  <c r="A348" i="8314" l="1"/>
  <c r="C348" i="8314"/>
  <c r="A349" i="8314" l="1"/>
  <c r="C349" i="8314"/>
  <c r="A350" i="8314" l="1"/>
  <c r="C350" i="8314"/>
  <c r="A351" i="8314" l="1"/>
  <c r="C351" i="8314"/>
  <c r="A352" i="8314" l="1"/>
  <c r="C352" i="8314"/>
  <c r="A353" i="8314" l="1"/>
  <c r="C353" i="8314"/>
  <c r="A354" i="8314" l="1"/>
  <c r="C354" i="8314"/>
  <c r="A355" i="8314" l="1"/>
  <c r="C355" i="8314"/>
  <c r="A356" i="8314" l="1"/>
  <c r="C356" i="8314"/>
  <c r="A357" i="8314" l="1"/>
  <c r="C357" i="8314"/>
  <c r="A358" i="8314" l="1"/>
  <c r="C358" i="8314"/>
  <c r="A359" i="8314" l="1"/>
  <c r="C359" i="8314"/>
  <c r="A360" i="8314" l="1"/>
  <c r="C360" i="8314"/>
  <c r="A361" i="8314" l="1"/>
  <c r="C361" i="8314"/>
  <c r="A362" i="8314" l="1"/>
  <c r="C362" i="8314"/>
  <c r="A363" i="8314" l="1"/>
  <c r="C363" i="8314"/>
  <c r="C364" i="8314" l="1"/>
  <c r="A364" i="8314"/>
  <c r="A365" i="8314" l="1"/>
  <c r="C365" i="8314"/>
  <c r="C366" i="8314" l="1"/>
  <c r="A366" i="8314"/>
  <c r="A367" i="8314" l="1"/>
  <c r="C367" i="8314"/>
  <c r="A368" i="8314" l="1"/>
  <c r="C368" i="8314"/>
  <c r="A369" i="8314" l="1"/>
  <c r="C369" i="8314"/>
  <c r="A370" i="8314"/>
  <c r="C370" i="8314"/>
  <c r="C371" i="8314" l="1"/>
  <c r="A371" i="8314"/>
  <c r="A372" i="8314" l="1"/>
  <c r="C372" i="8314"/>
  <c r="C373" i="8314" l="1"/>
  <c r="A373" i="8314"/>
  <c r="A374" i="8314" l="1"/>
  <c r="C374" i="8314"/>
  <c r="C375" i="8314" l="1"/>
  <c r="A375" i="8314"/>
  <c r="C376" i="8314" l="1"/>
  <c r="A376" i="8314"/>
  <c r="C377" i="8314" l="1"/>
  <c r="A377" i="8314"/>
  <c r="A378" i="8314" l="1"/>
  <c r="C378" i="8314"/>
  <c r="C379" i="8314" l="1"/>
  <c r="A379" i="8314"/>
  <c r="A380" i="8314" l="1"/>
  <c r="C380" i="8314"/>
  <c r="C381" i="8314" l="1"/>
  <c r="A381" i="8314"/>
  <c r="A382" i="8314" l="1"/>
  <c r="C382" i="8314"/>
  <c r="C383" i="8314" l="1"/>
  <c r="A383" i="8314"/>
  <c r="C384" i="8314" l="1"/>
  <c r="A384" i="8314"/>
  <c r="C385" i="8314" l="1"/>
  <c r="A385" i="8314"/>
  <c r="A386" i="8314" l="1"/>
  <c r="C386" i="8314"/>
  <c r="C387" i="8314" l="1"/>
  <c r="A387" i="8314"/>
  <c r="A388" i="8314" l="1"/>
  <c r="C388" i="8314"/>
  <c r="C389" i="8314" l="1"/>
  <c r="A389" i="8314"/>
  <c r="A390" i="8314" l="1"/>
  <c r="C390" i="8314"/>
  <c r="C391" i="8314" l="1"/>
  <c r="A391" i="8314"/>
  <c r="A392" i="8314" l="1"/>
  <c r="C392" i="8314"/>
  <c r="C393" i="8314" l="1"/>
  <c r="A393" i="8314"/>
  <c r="A394" i="8314" l="1"/>
  <c r="C394" i="8314"/>
  <c r="D20" i="8313" l="1"/>
  <c r="D21" i="8313"/>
  <c r="C395" i="8314"/>
  <c r="A395" i="8314"/>
  <c r="D13" i="8313"/>
  <c r="D16" i="8313"/>
  <c r="D18" i="8313"/>
  <c r="D14" i="8313"/>
  <c r="D6" i="8313"/>
  <c r="D9" i="8313"/>
  <c r="D8" i="8313"/>
  <c r="D10" i="8313"/>
  <c r="D12" i="8313"/>
  <c r="D7" i="8313"/>
  <c r="A396" i="8314" l="1"/>
  <c r="C396" i="8314"/>
  <c r="G5" i="8313"/>
  <c r="J20" i="8313" l="1"/>
  <c r="J21" i="8313"/>
  <c r="C397" i="8314"/>
  <c r="A397" i="8314"/>
  <c r="H5" i="8313"/>
  <c r="J18" i="8313"/>
  <c r="J6" i="8313"/>
  <c r="J10" i="8313"/>
  <c r="J14" i="8313"/>
  <c r="J12" i="8313"/>
  <c r="J9" i="8313"/>
  <c r="J8" i="8313"/>
  <c r="J16" i="8313"/>
  <c r="J13" i="8313"/>
  <c r="J5" i="8313"/>
  <c r="I5" i="8313"/>
  <c r="J7" i="8313"/>
  <c r="A398" i="8314" l="1"/>
  <c r="C398" i="8314"/>
  <c r="C399" i="8314" l="1"/>
  <c r="A399" i="8314"/>
  <c r="D15" i="8313"/>
  <c r="J15" i="8313"/>
  <c r="D17" i="8313"/>
  <c r="J17" i="8313"/>
  <c r="A400" i="8314" l="1"/>
  <c r="C400" i="8314"/>
  <c r="C401" i="8314"/>
  <c r="A401" i="8314"/>
  <c r="D19" i="8313"/>
  <c r="J19" i="8313"/>
  <c r="C402" i="8314" l="1"/>
  <c r="A402" i="8314"/>
  <c r="E22" i="8313"/>
  <c r="G22" i="8313"/>
  <c r="A403" i="8314" l="1"/>
  <c r="C403" i="8314"/>
  <c r="I22" i="8313"/>
  <c r="H22" i="8313"/>
  <c r="A404" i="8314" l="1"/>
  <c r="C404" i="8314"/>
  <c r="J11" i="8313"/>
  <c r="D11" i="8313"/>
  <c r="D22" i="8313" s="1"/>
  <c r="A405" i="8314" l="1"/>
  <c r="C405" i="8314"/>
  <c r="J22" i="8313"/>
  <c r="C406" i="8314" l="1"/>
  <c r="A406" i="8314"/>
  <c r="C407" i="8314" l="1"/>
  <c r="A407" i="8314"/>
  <c r="C408" i="8314" l="1"/>
  <c r="A408" i="8314"/>
  <c r="F22" i="8313"/>
  <c r="A409" i="8314" l="1"/>
  <c r="C409" i="8314"/>
  <c r="A410" i="8314" l="1"/>
  <c r="C410" i="8314"/>
  <c r="A411" i="8314" l="1"/>
  <c r="C411" i="8314"/>
  <c r="C412" i="8314" l="1"/>
  <c r="A412" i="8314"/>
  <c r="C413" i="8314" l="1"/>
  <c r="A413" i="8314"/>
  <c r="A414" i="8314" l="1"/>
  <c r="C414" i="8314"/>
  <c r="A415" i="8314" l="1"/>
  <c r="C415" i="8314"/>
  <c r="A416" i="8314" l="1"/>
  <c r="C416" i="8314"/>
  <c r="A417" i="8314" l="1"/>
  <c r="C417" i="8314"/>
  <c r="C418" i="8314" l="1"/>
  <c r="A418" i="8314"/>
  <c r="C419" i="8314" l="1"/>
  <c r="A419" i="8314"/>
  <c r="A420" i="8314" l="1"/>
  <c r="C420" i="8314"/>
  <c r="A421" i="8314" l="1"/>
  <c r="C421" i="8314"/>
  <c r="A422" i="8314" l="1"/>
  <c r="C422" i="8314"/>
  <c r="C423" i="8314" l="1"/>
  <c r="A423" i="8314"/>
  <c r="C424" i="8314" l="1"/>
  <c r="A424" i="8314"/>
  <c r="C425" i="8314" l="1"/>
  <c r="A425" i="8314"/>
  <c r="C426" i="8314" l="1"/>
  <c r="A426" i="8314"/>
  <c r="A427" i="8314" l="1"/>
  <c r="C427" i="8314"/>
  <c r="A428" i="8314" l="1"/>
  <c r="C428" i="8314"/>
  <c r="A429" i="8314" l="1"/>
  <c r="C429" i="8314"/>
  <c r="A430" i="8314" l="1"/>
  <c r="C430" i="8314"/>
  <c r="C432" i="8314" l="1"/>
  <c r="A432" i="8314"/>
  <c r="A431" i="8314"/>
  <c r="C433" i="8314" l="1"/>
  <c r="A433" i="8314"/>
  <c r="C434" i="8314" l="1"/>
  <c r="A434" i="8314"/>
  <c r="C435" i="8314" l="1"/>
  <c r="A435" i="8314"/>
  <c r="A436" i="8314" l="1"/>
  <c r="C436" i="8314"/>
  <c r="A437" i="8314" l="1"/>
  <c r="C437" i="8314"/>
  <c r="C438" i="8314" l="1"/>
  <c r="A438" i="8314"/>
  <c r="C439" i="8314" l="1"/>
  <c r="A439" i="8314"/>
  <c r="A440" i="8314" l="1"/>
  <c r="C440" i="8314"/>
  <c r="A441" i="8314" l="1"/>
  <c r="C441" i="8314"/>
  <c r="A442" i="8314" l="1"/>
  <c r="C442" i="8314"/>
  <c r="C443" i="8314" l="1"/>
  <c r="A443" i="8314"/>
  <c r="A444" i="8314" l="1"/>
  <c r="C444" i="8314"/>
  <c r="C445" i="8314" l="1"/>
  <c r="A445" i="8314"/>
  <c r="C446" i="8314" l="1"/>
  <c r="A446" i="8314"/>
  <c r="A447" i="8314" l="1"/>
  <c r="C447" i="8314"/>
  <c r="A448" i="8314" l="1"/>
  <c r="C448" i="8314"/>
  <c r="A449" i="8314" l="1"/>
  <c r="C449" i="8314"/>
  <c r="C450" i="8314" l="1"/>
  <c r="A450" i="8314"/>
  <c r="A451" i="8314" l="1"/>
  <c r="C451" i="8314"/>
  <c r="A452" i="8314" l="1"/>
  <c r="C452" i="8314"/>
  <c r="A453" i="8314" l="1"/>
  <c r="C453" i="8314"/>
  <c r="C454" i="8314" l="1"/>
  <c r="A454" i="8314"/>
  <c r="C455" i="8314" l="1"/>
  <c r="A455" i="8314"/>
  <c r="C456" i="8314" l="1"/>
  <c r="A456" i="8314"/>
  <c r="C457" i="8314" l="1"/>
  <c r="A457" i="8314"/>
  <c r="A458" i="8314" l="1"/>
  <c r="C458" i="8314"/>
  <c r="A459" i="8314" l="1"/>
  <c r="C459" i="8314"/>
  <c r="C460" i="8314" l="1"/>
  <c r="A461" i="8314" s="1"/>
  <c r="A460" i="8314"/>
</calcChain>
</file>

<file path=xl/sharedStrings.xml><?xml version="1.0" encoding="utf-8"?>
<sst xmlns="http://schemas.openxmlformats.org/spreadsheetml/2006/main" count="4626" uniqueCount="751">
  <si>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</si>
  <si>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</si>
  <si>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</si>
  <si>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</si>
  <si>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</si>
  <si>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</si>
  <si>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</si>
  <si>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</si>
  <si>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</si>
  <si>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</si>
  <si>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</si>
  <si>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</si>
  <si>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</si>
  <si>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</si>
  <si>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</si>
  <si>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</si>
  <si>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</si>
  <si>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</si>
  <si>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</si>
  <si>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</si>
  <si>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</si>
  <si>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</si>
  <si>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</si>
  <si>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</si>
  <si>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</si>
  <si>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</si>
  <si>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</si>
  <si>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</si>
  <si>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</si>
  <si>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</si>
  <si>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</si>
  <si>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</si>
  <si>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</si>
  <si>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</si>
  <si>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</si>
  <si>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</si>
  <si>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</si>
  <si>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</si>
  <si>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</si>
  <si>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</si>
  <si>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</si>
  <si>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</si>
  <si>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</si>
  <si>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</si>
  <si>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</si>
  <si>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</si>
  <si>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</si>
  <si>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</si>
  <si>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</si>
  <si>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</si>
  <si>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</si>
  <si>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</si>
  <si>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</si>
  <si>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</si>
  <si>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</si>
  <si>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</si>
  <si>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</si>
  <si>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</si>
  <si>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</si>
  <si>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</si>
  <si>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</si>
  <si>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</si>
  <si>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</si>
  <si>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</si>
  <si>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</si>
  <si>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</si>
  <si>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</si>
  <si>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</si>
  <si>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</si>
  <si>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</si>
  <si>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</si>
  <si>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</si>
  <si>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</si>
  <si>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</si>
  <si>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</si>
  <si>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</si>
  <si>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</si>
  <si>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</si>
  <si>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</si>
  <si>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</si>
  <si>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</si>
  <si>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</si>
  <si>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</si>
  <si>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</si>
  <si>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</si>
  <si>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</si>
  <si>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</si>
  <si>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</si>
  <si>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</si>
  <si>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</si>
  <si>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r>
      <t xml:space="preserve">Toplam </t>
    </r>
    <r>
      <rPr>
        <sz val="9"/>
        <rFont val="Arial"/>
        <family val="2"/>
        <charset val="162"/>
      </rPr>
      <t>Total</t>
    </r>
  </si>
  <si>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</si>
  <si>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</si>
  <si>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</si>
  <si>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</si>
  <si>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</si>
  <si>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</si>
  <si>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</si>
  <si>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</si>
  <si>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</si>
  <si>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</si>
  <si>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</si>
  <si>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</si>
  <si>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</si>
  <si>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</si>
  <si>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</si>
  <si>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</si>
  <si>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</si>
  <si>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</si>
  <si>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</si>
  <si>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</si>
  <si>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</si>
  <si>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</si>
  <si>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</si>
  <si>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</si>
  <si>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</si>
  <si>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</si>
  <si>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</si>
  <si>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</si>
  <si>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</si>
  <si>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</si>
  <si>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</si>
  <si>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</si>
  <si>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</si>
  <si>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</si>
  <si>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</si>
  <si>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</si>
  <si>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</si>
  <si>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</si>
  <si>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</si>
  <si>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</si>
  <si>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</si>
  <si>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</si>
  <si>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</si>
  <si>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</si>
  <si>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</si>
  <si>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</si>
  <si>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</si>
  <si>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</si>
  <si>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</si>
  <si>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</si>
  <si>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</si>
  <si>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</si>
  <si>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</si>
  <si>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</si>
  <si>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</si>
  <si>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</si>
  <si>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</si>
  <si>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</si>
  <si>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</si>
  <si>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</si>
  <si>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</si>
  <si>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</si>
  <si>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</si>
  <si>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</si>
  <si>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</si>
  <si>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</si>
  <si>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</si>
  <si>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</si>
  <si>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</si>
  <si>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</si>
  <si>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</si>
  <si>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</si>
  <si>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</si>
  <si>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</si>
  <si>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</si>
  <si>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</si>
  <si>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</si>
  <si>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</si>
  <si>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</si>
  <si>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</si>
  <si>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r>
      <t xml:space="preserve">  -Dosya- </t>
    </r>
    <r>
      <rPr>
        <sz val="9"/>
        <rFont val="Arial"/>
        <family val="2"/>
        <charset val="162"/>
      </rPr>
      <t>File</t>
    </r>
  </si>
  <si>
    <r>
      <t xml:space="preserve">  -Kişi-</t>
    </r>
    <r>
      <rPr>
        <sz val="9"/>
        <rFont val="Arial"/>
        <family val="2"/>
        <charset val="162"/>
      </rPr>
      <t xml:space="preserve"> Person</t>
    </r>
  </si>
  <si>
    <t>BÖLÜM I</t>
  </si>
  <si>
    <t>PART I</t>
  </si>
  <si>
    <r>
      <t xml:space="preserve">Toplam
</t>
    </r>
    <r>
      <rPr>
        <sz val="9"/>
        <rFont val="Arial"/>
        <family val="2"/>
        <charset val="162"/>
      </rPr>
      <t>Total</t>
    </r>
  </si>
  <si>
    <t>Topluluk Sigortalıları (Collective Insured) (e-bildirge verenler,yurtdışı topluluk)(IV)</t>
  </si>
  <si>
    <t xml:space="preserve"> (4-1/c)</t>
  </si>
  <si>
    <t>(4-1/b)</t>
  </si>
  <si>
    <t>(4-1/a)</t>
  </si>
  <si>
    <r>
      <t>TOPLAM-</t>
    </r>
    <r>
      <rPr>
        <sz val="9"/>
        <rFont val="Arial"/>
        <family val="2"/>
        <charset val="162"/>
      </rPr>
      <t>Total</t>
    </r>
  </si>
  <si>
    <t>1000+</t>
  </si>
  <si>
    <r>
      <t>1- Zorunlu-</t>
    </r>
    <r>
      <rPr>
        <sz val="9"/>
        <rFont val="Arial"/>
        <family val="2"/>
        <charset val="162"/>
      </rPr>
      <t xml:space="preserve"> Compulsorily Insured</t>
    </r>
  </si>
  <si>
    <r>
      <t>3- Bağımlılar-</t>
    </r>
    <r>
      <rPr>
        <sz val="9"/>
        <rFont val="Arial"/>
        <family val="2"/>
        <charset val="162"/>
      </rPr>
      <t xml:space="preserve"> Dependents</t>
    </r>
  </si>
  <si>
    <r>
      <t xml:space="preserve">İl Kodları
</t>
    </r>
    <r>
      <rPr>
        <sz val="9"/>
        <color indexed="8"/>
        <rFont val="Arial"/>
        <family val="2"/>
        <charset val="162"/>
      </rPr>
      <t>Province codes</t>
    </r>
  </si>
  <si>
    <t>Kahramanmaraş</t>
  </si>
  <si>
    <r>
      <t xml:space="preserve">İller 
</t>
    </r>
    <r>
      <rPr>
        <sz val="9"/>
        <color indexed="8"/>
        <rFont val="Arial"/>
        <family val="2"/>
        <charset val="162"/>
      </rPr>
      <t>Provinces</t>
    </r>
  </si>
  <si>
    <r>
      <t>Toplam -</t>
    </r>
    <r>
      <rPr>
        <sz val="9"/>
        <rFont val="Arial"/>
        <family val="2"/>
        <charset val="162"/>
      </rPr>
      <t xml:space="preserve"> Total</t>
    </r>
  </si>
  <si>
    <r>
      <t xml:space="preserve">İl Kodları
</t>
    </r>
    <r>
      <rPr>
        <sz val="9"/>
        <rFont val="Arial"/>
        <family val="2"/>
        <charset val="162"/>
      </rPr>
      <t>Province codes</t>
    </r>
  </si>
  <si>
    <t xml:space="preserve"> Kahramanmaraş</t>
  </si>
  <si>
    <t xml:space="preserve"> Şanlıurfa</t>
  </si>
  <si>
    <r>
      <t xml:space="preserve">İller
</t>
    </r>
    <r>
      <rPr>
        <sz val="9"/>
        <rFont val="Arial"/>
        <family val="2"/>
        <charset val="162"/>
      </rPr>
      <t>Provinces</t>
    </r>
  </si>
  <si>
    <r>
      <t xml:space="preserve">Erkek
</t>
    </r>
    <r>
      <rPr>
        <sz val="9"/>
        <rFont val="Arial"/>
        <family val="2"/>
        <charset val="162"/>
      </rPr>
      <t>Male</t>
    </r>
  </si>
  <si>
    <r>
      <t xml:space="preserve">Kadın
</t>
    </r>
    <r>
      <rPr>
        <sz val="9"/>
        <rFont val="Arial"/>
        <family val="2"/>
        <charset val="162"/>
      </rPr>
      <t>Female</t>
    </r>
  </si>
  <si>
    <r>
      <t xml:space="preserve">İller 
 </t>
    </r>
    <r>
      <rPr>
        <sz val="9"/>
        <rFont val="Arial"/>
        <family val="2"/>
        <charset val="162"/>
      </rPr>
      <t>Provinces</t>
    </r>
  </si>
  <si>
    <r>
      <t xml:space="preserve">4-1/b (Tarım)
</t>
    </r>
    <r>
      <rPr>
        <sz val="9"/>
        <rFont val="Arial"/>
        <family val="2"/>
        <charset val="162"/>
      </rPr>
      <t>(Agriculture)</t>
    </r>
  </si>
  <si>
    <r>
      <t>2- Çırak-</t>
    </r>
    <r>
      <rPr>
        <sz val="9"/>
        <rFont val="Arial"/>
        <family val="2"/>
        <charset val="162"/>
      </rPr>
      <t xml:space="preserve"> Apprentices </t>
    </r>
  </si>
  <si>
    <r>
      <t>6- Muhtar-</t>
    </r>
    <r>
      <rPr>
        <sz val="9"/>
        <rFont val="Arial"/>
        <family val="2"/>
        <charset val="162"/>
      </rPr>
      <t xml:space="preserve"> Demarch</t>
    </r>
  </si>
  <si>
    <r>
      <t>1- Yaşlılık-</t>
    </r>
    <r>
      <rPr>
        <sz val="9"/>
        <rFont val="Arial"/>
        <family val="2"/>
        <charset val="162"/>
      </rPr>
      <t xml:space="preserve"> Old-age</t>
    </r>
  </si>
  <si>
    <r>
      <t>2- Malullük-</t>
    </r>
    <r>
      <rPr>
        <sz val="9"/>
        <rFont val="Arial"/>
        <family val="2"/>
        <charset val="162"/>
      </rPr>
      <t xml:space="preserve"> Invalidity</t>
    </r>
  </si>
  <si>
    <r>
      <t>Dosya-</t>
    </r>
    <r>
      <rPr>
        <sz val="9"/>
        <rFont val="Arial"/>
        <family val="2"/>
        <charset val="162"/>
      </rPr>
      <t xml:space="preserve"> File</t>
    </r>
  </si>
  <si>
    <r>
      <t>Kişi-</t>
    </r>
    <r>
      <rPr>
        <sz val="9"/>
        <rFont val="Arial"/>
        <family val="2"/>
        <charset val="162"/>
      </rPr>
      <t xml:space="preserve"> Person</t>
    </r>
  </si>
  <si>
    <r>
      <t xml:space="preserve">4- Ölen Sigortalı (Dosya)- </t>
    </r>
    <r>
      <rPr>
        <sz val="9"/>
        <rFont val="Arial"/>
        <family val="2"/>
        <charset val="162"/>
      </rPr>
      <t>Death (Active file)</t>
    </r>
  </si>
  <si>
    <r>
      <t xml:space="preserve">2- Malullük- </t>
    </r>
    <r>
      <rPr>
        <sz val="9"/>
        <rFont val="Arial"/>
        <family val="2"/>
        <charset val="162"/>
      </rPr>
      <t>Invalidity</t>
    </r>
  </si>
  <si>
    <r>
      <t>2- Çırak-</t>
    </r>
    <r>
      <rPr>
        <sz val="9"/>
        <rFont val="Arial"/>
        <family val="2"/>
        <charset val="162"/>
      </rPr>
      <t xml:space="preserve"> Apprentices</t>
    </r>
  </si>
  <si>
    <r>
      <t xml:space="preserve">1- Yaşlılık- </t>
    </r>
    <r>
      <rPr>
        <sz val="9"/>
        <rFont val="Arial"/>
        <family val="2"/>
        <charset val="162"/>
      </rPr>
      <t>Old-age</t>
    </r>
  </si>
  <si>
    <r>
      <t xml:space="preserve">    1- Yaşlılık- </t>
    </r>
    <r>
      <rPr>
        <sz val="9"/>
        <rFont val="Arial"/>
        <family val="2"/>
        <charset val="162"/>
      </rPr>
      <t>Old-age</t>
    </r>
  </si>
  <si>
    <r>
      <t xml:space="preserve">    2- Malullük</t>
    </r>
    <r>
      <rPr>
        <sz val="9"/>
        <rFont val="Arial"/>
        <family val="2"/>
        <charset val="162"/>
      </rPr>
      <t>- Invalidity</t>
    </r>
  </si>
  <si>
    <r>
      <t xml:space="preserve">    5- Sürekli iş göremezlik geliri alanlar
        </t>
    </r>
    <r>
      <rPr>
        <sz val="9"/>
        <rFont val="Arial"/>
        <family val="2"/>
        <charset val="162"/>
      </rPr>
      <t>Receiver of permanent incapacity income</t>
    </r>
  </si>
  <si>
    <r>
      <t xml:space="preserve">    3- Ölen sigortalı (Dosya)- </t>
    </r>
    <r>
      <rPr>
        <sz val="9"/>
        <rFont val="Arial"/>
        <family val="2"/>
        <charset val="162"/>
      </rPr>
      <t>Death (Active file)</t>
    </r>
  </si>
  <si>
    <r>
      <t xml:space="preserve">    4- Ölen sigortalıların haksahipleri 
        </t>
    </r>
    <r>
      <rPr>
        <sz val="9"/>
        <rFont val="Arial"/>
        <family val="2"/>
        <charset val="162"/>
      </rPr>
      <t>Survivors (Widow, orphan, mother and fathers)</t>
    </r>
  </si>
  <si>
    <r>
      <t xml:space="preserve">    1- Yaşlılık- </t>
    </r>
    <r>
      <rPr>
        <sz val="9"/>
        <rFont val="Arial"/>
        <family val="2"/>
        <charset val="162"/>
      </rPr>
      <t xml:space="preserve">Old-age </t>
    </r>
  </si>
  <si>
    <r>
      <t xml:space="preserve">    2- Malullük- </t>
    </r>
    <r>
      <rPr>
        <sz val="9"/>
        <rFont val="Arial"/>
        <family val="2"/>
        <charset val="162"/>
      </rPr>
      <t>Invalidity</t>
    </r>
  </si>
  <si>
    <r>
      <t xml:space="preserve">Yıllar- </t>
    </r>
    <r>
      <rPr>
        <sz val="9"/>
        <rFont val="Arial"/>
        <family val="2"/>
        <charset val="162"/>
      </rPr>
      <t>Years</t>
    </r>
  </si>
  <si>
    <r>
      <t>Kişi</t>
    </r>
    <r>
      <rPr>
        <sz val="9"/>
        <rFont val="Arial"/>
        <family val="2"/>
        <charset val="162"/>
      </rPr>
      <t>- Person</t>
    </r>
  </si>
  <si>
    <r>
      <t xml:space="preserve">Dosya- </t>
    </r>
    <r>
      <rPr>
        <sz val="9"/>
        <rFont val="Arial"/>
        <family val="2"/>
        <charset val="162"/>
      </rPr>
      <t>File</t>
    </r>
  </si>
  <si>
    <r>
      <t xml:space="preserve">Kişi- </t>
    </r>
    <r>
      <rPr>
        <sz val="9"/>
        <rFont val="Arial"/>
        <family val="2"/>
        <charset val="162"/>
      </rPr>
      <t>Person</t>
    </r>
  </si>
  <si>
    <r>
      <t xml:space="preserve">    2- Muhtar</t>
    </r>
    <r>
      <rPr>
        <sz val="9"/>
        <rFont val="Arial"/>
        <family val="2"/>
        <charset val="162"/>
      </rPr>
      <t>- Demarch</t>
    </r>
  </si>
  <si>
    <r>
      <t xml:space="preserve">5- Ölen Sigortalıların Haksahipleri  
     </t>
    </r>
    <r>
      <rPr>
        <sz val="9"/>
        <rFont val="Arial"/>
        <family val="2"/>
        <charset val="162"/>
      </rPr>
      <t>Survivors (Widow, orphan, mother and fathers)</t>
    </r>
  </si>
  <si>
    <r>
      <rPr>
        <b/>
        <sz val="9"/>
        <rFont val="Arial"/>
        <family val="2"/>
        <charset val="162"/>
      </rPr>
      <t xml:space="preserve">1- Yaşlılık- </t>
    </r>
    <r>
      <rPr>
        <sz val="9"/>
        <rFont val="Arial"/>
        <family val="2"/>
        <charset val="162"/>
      </rPr>
      <t>Old-age</t>
    </r>
    <r>
      <rPr>
        <b/>
        <sz val="9"/>
        <rFont val="Arial"/>
        <family val="2"/>
        <charset val="162"/>
      </rPr>
      <t xml:space="preserve"> </t>
    </r>
  </si>
  <si>
    <r>
      <rPr>
        <b/>
        <sz val="9"/>
        <rFont val="Arial"/>
        <family val="2"/>
        <charset val="162"/>
      </rPr>
      <t xml:space="preserve">3- Vazife malulü- </t>
    </r>
    <r>
      <rPr>
        <sz val="9"/>
        <rFont val="Arial"/>
        <family val="2"/>
        <charset val="162"/>
      </rPr>
      <t>Duty disability</t>
    </r>
  </si>
  <si>
    <r>
      <t>1- Zorunlu</t>
    </r>
    <r>
      <rPr>
        <sz val="9"/>
        <rFont val="Arial"/>
        <family val="2"/>
        <charset val="162"/>
      </rPr>
      <t>- Compulsorily Insured</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</si>
  <si>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</si>
  <si>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</si>
  <si>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sayısı
</t>
    </r>
    <r>
      <rPr>
        <sz val="9"/>
        <rFont val="Arial"/>
        <family val="2"/>
        <charset val="162"/>
      </rPr>
      <t>Number of dependents within the scope of social security</t>
    </r>
  </si>
  <si>
    <r>
      <t xml:space="preserve">Toplam aktif sigortalı (I+II+III+IV+V)
</t>
    </r>
    <r>
      <rPr>
        <sz val="9"/>
        <rFont val="Arial"/>
        <family val="2"/>
        <charset val="162"/>
      </rPr>
      <t xml:space="preserve">Total number of insured person </t>
    </r>
  </si>
  <si>
    <r>
      <t xml:space="preserve">İsteğe bağlı (II) 
</t>
    </r>
    <r>
      <rPr>
        <sz val="9"/>
        <rFont val="Arial"/>
        <family val="2"/>
        <charset val="162"/>
      </rPr>
      <t>Voluntarily insured</t>
    </r>
  </si>
  <si>
    <r>
      <t xml:space="preserve">Toplam aktif sigortalı
</t>
    </r>
    <r>
      <rPr>
        <sz val="9"/>
        <rFont val="Arial"/>
        <family val="2"/>
        <charset val="162"/>
      </rPr>
      <t xml:space="preserve">Total number of insured person </t>
    </r>
  </si>
  <si>
    <r>
      <t xml:space="preserve">Toplam aktif sigortalı (I+II+III)
</t>
    </r>
    <r>
      <rPr>
        <sz val="9"/>
        <rFont val="Arial"/>
        <family val="2"/>
        <charset val="162"/>
      </rPr>
      <t xml:space="preserve">Total </t>
    </r>
    <r>
      <rPr>
        <b/>
        <sz val="9"/>
        <rFont val="Arial"/>
        <family val="2"/>
        <charset val="162"/>
      </rPr>
      <t xml:space="preserve">
</t>
    </r>
  </si>
  <si>
    <r>
      <t xml:space="preserve"> Toplam aktif sigortalı (4-1/a, 4-1/b, 4-1/c) 
</t>
    </r>
    <r>
      <rPr>
        <sz val="9"/>
        <rFont val="Arial"/>
        <family val="2"/>
        <charset val="162"/>
      </rPr>
      <t xml:space="preserve">Total number of insured person </t>
    </r>
  </si>
  <si>
    <r>
      <t xml:space="preserve">Zorunlu sigortalı
(I) 
</t>
    </r>
    <r>
      <rPr>
        <sz val="9"/>
        <rFont val="Arial"/>
        <family val="2"/>
        <charset val="162"/>
      </rPr>
      <t>Compulsorily insured</t>
    </r>
  </si>
  <si>
    <r>
      <t xml:space="preserve">Muhtar
(III)
</t>
    </r>
    <r>
      <rPr>
        <sz val="9"/>
        <rFont val="Arial"/>
        <family val="2"/>
        <charset val="162"/>
      </rPr>
      <t>Demarch</t>
    </r>
  </si>
  <si>
    <r>
      <t xml:space="preserve">4-1/b (Kendi nam ve hesabına bağımsız çalışan) 
</t>
    </r>
    <r>
      <rPr>
        <sz val="9"/>
        <rFont val="Arial"/>
        <family val="2"/>
        <charset val="162"/>
      </rPr>
      <t>(Self employed)</t>
    </r>
  </si>
  <si>
    <r>
      <rPr>
        <b/>
        <sz val="9"/>
        <rFont val="Arial"/>
        <family val="2"/>
        <charset val="162"/>
      </rPr>
      <t>İl kodları</t>
    </r>
    <r>
      <rPr>
        <sz val="9"/>
        <rFont val="Arial"/>
        <family val="2"/>
        <charset val="162"/>
      </rPr>
      <t xml:space="preserve">
Province codes</t>
    </r>
  </si>
  <si>
    <t>Sosyal Güvenlik Kapsamı - Social Security Coverage</t>
  </si>
  <si>
    <r>
      <t xml:space="preserve">4- Aktif / pasif oranı- </t>
    </r>
    <r>
      <rPr>
        <sz val="9"/>
        <rFont val="Arial"/>
        <family val="2"/>
        <charset val="162"/>
      </rPr>
      <t>Rate of insured/pensioner</t>
    </r>
  </si>
  <si>
    <r>
      <t>2- Aylık alanlar-</t>
    </r>
    <r>
      <rPr>
        <i/>
        <sz val="9"/>
        <rFont val="Arial"/>
        <family val="2"/>
        <charset val="162"/>
      </rPr>
      <t xml:space="preserve"> </t>
    </r>
    <r>
      <rPr>
        <sz val="9"/>
        <rFont val="Arial"/>
        <family val="2"/>
        <charset val="162"/>
      </rPr>
      <t>Pensioners</t>
    </r>
  </si>
  <si>
    <r>
      <t>1- Aktif sigortalılar-</t>
    </r>
    <r>
      <rPr>
        <sz val="9"/>
        <rFont val="Arial"/>
        <family val="2"/>
        <charset val="162"/>
      </rPr>
      <t xml:space="preserve"> Insured</t>
    </r>
  </si>
  <si>
    <r>
      <t>IV-Özel sandıklar-</t>
    </r>
    <r>
      <rPr>
        <sz val="9"/>
        <rFont val="Arial"/>
        <family val="2"/>
        <charset val="162"/>
      </rPr>
      <t xml:space="preserve"> Funds</t>
    </r>
  </si>
  <si>
    <r>
      <t xml:space="preserve">III- Bağımlılar- </t>
    </r>
    <r>
      <rPr>
        <sz val="9"/>
        <rFont val="Arial"/>
        <family val="2"/>
        <charset val="162"/>
      </rPr>
      <t>Dependents</t>
    </r>
  </si>
  <si>
    <r>
      <t xml:space="preserve">8- Sürekli iş göremezlik ölüm geliri alanlar
  </t>
    </r>
    <r>
      <rPr>
        <sz val="9"/>
        <rFont val="Arial"/>
        <family val="2"/>
        <charset val="162"/>
      </rPr>
      <t xml:space="preserve">   Survivors receiving permanent incapacity income</t>
    </r>
  </si>
  <si>
    <r>
      <t xml:space="preserve">7- Sürekli iş göremezlik ölüm geliri (Dosya)
     </t>
    </r>
    <r>
      <rPr>
        <sz val="9"/>
        <rFont val="Arial"/>
        <family val="2"/>
        <charset val="162"/>
      </rPr>
      <t>Death income due to permanent incapacity (File)</t>
    </r>
  </si>
  <si>
    <r>
      <t>6- Sürekli iş göremezlik geliri alan-</t>
    </r>
    <r>
      <rPr>
        <sz val="9"/>
        <rFont val="Arial"/>
        <family val="2"/>
        <charset val="162"/>
      </rPr>
      <t xml:space="preserve"> Receiver of permanent incapacity income</t>
    </r>
  </si>
  <si>
    <r>
      <t>5- Ölen sigortalıların haksahipleri-</t>
    </r>
    <r>
      <rPr>
        <sz val="9"/>
        <rFont val="Arial"/>
        <family val="2"/>
        <charset val="162"/>
      </rPr>
      <t xml:space="preserve"> Survivors (Widow, orphan, mother and fathers)</t>
    </r>
  </si>
  <si>
    <r>
      <t xml:space="preserve">4- Ölen sigortalı (Dosya)- </t>
    </r>
    <r>
      <rPr>
        <sz val="9"/>
        <rFont val="Arial"/>
        <family val="2"/>
        <charset val="162"/>
      </rPr>
      <t>Death (Active file)</t>
    </r>
  </si>
  <si>
    <r>
      <t>3- Vazife malulü-</t>
    </r>
    <r>
      <rPr>
        <sz val="9"/>
        <rFont val="Arial"/>
        <family val="2"/>
        <charset val="162"/>
      </rPr>
      <t xml:space="preserve"> Service-Disabled</t>
    </r>
  </si>
  <si>
    <r>
      <t xml:space="preserve">II- Pasif (Aylık alan) sigortalılar- </t>
    </r>
    <r>
      <rPr>
        <sz val="9"/>
        <rFont val="Arial"/>
        <family val="2"/>
        <charset val="162"/>
      </rPr>
      <t>Pensioners</t>
    </r>
  </si>
  <si>
    <r>
      <t>3- Yurtdışı topluluk-</t>
    </r>
    <r>
      <rPr>
        <sz val="9"/>
        <rFont val="Arial"/>
        <family val="2"/>
        <charset val="162"/>
      </rPr>
      <t xml:space="preserve"> Collective insurance</t>
    </r>
  </si>
  <si>
    <r>
      <t xml:space="preserve">I- Aktif sigortalılar- </t>
    </r>
    <r>
      <rPr>
        <sz val="9"/>
        <rFont val="Arial"/>
        <family val="2"/>
        <charset val="162"/>
      </rPr>
      <t>Insured Persons</t>
    </r>
  </si>
  <si>
    <r>
      <t xml:space="preserve">SOSYAL GÜVENLİK KAPSAMI  </t>
    </r>
    <r>
      <rPr>
        <sz val="9"/>
        <rFont val="Arial"/>
        <family val="2"/>
        <charset val="162"/>
      </rPr>
      <t>SOCIAL SECURITY COVERAGE</t>
    </r>
  </si>
  <si>
    <r>
      <t xml:space="preserve">I- Aktif sigortalılar- </t>
    </r>
    <r>
      <rPr>
        <sz val="9"/>
        <rFont val="Arial"/>
        <family val="2"/>
        <charset val="162"/>
      </rPr>
      <t>Insured persons</t>
    </r>
  </si>
  <si>
    <r>
      <t>1- Zorunlu-</t>
    </r>
    <r>
      <rPr>
        <sz val="9"/>
        <rFont val="Arial"/>
        <family val="2"/>
        <charset val="162"/>
      </rPr>
      <t xml:space="preserve"> Compulsorily insured</t>
    </r>
  </si>
  <si>
    <r>
      <t>4- Tarım-</t>
    </r>
    <r>
      <rPr>
        <sz val="9"/>
        <rFont val="Arial"/>
        <family val="2"/>
        <charset val="162"/>
      </rPr>
      <t xml:space="preserve"> Insured in agricultural sector </t>
    </r>
  </si>
  <si>
    <r>
      <t>3- Ölen sigortalı (Dosya)-</t>
    </r>
    <r>
      <rPr>
        <sz val="9"/>
        <rFont val="Arial"/>
        <family val="2"/>
        <charset val="162"/>
      </rPr>
      <t xml:space="preserve"> Death (Active file)</t>
    </r>
  </si>
  <si>
    <r>
      <t xml:space="preserve">4- Ölen sigortalıların haksahipleri  
     </t>
    </r>
    <r>
      <rPr>
        <sz val="9"/>
        <rFont val="Arial"/>
        <family val="2"/>
        <charset val="162"/>
      </rPr>
      <t>Survivors (Widow, orphan, mother and fathers)</t>
    </r>
  </si>
  <si>
    <r>
      <t xml:space="preserve">5- Sürekli iş göremezlik geliri alanlar
     </t>
    </r>
    <r>
      <rPr>
        <sz val="9"/>
        <rFont val="Arial"/>
        <family val="2"/>
        <charset val="162"/>
      </rPr>
      <t>Receiver of permanent incapacity income</t>
    </r>
  </si>
  <si>
    <r>
      <t xml:space="preserve">6- Sürekli iş göremezlik ölüm geliri (Dosya)
     </t>
    </r>
    <r>
      <rPr>
        <sz val="9"/>
        <rFont val="Arial"/>
        <family val="2"/>
        <charset val="162"/>
      </rPr>
      <t>Death income due to permanent incapacity (File)</t>
    </r>
  </si>
  <si>
    <r>
      <t xml:space="preserve">7- Sürekli iş göremezlik ölüm geliri alanlar
     </t>
    </r>
    <r>
      <rPr>
        <sz val="9"/>
        <rFont val="Arial"/>
        <family val="2"/>
        <charset val="162"/>
      </rPr>
      <t>Survivors receiving permanent incapacity income</t>
    </r>
  </si>
  <si>
    <r>
      <t xml:space="preserve">Sosyal güvenlik kapsamı (I+II+III)- </t>
    </r>
    <r>
      <rPr>
        <sz val="9"/>
        <rFont val="Arial"/>
        <family val="2"/>
        <charset val="162"/>
      </rPr>
      <t>Social security coverage</t>
    </r>
  </si>
  <si>
    <r>
      <t xml:space="preserve">1- Zorunlu- </t>
    </r>
    <r>
      <rPr>
        <sz val="9"/>
        <rFont val="Arial"/>
        <family val="2"/>
        <charset val="162"/>
      </rPr>
      <t>Compulsorily insured</t>
    </r>
  </si>
  <si>
    <r>
      <t xml:space="preserve">2- Tarım- </t>
    </r>
    <r>
      <rPr>
        <sz val="9"/>
        <rFont val="Arial"/>
        <family val="2"/>
        <charset val="162"/>
      </rPr>
      <t xml:space="preserve">Insured in agricultural sector </t>
    </r>
  </si>
  <si>
    <r>
      <t xml:space="preserve">3- Muhtar- </t>
    </r>
    <r>
      <rPr>
        <sz val="9"/>
        <rFont val="Arial"/>
        <family val="2"/>
        <charset val="162"/>
      </rPr>
      <t>Demarch</t>
    </r>
  </si>
  <si>
    <r>
      <t xml:space="preserve">4- İsteğe bağlı- </t>
    </r>
    <r>
      <rPr>
        <sz val="9"/>
        <rFont val="Arial"/>
        <family val="2"/>
        <charset val="162"/>
      </rPr>
      <t>Voluntarily insured</t>
    </r>
  </si>
  <si>
    <r>
      <t>4-1/b  (Bağımsız çalışanlar 1479)</t>
    </r>
    <r>
      <rPr>
        <sz val="9"/>
        <rFont val="Arial"/>
        <family val="2"/>
        <charset val="162"/>
      </rPr>
      <t xml:space="preserve"> ( Insured Covered By The Law 1479)</t>
    </r>
  </si>
  <si>
    <r>
      <t xml:space="preserve">    3- İsteğe bağlı</t>
    </r>
    <r>
      <rPr>
        <sz val="9"/>
        <rFont val="Arial"/>
        <family val="2"/>
        <charset val="162"/>
      </rPr>
      <t>- Voluntarily insured</t>
    </r>
  </si>
  <si>
    <r>
      <t>4-1/b  (Bağımsız çalışanlar 2926)</t>
    </r>
    <r>
      <rPr>
        <sz val="9"/>
        <rFont val="Arial"/>
        <family val="2"/>
        <charset val="162"/>
      </rPr>
      <t xml:space="preserve"> ( Insured Covered By The Law 2926)</t>
    </r>
  </si>
  <si>
    <t>İŞYERİ VE SİGORTALI İSTATİSTİKLERİ</t>
  </si>
  <si>
    <t xml:space="preserve"> Mersin</t>
  </si>
  <si>
    <r>
      <t xml:space="preserve">Toplam zorunlu sigortalı sayısı
</t>
    </r>
    <r>
      <rPr>
        <sz val="9"/>
        <rFont val="Arial"/>
        <family val="2"/>
        <charset val="162"/>
      </rPr>
      <t>General total</t>
    </r>
  </si>
  <si>
    <r>
      <t xml:space="preserve">4-1/a zorunlu sigortalı
</t>
    </r>
    <r>
      <rPr>
        <sz val="9"/>
        <rFont val="Arial"/>
        <family val="2"/>
        <charset val="162"/>
      </rPr>
      <t>Compulsory insured persons within the scope of article 4-1/a of act 5510</t>
    </r>
  </si>
  <si>
    <r>
      <t xml:space="preserve">4-1/b zorunlu sigortalı
</t>
    </r>
    <r>
      <rPr>
        <sz val="9"/>
        <rFont val="Arial"/>
        <family val="2"/>
        <charset val="162"/>
      </rPr>
      <t>Compulsory insured persons under article 4-1/b of act 5510</t>
    </r>
  </si>
  <si>
    <t xml:space="preserve"> WORK PLACE AND INSURED PERSON STATISTICS  </t>
  </si>
  <si>
    <r>
      <t xml:space="preserve">Aktif / pasif oranı-  </t>
    </r>
    <r>
      <rPr>
        <sz val="9"/>
        <rFont val="Arial"/>
        <family val="2"/>
        <charset val="162"/>
      </rPr>
      <t>Rate of insured/pensioner</t>
    </r>
  </si>
  <si>
    <t>Aktifler - Insured Persons</t>
  </si>
  <si>
    <t>Bağımlılar - Dependents</t>
  </si>
  <si>
    <t>Pasifler (Aylık Alanlar) - Pensioners</t>
  </si>
  <si>
    <r>
      <t>Aktif / pasif oranı-</t>
    </r>
    <r>
      <rPr>
        <sz val="9"/>
        <rFont val="Arial"/>
        <family val="2"/>
        <charset val="162"/>
      </rPr>
      <t xml:space="preserve"> Rate of insured/pensioner</t>
    </r>
  </si>
  <si>
    <r>
      <t>Aktif / Pasif Oranı</t>
    </r>
    <r>
      <rPr>
        <sz val="9"/>
        <rFont val="Arial"/>
        <family val="2"/>
        <charset val="162"/>
      </rPr>
      <t>- Rate of insured/pensioner</t>
    </r>
  </si>
  <si>
    <r>
      <t>Toplam -</t>
    </r>
    <r>
      <rPr>
        <sz val="9"/>
        <rFont val="Arial"/>
        <family val="2"/>
        <charset val="162"/>
      </rPr>
      <t>Total</t>
    </r>
  </si>
  <si>
    <r>
      <t xml:space="preserve">Tarımsal faaliyette bulunanlar 2926 S.K
</t>
    </r>
    <r>
      <rPr>
        <sz val="9"/>
        <rFont val="Arial"/>
        <family val="2"/>
        <charset val="162"/>
      </rPr>
      <t>Self employed by the act of 2926</t>
    </r>
  </si>
  <si>
    <r>
      <t xml:space="preserve">Bağımsız çalışanlar 1479 S.K
</t>
    </r>
    <r>
      <rPr>
        <sz val="9"/>
        <rFont val="Arial"/>
        <family val="2"/>
        <charset val="162"/>
      </rPr>
      <t>Self employed by the act of 1479</t>
    </r>
  </si>
  <si>
    <r>
      <t xml:space="preserve">4-1/c zorunlu sigortalı
</t>
    </r>
    <r>
      <rPr>
        <sz val="9"/>
        <rFont val="Arial"/>
        <family val="2"/>
        <charset val="162"/>
      </rPr>
      <t>Active insured persons under article 4-1/c of act 5510</t>
    </r>
  </si>
  <si>
    <r>
      <rPr>
        <b/>
        <sz val="9"/>
        <rFont val="Arial"/>
        <family val="2"/>
        <charset val="162"/>
      </rPr>
      <t>Toplam</t>
    </r>
    <r>
      <rPr>
        <sz val="9"/>
        <rFont val="Arial"/>
        <family val="2"/>
        <charset val="162"/>
      </rPr>
      <t xml:space="preserve"> - Total</t>
    </r>
  </si>
  <si>
    <t xml:space="preserve">Toplam - Total </t>
  </si>
  <si>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</si>
  <si>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</si>
  <si>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t xml:space="preserve">  Adana</t>
  </si>
  <si>
    <r>
      <t xml:space="preserve">Genel toplam
</t>
    </r>
    <r>
      <rPr>
        <sz val="9"/>
        <rFont val="Arial"/>
        <family val="2"/>
        <charset val="162"/>
      </rPr>
      <t>General Total</t>
    </r>
  </si>
  <si>
    <r>
      <t xml:space="preserve">İşyeri sayısı
</t>
    </r>
    <r>
      <rPr>
        <sz val="9"/>
        <rFont val="Arial"/>
        <family val="2"/>
        <charset val="162"/>
      </rPr>
      <t>Number of work place</t>
    </r>
  </si>
  <si>
    <r>
      <t xml:space="preserve">Sigortalı sayısı
</t>
    </r>
    <r>
      <rPr>
        <sz val="9"/>
        <rFont val="Arial"/>
        <family val="2"/>
        <charset val="162"/>
      </rPr>
      <t>N'of comp.
insured person</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</si>
  <si>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</si>
  <si>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</si>
  <si>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</si>
  <si>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</si>
  <si>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</si>
  <si>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</si>
  <si>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</si>
  <si>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</si>
  <si>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</si>
  <si>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</si>
  <si>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</si>
  <si>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</si>
  <si>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</si>
  <si>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</si>
  <si>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</si>
  <si>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</si>
  <si>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</si>
  <si>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</si>
  <si>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</si>
  <si>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</si>
  <si>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</si>
  <si>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</si>
  <si>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</si>
  <si>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</si>
  <si>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</si>
  <si>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</si>
  <si>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</si>
  <si>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</si>
  <si>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</si>
  <si>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</si>
  <si>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</si>
  <si>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</si>
  <si>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</si>
  <si>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</si>
  <si>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</si>
  <si>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</si>
  <si>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</si>
  <si>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</si>
  <si>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</si>
  <si>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</si>
  <si>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</si>
  <si>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</si>
  <si>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</si>
  <si>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</si>
  <si>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</si>
  <si>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</si>
  <si>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</si>
  <si>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</si>
  <si>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</si>
  <si>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</si>
  <si>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</si>
  <si>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</si>
  <si>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</si>
  <si>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</si>
  <si>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</si>
  <si>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</si>
  <si>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</si>
  <si>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</si>
  <si>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</si>
  <si>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</si>
  <si>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</si>
  <si>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</si>
  <si>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</si>
  <si>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</si>
  <si>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</si>
  <si>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</si>
  <si>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</si>
  <si>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</si>
  <si>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</si>
  <si>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</si>
  <si>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</si>
  <si>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</si>
  <si>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</si>
  <si>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</si>
  <si>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</si>
  <si>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</si>
  <si>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</si>
  <si>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</si>
  <si>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</si>
  <si>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</si>
  <si>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</si>
  <si>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</si>
  <si>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</si>
  <si>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</si>
  <si>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</si>
  <si>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</si>
  <si>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</si>
  <si>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</si>
  <si>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</si>
  <si>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Top</t>
    </r>
    <r>
      <rPr>
        <sz val="9"/>
        <rFont val="Arial"/>
        <family val="2"/>
        <charset val="162"/>
      </rPr>
      <t>-Tot.</t>
    </r>
  </si>
  <si>
    <r>
      <t xml:space="preserve">Top- </t>
    </r>
    <r>
      <rPr>
        <sz val="9"/>
        <rFont val="Arial"/>
        <family val="2"/>
        <charset val="162"/>
      </rPr>
      <t>Tot.</t>
    </r>
  </si>
  <si>
    <t>Note: See Appendix for the english name of branch of activities</t>
  </si>
  <si>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</si>
  <si>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İşyeri sayısı </t>
    </r>
    <r>
      <rPr>
        <sz val="9"/>
        <rFont val="Arial"/>
        <family val="2"/>
        <charset val="162"/>
      </rPr>
      <t xml:space="preserve">Number of work places  </t>
    </r>
  </si>
  <si>
    <r>
      <t xml:space="preserve">   İşyeri büyüklüğü (İşyerinde çalıştırılan sigortalı sayısı) </t>
    </r>
    <r>
      <rPr>
        <sz val="9"/>
        <rFont val="Arial"/>
        <family val="2"/>
        <charset val="162"/>
      </rPr>
      <t>Size of work places (Number of insured employees in work places)</t>
    </r>
  </si>
  <si>
    <t>1</t>
  </si>
  <si>
    <t>2-3</t>
  </si>
  <si>
    <t>4-6</t>
  </si>
  <si>
    <t>7-9</t>
  </si>
  <si>
    <t>10-19</t>
  </si>
  <si>
    <t>20-29</t>
  </si>
  <si>
    <t>30-49</t>
  </si>
  <si>
    <t>50-99</t>
  </si>
  <si>
    <t>100-249</t>
  </si>
  <si>
    <t>250-499</t>
  </si>
  <si>
    <t>500-749</t>
  </si>
  <si>
    <t>750-999</t>
  </si>
  <si>
    <r>
      <t xml:space="preserve">Toplam - </t>
    </r>
    <r>
      <rPr>
        <sz val="9"/>
        <rFont val="Arial"/>
        <family val="2"/>
        <charset val="162"/>
      </rPr>
      <t>Total</t>
    </r>
  </si>
  <si>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</si>
  <si>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Zorunlu sigortalı sayısı  </t>
    </r>
    <r>
      <rPr>
        <sz val="9"/>
        <rFont val="Arial"/>
        <family val="2"/>
        <charset val="162"/>
      </rPr>
      <t>Number of compulsorily insured person</t>
    </r>
  </si>
  <si>
    <r>
      <t xml:space="preserve">Toplam 
</t>
    </r>
    <r>
      <rPr>
        <sz val="9"/>
        <rFont val="Arial"/>
        <family val="2"/>
        <charset val="162"/>
      </rPr>
      <t>Total</t>
    </r>
  </si>
  <si>
    <r>
      <t>Toplam-</t>
    </r>
    <r>
      <rPr>
        <sz val="9"/>
        <rFont val="Arial"/>
        <family val="2"/>
        <charset val="162"/>
      </rPr>
      <t>Total</t>
    </r>
  </si>
  <si>
    <r>
      <t xml:space="preserve">Not:  Faaliyet gruplarının ingilizceleri ekte yer almaktadır.   </t>
    </r>
    <r>
      <rPr>
        <sz val="9"/>
        <rFont val="Arial"/>
        <family val="2"/>
        <charset val="162"/>
      </rPr>
      <t>Note: See Appendix for the english name of branch of activities</t>
    </r>
  </si>
  <si>
    <r>
      <t xml:space="preserve">İl kodları
</t>
    </r>
    <r>
      <rPr>
        <sz val="9"/>
        <rFont val="Arial"/>
        <family val="2"/>
        <charset val="162"/>
      </rPr>
      <t>Province codes</t>
    </r>
  </si>
  <si>
    <r>
      <rPr>
        <b/>
        <sz val="9"/>
        <rFont val="Arial"/>
        <family val="2"/>
        <charset val="162"/>
      </rPr>
      <t>İller</t>
    </r>
    <r>
      <rPr>
        <sz val="9"/>
        <rFont val="Arial"/>
        <family val="2"/>
        <charset val="162"/>
      </rPr>
      <t xml:space="preserve">
 Provinces</t>
    </r>
  </si>
  <si>
    <r>
      <t xml:space="preserve">İşyeri sayısı
 </t>
    </r>
    <r>
      <rPr>
        <sz val="9"/>
        <rFont val="Arial"/>
        <family val="2"/>
        <charset val="162"/>
      </rPr>
      <t>Number of work places</t>
    </r>
  </si>
  <si>
    <r>
      <t xml:space="preserve">Zorunlu sigortalı sayısı
</t>
    </r>
    <r>
      <rPr>
        <sz val="9"/>
        <rFont val="Arial"/>
        <family val="2"/>
        <charset val="162"/>
      </rPr>
      <t>Number of compulsorily insured person</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</si>
  <si>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</si>
  <si>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</si>
  <si>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</si>
  <si>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</si>
  <si>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</si>
  <si>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</si>
  <si>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</si>
  <si>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rPr>
        <b/>
        <sz val="9"/>
        <rFont val="Arial"/>
        <family val="2"/>
        <charset val="162"/>
      </rPr>
      <t xml:space="preserve">Daimi
</t>
    </r>
    <r>
      <rPr>
        <sz val="9"/>
        <rFont val="Arial"/>
        <family val="2"/>
        <charset val="162"/>
      </rPr>
      <t>Permanent</t>
    </r>
  </si>
  <si>
    <r>
      <t xml:space="preserve">Kamu
</t>
    </r>
    <r>
      <rPr>
        <sz val="9"/>
        <rFont val="Arial"/>
        <family val="2"/>
        <charset val="162"/>
      </rPr>
      <t>Public</t>
    </r>
  </si>
  <si>
    <r>
      <t xml:space="preserve">Özel
</t>
    </r>
    <r>
      <rPr>
        <sz val="9"/>
        <rFont val="Arial"/>
        <family val="2"/>
        <charset val="162"/>
      </rPr>
      <t>Private</t>
    </r>
  </si>
  <si>
    <r>
      <t xml:space="preserve">Ortalama kazanç
</t>
    </r>
    <r>
      <rPr>
        <sz val="9"/>
        <rFont val="Arial"/>
        <family val="2"/>
        <charset val="162"/>
      </rPr>
      <t>Average earning</t>
    </r>
  </si>
  <si>
    <t>Public</t>
  </si>
  <si>
    <t>Total</t>
  </si>
  <si>
    <t>(Male)</t>
  </si>
  <si>
    <t>Female</t>
  </si>
  <si>
    <t>General</t>
  </si>
  <si>
    <r>
      <rPr>
        <b/>
        <sz val="9"/>
        <rFont val="Arial"/>
        <family val="2"/>
        <charset val="162"/>
      </rPr>
      <t>Not</t>
    </r>
    <r>
      <rPr>
        <sz val="9"/>
        <rFont val="Arial"/>
        <family val="2"/>
        <charset val="162"/>
      </rPr>
      <t>: Faaliyet gruplarının ingilizceleri ekte yer almaktadır.   Note: See Appendix for the english name of branch of activities</t>
    </r>
  </si>
  <si>
    <r>
      <t>Daimi</t>
    </r>
    <r>
      <rPr>
        <sz val="9"/>
        <rFont val="Arial"/>
        <family val="2"/>
        <charset val="162"/>
      </rPr>
      <t xml:space="preserve">
Permanent</t>
    </r>
  </si>
  <si>
    <r>
      <t xml:space="preserve">Kazanç aralığı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</si>
  <si>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</si>
  <si>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</si>
  <si>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</si>
  <si>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</si>
  <si>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</si>
  <si>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Toplam</t>
    </r>
    <r>
      <rPr>
        <sz val="9"/>
        <rFont val="Arial"/>
        <family val="2"/>
        <charset val="162"/>
      </rPr>
      <t>-Total</t>
    </r>
  </si>
  <si>
    <r>
      <t xml:space="preserve">Kazanç aralığı 
(TL)
</t>
    </r>
    <r>
      <rPr>
        <sz val="9"/>
        <rFont val="Arial"/>
        <family val="2"/>
        <charset val="162"/>
      </rPr>
      <t xml:space="preserve">Intervals for daily insurable earning </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</si>
  <si>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</si>
  <si>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</si>
  <si>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</si>
  <si>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</si>
  <si>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</si>
  <si>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</si>
  <si>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Erkek
M</t>
    </r>
    <r>
      <rPr>
        <sz val="9"/>
        <rFont val="Arial"/>
        <family val="2"/>
        <charset val="162"/>
      </rPr>
      <t>ale</t>
    </r>
  </si>
  <si>
    <r>
      <t>Sigortalı sayısı</t>
    </r>
    <r>
      <rPr>
        <sz val="9"/>
        <rFont val="Arial"/>
        <family val="2"/>
        <charset val="162"/>
      </rPr>
      <t xml:space="preserve">      Number of insured person</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</si>
  <si>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</si>
  <si>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</si>
  <si>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Yaş
</t>
    </r>
    <r>
      <rPr>
        <sz val="9"/>
        <rFont val="Arial"/>
        <family val="2"/>
        <charset val="162"/>
      </rPr>
      <t>Age</t>
    </r>
  </si>
  <si>
    <r>
      <t>Erkek-</t>
    </r>
    <r>
      <rPr>
        <sz val="9"/>
        <rFont val="Arial"/>
        <family val="2"/>
        <charset val="162"/>
      </rPr>
      <t>Male</t>
    </r>
  </si>
  <si>
    <r>
      <t xml:space="preserve">Kadın- </t>
    </r>
    <r>
      <rPr>
        <sz val="9"/>
        <rFont val="Arial"/>
        <family val="2"/>
        <charset val="162"/>
      </rPr>
      <t>Female</t>
    </r>
  </si>
  <si>
    <r>
      <t>Genel toplam-</t>
    </r>
    <r>
      <rPr>
        <sz val="9"/>
        <rFont val="Arial"/>
        <family val="2"/>
        <charset val="162"/>
      </rPr>
      <t>General total</t>
    </r>
  </si>
  <si>
    <r>
      <t xml:space="preserve">Sigortalı sayısı
</t>
    </r>
    <r>
      <rPr>
        <sz val="9"/>
        <rFont val="Arial"/>
        <family val="2"/>
        <charset val="162"/>
      </rPr>
      <t>Number of insured person</t>
    </r>
  </si>
  <si>
    <r>
      <t xml:space="preserve">Prim ödeme gün sayısı
 </t>
    </r>
    <r>
      <rPr>
        <sz val="9"/>
        <rFont val="Arial"/>
        <family val="2"/>
        <charset val="162"/>
      </rPr>
      <t>Number of cum. insured days</t>
    </r>
  </si>
  <si>
    <r>
      <t xml:space="preserve">Sigortalılık süresi (Yıl)
</t>
    </r>
    <r>
      <rPr>
        <sz val="9"/>
        <rFont val="Arial"/>
        <family val="2"/>
        <charset val="162"/>
      </rPr>
      <t>Insured period (year)</t>
    </r>
  </si>
  <si>
    <r>
      <t xml:space="preserve">Toplam- </t>
    </r>
    <r>
      <rPr>
        <sz val="9"/>
        <rFont val="Arial"/>
        <family val="2"/>
        <charset val="162"/>
      </rPr>
      <t>Total</t>
    </r>
  </si>
  <si>
    <r>
      <t xml:space="preserve">Bağımsız çalışanlar 1479 S.K
</t>
    </r>
    <r>
      <rPr>
        <sz val="9"/>
        <rFont val="Arial"/>
        <family val="2"/>
        <charset val="162"/>
      </rPr>
      <t>Self employed according to act no: 1479</t>
    </r>
  </si>
  <si>
    <r>
      <t xml:space="preserve">Tarımsal faaliyette bulunanlar 2926S.K.
</t>
    </r>
    <r>
      <rPr>
        <sz val="9"/>
        <rFont val="Arial"/>
        <family val="2"/>
        <charset val="162"/>
      </rPr>
      <t>Self employed according to act no: 2926</t>
    </r>
  </si>
  <si>
    <r>
      <t xml:space="preserve">İsteğe bağlı sigortalılar
</t>
    </r>
    <r>
      <rPr>
        <sz val="9"/>
        <rFont val="Arial"/>
        <family val="2"/>
        <charset val="162"/>
      </rPr>
      <t>Voluntarily insured persons</t>
    </r>
  </si>
  <si>
    <r>
      <t xml:space="preserve">Muhtar
</t>
    </r>
    <r>
      <rPr>
        <sz val="9"/>
        <rFont val="Arial"/>
        <family val="2"/>
        <charset val="162"/>
      </rPr>
      <t>Demarch</t>
    </r>
  </si>
  <si>
    <r>
      <t xml:space="preserve">Genel toplam
</t>
    </r>
    <r>
      <rPr>
        <sz val="9"/>
        <rFont val="Arial"/>
        <family val="2"/>
        <charset val="162"/>
      </rPr>
      <t>General total</t>
    </r>
  </si>
  <si>
    <r>
      <rPr>
        <b/>
        <sz val="9"/>
        <rFont val="Arial"/>
        <family val="2"/>
        <charset val="162"/>
      </rPr>
      <t>Toplam -</t>
    </r>
    <r>
      <rPr>
        <sz val="9"/>
        <rFont val="Arial"/>
        <family val="2"/>
        <charset val="162"/>
      </rPr>
      <t xml:space="preserve"> Total</t>
    </r>
  </si>
  <si>
    <r>
      <t>Kazanç aralıkları (Günlük) TL -</t>
    </r>
    <r>
      <rPr>
        <sz val="9"/>
        <rFont val="Arial"/>
        <family val="2"/>
        <charset val="162"/>
      </rPr>
      <t xml:space="preserve"> Earning levels (Daily) TL</t>
    </r>
  </si>
  <si>
    <t xml:space="preserve"> Gıresun</t>
  </si>
  <si>
    <t xml:space="preserve"> Hakkarı</t>
  </si>
  <si>
    <r>
      <t xml:space="preserve">Tarımsal faaliyette bulunanlar
 2926 S.K.
</t>
    </r>
    <r>
      <rPr>
        <sz val="9"/>
        <rFont val="Arial"/>
        <family val="2"/>
        <charset val="162"/>
      </rPr>
      <t>Self employed according to act no: 2926</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</si>
  <si>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</si>
  <si>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Genel toplam </t>
    </r>
    <r>
      <rPr>
        <sz val="9"/>
        <rFont val="Arial"/>
        <family val="2"/>
        <charset val="162"/>
      </rPr>
      <t>General total</t>
    </r>
  </si>
  <si>
    <r>
      <t xml:space="preserve">Kadın </t>
    </r>
    <r>
      <rPr>
        <sz val="9"/>
        <rFont val="Arial"/>
        <family val="2"/>
        <charset val="162"/>
      </rPr>
      <t>Female</t>
    </r>
  </si>
  <si>
    <r>
      <t xml:space="preserve">Erkek </t>
    </r>
    <r>
      <rPr>
        <sz val="9"/>
        <rFont val="Arial"/>
        <family val="2"/>
        <charset val="162"/>
      </rPr>
      <t>Male</t>
    </r>
  </si>
  <si>
    <t>T</t>
  </si>
  <si>
    <t>K</t>
  </si>
  <si>
    <t>E</t>
  </si>
  <si>
    <t>75+</t>
  </si>
  <si>
    <t>70-74</t>
  </si>
  <si>
    <t>65-69</t>
  </si>
  <si>
    <t>60-64</t>
  </si>
  <si>
    <t>55-59</t>
  </si>
  <si>
    <t>50-54</t>
  </si>
  <si>
    <t>45-49</t>
  </si>
  <si>
    <t>40-44</t>
  </si>
  <si>
    <t>35-39</t>
  </si>
  <si>
    <t>30-34</t>
  </si>
  <si>
    <t>25-29</t>
  </si>
  <si>
    <t>18-24</t>
  </si>
  <si>
    <r>
      <t>Yaş
grupları</t>
    </r>
    <r>
      <rPr>
        <sz val="9"/>
        <rFont val="Arial"/>
        <family val="2"/>
        <charset val="162"/>
      </rPr>
      <t xml:space="preserve">
Age groups</t>
    </r>
  </si>
  <si>
    <r>
      <t xml:space="preserve">Dağılım oranı
(%)
</t>
    </r>
    <r>
      <rPr>
        <sz val="9"/>
        <rFont val="Arial"/>
        <family val="2"/>
        <charset val="162"/>
      </rPr>
      <t>Distribution
rate</t>
    </r>
  </si>
  <si>
    <r>
      <rPr>
        <b/>
        <sz val="9"/>
        <rFont val="Arial"/>
        <family val="2"/>
        <charset val="162"/>
      </rPr>
      <t xml:space="preserve">4-1/b (Tarımsal faaliyette bulunanlar 2926) 
</t>
    </r>
    <r>
      <rPr>
        <sz val="9"/>
        <rFont val="Arial"/>
        <family val="2"/>
        <charset val="162"/>
      </rPr>
      <t>(Insured covered by the act 2926)</t>
    </r>
  </si>
  <si>
    <r>
      <rPr>
        <b/>
        <sz val="9"/>
        <rFont val="Arial"/>
        <family val="2"/>
        <charset val="162"/>
      </rPr>
      <t xml:space="preserve">4-1/b (Bağımsız çalışanlar 1479)
 </t>
    </r>
    <r>
      <rPr>
        <sz val="9"/>
        <rFont val="Arial"/>
        <family val="2"/>
        <charset val="162"/>
      </rPr>
      <t>(Insured covered by the act 1479)</t>
    </r>
  </si>
  <si>
    <r>
      <t xml:space="preserve">Günlük kazanç aralıkları (TL)
</t>
    </r>
    <r>
      <rPr>
        <sz val="9"/>
        <rFont val="Arial"/>
        <family val="2"/>
        <charset val="162"/>
      </rPr>
      <t>Daily earning levels</t>
    </r>
  </si>
  <si>
    <r>
      <t xml:space="preserve">Genel Sağlık Sigortası Primleri Kendileri Tarafından Ödenenler
</t>
    </r>
    <r>
      <rPr>
        <sz val="9"/>
        <rFont val="Arial Tur"/>
        <charset val="162"/>
      </rPr>
      <t>Person who General Health Insurance premiums paid by themselves</t>
    </r>
  </si>
  <si>
    <r>
      <t>4- Tarım (4-1/a)-</t>
    </r>
    <r>
      <rPr>
        <sz val="9"/>
        <rFont val="Arial"/>
        <family val="2"/>
        <charset val="162"/>
      </rPr>
      <t xml:space="preserve"> Insured in agricultural sector</t>
    </r>
  </si>
  <si>
    <r>
      <t>5- Tarım (4-1/b)-</t>
    </r>
    <r>
      <rPr>
        <sz val="9"/>
        <rFont val="Arial"/>
        <family val="2"/>
        <charset val="162"/>
      </rPr>
      <t xml:space="preserve"> Insured in agricultural sector</t>
    </r>
  </si>
  <si>
    <r>
      <rPr>
        <b/>
        <sz val="9"/>
        <rFont val="Arial"/>
        <family val="2"/>
        <charset val="162"/>
      </rPr>
      <t>Yıllar</t>
    </r>
    <r>
      <rPr>
        <sz val="9"/>
        <rFont val="Arial"/>
        <family val="2"/>
        <charset val="162"/>
      </rPr>
      <t xml:space="preserve">
Years</t>
    </r>
  </si>
  <si>
    <r>
      <t xml:space="preserve">Aktif-Pasif Oranı
</t>
    </r>
    <r>
      <rPr>
        <sz val="9"/>
        <rFont val="Arial Tur"/>
        <charset val="162"/>
      </rPr>
      <t>Insured / Pensioner Ratio</t>
    </r>
  </si>
  <si>
    <r>
      <t xml:space="preserve">4-1/a Aktif-Pasif Oranı
</t>
    </r>
    <r>
      <rPr>
        <sz val="9"/>
        <rFont val="Arial Tur"/>
        <charset val="162"/>
      </rPr>
      <t>Insured / Pensioner ratio for 4-1/a</t>
    </r>
  </si>
  <si>
    <r>
      <t xml:space="preserve">4-1/b Aktif-Pasif Oranı
</t>
    </r>
    <r>
      <rPr>
        <sz val="9"/>
        <rFont val="Arial Tur"/>
        <charset val="162"/>
      </rPr>
      <t>Insured / Pensioner Ratio for 4-1/b</t>
    </r>
  </si>
  <si>
    <r>
      <t xml:space="preserve">4-1/c Aktif-Pasif Oranı
</t>
    </r>
    <r>
      <rPr>
        <sz val="9"/>
        <rFont val="Arial Tur"/>
        <charset val="162"/>
      </rPr>
      <t>Insured / Pensioner Ratio for 4-1/c</t>
    </r>
  </si>
  <si>
    <r>
      <t xml:space="preserve">4-1/b aktif sigortalı
</t>
    </r>
    <r>
      <rPr>
        <sz val="9"/>
        <rFont val="Arial"/>
        <family val="2"/>
        <charset val="162"/>
      </rPr>
      <t>Number of active insured persons within the scope of article 4-1/b of Act 5510</t>
    </r>
  </si>
  <si>
    <r>
      <t xml:space="preserve">4-1/c aktif sigortalı
</t>
    </r>
    <r>
      <rPr>
        <sz val="9"/>
        <rFont val="Arial"/>
        <family val="2"/>
        <charset val="162"/>
      </rPr>
      <t>Number of active insured persons within the scope of article 4-1/c of Act 5510</t>
    </r>
  </si>
  <si>
    <r>
      <t xml:space="preserve">İşyerinde çalıştırılan sigortalı sayısı 
</t>
    </r>
    <r>
      <rPr>
        <sz val="9"/>
        <rFont val="Arial"/>
        <family val="2"/>
        <charset val="162"/>
      </rPr>
      <t>Number of insured employees in work places</t>
    </r>
  </si>
  <si>
    <t xml:space="preserve"> Tablo  : 1.11 / 1</t>
  </si>
  <si>
    <t xml:space="preserve"> Tablo  : 1.11 / 2</t>
  </si>
  <si>
    <t xml:space="preserve"> Tablo  : 1.11 / 3</t>
  </si>
  <si>
    <t xml:space="preserve"> Tablo  : 1.11 / 4</t>
  </si>
  <si>
    <t xml:space="preserve"> Tablo  : 1.11 / 5</t>
  </si>
  <si>
    <t xml:space="preserve"> Tablo  : 1.11 / 6</t>
  </si>
  <si>
    <t xml:space="preserve"> Tablo  : 1.11/ 7</t>
  </si>
  <si>
    <t xml:space="preserve"> Tablo  : 1.11 / 8</t>
  </si>
  <si>
    <t xml:space="preserve"> Tablo  : 1.11 / 10</t>
  </si>
  <si>
    <t xml:space="preserve"> Tablo  : 1.11 / 11</t>
  </si>
  <si>
    <t xml:space="preserve"> Tablo  : 1.11 / 12</t>
  </si>
  <si>
    <t xml:space="preserve"> Tablo  : 1.11 / 13</t>
  </si>
  <si>
    <r>
      <t xml:space="preserve">Genel Sağlık Sigortası Primi Devlet Tarafından Ödenenler
</t>
    </r>
    <r>
      <rPr>
        <sz val="9"/>
        <rFont val="Arial Tur"/>
        <charset val="162"/>
      </rPr>
      <t>Person who General Health Insurance premiums paid by state</t>
    </r>
  </si>
  <si>
    <r>
      <t xml:space="preserve">    6- Sürekli iş göremezlik ölüm geliri (Dosya)
        </t>
    </r>
    <r>
      <rPr>
        <sz val="9"/>
        <rFont val="Arial"/>
        <family val="2"/>
        <charset val="162"/>
      </rPr>
      <t>Death income due to permanent incapacity (File)</t>
    </r>
  </si>
  <si>
    <r>
      <t xml:space="preserve">    7- Sürekli iş göremezlik ölüm geliri alanlar
        </t>
    </r>
    <r>
      <rPr>
        <sz val="9"/>
        <rFont val="Arial"/>
        <family val="2"/>
        <charset val="162"/>
      </rPr>
      <t>Survivors receiving permanent incapacity income</t>
    </r>
  </si>
  <si>
    <r>
      <t xml:space="preserve">Sosyal güvenlik kapsamı (Aktif+pasif+ bakmakla yükümlü tutulanlar
+gelir testi yaptıranlar)
</t>
    </r>
    <r>
      <rPr>
        <sz val="9"/>
        <rFont val="Arial"/>
        <family val="2"/>
        <charset val="162"/>
      </rPr>
      <t>Social security coverage</t>
    </r>
  </si>
  <si>
    <r>
      <t xml:space="preserve">Sosyal güvenlik kapsamı 4-1/a (Aktif+pasif
+bakmakla yükümlü tutulanlar)
</t>
    </r>
    <r>
      <rPr>
        <sz val="9"/>
        <rFont val="Arial"/>
        <family val="2"/>
        <charset val="162"/>
      </rPr>
      <t xml:space="preserve">Social security coverage 4-1/a </t>
    </r>
  </si>
  <si>
    <r>
      <t xml:space="preserve">Sosyal güvenlik kapsamı 4-1/b (Aktif+pasif
+bakmakla yükümlü tutulanlar)
</t>
    </r>
    <r>
      <rPr>
        <sz val="9"/>
        <rFont val="Arial"/>
        <family val="2"/>
        <charset val="162"/>
      </rPr>
      <t>Social security coverage 4-1/b</t>
    </r>
  </si>
  <si>
    <r>
      <t xml:space="preserve">Sosyal güvenlik kapsamı 4-1/c (Aktif+pasif
+bakmakla yükümlü tutulanlar)
</t>
    </r>
    <r>
      <rPr>
        <sz val="9"/>
        <rFont val="Arial"/>
        <family val="2"/>
        <charset val="162"/>
      </rPr>
      <t>Social security coverage 4-1/c</t>
    </r>
  </si>
  <si>
    <r>
      <t xml:space="preserve">Genel sağlık sigortası kapsamında tescil edilenler (*)
</t>
    </r>
    <r>
      <rPr>
        <sz val="9"/>
        <rFont val="Arial"/>
        <family val="2"/>
        <charset val="162"/>
      </rPr>
      <t xml:space="preserve"> Number of registered under the general health insurance</t>
    </r>
  </si>
  <si>
    <t>Not: 1- Sosyal güvenlik kapsamında aylık alan kişi sayısına haksahibi kişi sayısı dahildir.</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</si>
  <si>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</si>
  <si>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</si>
  <si>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</si>
  <si>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</si>
  <si>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</si>
  <si>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</si>
  <si>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t>(*) Those are not covered by any social security or public health insurance as dependents of persons with non-compulsory general anyone who is outside the scope of Law No. 5510 are covered by health insurance from 01/01/2012</t>
  </si>
  <si>
    <t xml:space="preserve"> -</t>
  </si>
  <si>
    <t>2- İsteğe Bağlı</t>
  </si>
  <si>
    <r>
      <t xml:space="preserve">Cinsiyet
</t>
    </r>
    <r>
      <rPr>
        <sz val="9"/>
        <rFont val="Arial"/>
        <family val="2"/>
        <charset val="162"/>
      </rPr>
      <t>Gender</t>
    </r>
  </si>
  <si>
    <r>
      <t xml:space="preserve">Geçici 
(II) 
</t>
    </r>
    <r>
      <rPr>
        <sz val="9"/>
        <rFont val="Arial"/>
        <family val="2"/>
        <charset val="162"/>
      </rPr>
      <t>Temporal</t>
    </r>
  </si>
  <si>
    <t xml:space="preserve">Not:  Faaliyet gruplarının ingilizceleri ekte yer almaktadır.   </t>
  </si>
  <si>
    <r>
      <t xml:space="preserve">Genel Toplam
</t>
    </r>
    <r>
      <rPr>
        <sz val="9"/>
        <rFont val="Arial"/>
        <family val="2"/>
        <charset val="162"/>
      </rPr>
      <t>General Total</t>
    </r>
  </si>
  <si>
    <r>
      <t xml:space="preserve">İşyeri Sayısı 
</t>
    </r>
    <r>
      <rPr>
        <sz val="9"/>
        <rFont val="Arial"/>
        <family val="2"/>
        <charset val="162"/>
      </rPr>
      <t>Number Of Work Places</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</si>
  <si>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</si>
  <si>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</si>
  <si>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</si>
  <si>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</si>
  <si>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</si>
  <si>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</si>
  <si>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</si>
  <si>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</si>
  <si>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</si>
  <si>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</si>
  <si>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</si>
  <si>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</si>
  <si>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</si>
  <si>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</si>
  <si>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</si>
  <si>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</si>
  <si>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</si>
  <si>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</si>
  <si>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</si>
  <si>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</si>
  <si>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</si>
  <si>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</si>
  <si>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</si>
  <si>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</si>
  <si>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</si>
  <si>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</si>
  <si>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</si>
  <si>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</si>
  <si>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</si>
  <si>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</si>
  <si>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</si>
  <si>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</si>
  <si>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</si>
  <si>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</si>
  <si>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</si>
  <si>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</si>
  <si>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</si>
  <si>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</si>
  <si>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</si>
  <si>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</si>
  <si>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</si>
  <si>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</si>
  <si>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</si>
  <si>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</si>
  <si>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</si>
  <si>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</si>
  <si>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</si>
  <si>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</si>
  <si>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</si>
  <si>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</si>
  <si>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</si>
  <si>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</si>
  <si>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</si>
  <si>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</si>
  <si>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</si>
  <si>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</si>
  <si>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</si>
  <si>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</si>
  <si>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</si>
  <si>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</si>
  <si>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</si>
  <si>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</si>
  <si>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</si>
  <si>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</si>
  <si>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</si>
  <si>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</si>
  <si>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</si>
  <si>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</si>
  <si>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</si>
  <si>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</si>
  <si>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</si>
  <si>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</si>
  <si>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</si>
  <si>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</si>
  <si>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</si>
  <si>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</si>
  <si>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</si>
  <si>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</si>
  <si>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</si>
  <si>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</si>
  <si>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</si>
  <si>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</si>
  <si>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</si>
  <si>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</si>
  <si>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</si>
  <si>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</si>
  <si>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</si>
  <si>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</si>
  <si>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65+</t>
  </si>
  <si>
    <t xml:space="preserve">7- Diğer Sigortalılar </t>
  </si>
  <si>
    <r>
      <t xml:space="preserve">Zorunlu Sigortalı
(I) 
</t>
    </r>
    <r>
      <rPr>
        <sz val="9"/>
        <rFont val="Arial"/>
        <family val="2"/>
        <charset val="162"/>
      </rPr>
      <t>Compulsorily insured</t>
    </r>
  </si>
  <si>
    <r>
      <t xml:space="preserve">Uzun Vade
</t>
    </r>
    <r>
      <rPr>
        <sz val="8"/>
        <rFont val="Arial Tur"/>
        <charset val="162"/>
      </rPr>
      <t>Long Term</t>
    </r>
  </si>
  <si>
    <r>
      <t xml:space="preserve">Ek-9                                                                                  (Ev Hizmetlerinde 10 Günden Fazla Çalışanlar)
</t>
    </r>
    <r>
      <rPr>
        <sz val="8"/>
        <rFont val="Arial Tur"/>
        <charset val="162"/>
      </rPr>
      <t>Addition 9
Workers more than 10 days in the home services</t>
    </r>
  </si>
  <si>
    <r>
      <t xml:space="preserve">Diğer Sigortalılar (V)
</t>
    </r>
    <r>
      <rPr>
        <sz val="8"/>
        <rFont val="Arial Tur"/>
        <charset val="162"/>
      </rPr>
      <t>Others</t>
    </r>
  </si>
  <si>
    <r>
      <t xml:space="preserve">Stajer ve Kursiyerler (II)
</t>
    </r>
    <r>
      <rPr>
        <sz val="8"/>
        <rFont val="Arial Tur"/>
        <charset val="162"/>
      </rPr>
      <t>Stajyer and trainee</t>
    </r>
  </si>
  <si>
    <r>
      <t xml:space="preserve">4-1/a aktif sigortalı                                                                                                                                                                                                                               </t>
    </r>
    <r>
      <rPr>
        <sz val="9"/>
        <rFont val="Arial"/>
        <family val="2"/>
        <charset val="162"/>
      </rPr>
      <t>Number of active insured persons within the scope of article 4-1/a of act 5510</t>
    </r>
  </si>
  <si>
    <r>
      <t xml:space="preserve">Çırak
(III) 
</t>
    </r>
    <r>
      <rPr>
        <sz val="9"/>
        <color indexed="8"/>
        <rFont val="Arial"/>
        <family val="2"/>
        <charset val="162"/>
      </rPr>
      <t>Apprenticies</t>
    </r>
  </si>
  <si>
    <r>
      <t>Tarım (2925 skg)
(IV)</t>
    </r>
    <r>
      <rPr>
        <sz val="9"/>
        <color indexed="8"/>
        <rFont val="Arial"/>
        <family val="2"/>
        <charset val="162"/>
      </rPr>
      <t xml:space="preserve"> 
Insured in agricultural sector</t>
    </r>
  </si>
  <si>
    <r>
      <t xml:space="preserve">Yurtdışı topluluk sigortalıları
(VI)
</t>
    </r>
    <r>
      <rPr>
        <sz val="9"/>
        <color indexed="8"/>
        <rFont val="Arial"/>
        <family val="2"/>
        <charset val="162"/>
      </rPr>
      <t>Collective insured</t>
    </r>
  </si>
  <si>
    <r>
      <t xml:space="preserve">Zorunlu Sigortalılar
 </t>
    </r>
    <r>
      <rPr>
        <sz val="9"/>
        <rFont val="Arial"/>
        <family val="2"/>
        <charset val="162"/>
      </rPr>
      <t>Compulsorily insured</t>
    </r>
  </si>
  <si>
    <t>EK-9 Ev Hizmetlerinde  10 Günden 
 Fazla  Çalışanlar</t>
  </si>
  <si>
    <t>Tablo 1.1- Sosyal Güvenlik Kapsamı (5510 Sayılı Kanunun 4-1/a, 4-1/b, 4-1/c Maddesi Kapsamında), 2016-2018</t>
  </si>
  <si>
    <t>Table 1.1- Social Security Coverage [Under  Article 4-1/a, 4-1/b, 4-1/c of Act 5510], 2016-2018</t>
  </si>
  <si>
    <t>Tablo 1.2 - 5510 Sayılı Kanunun 4-1/a Maddesi Kapsamındaki Sigortalı Sayıları ve Sosyal Güvenlik Kapsamı, 2016-2018</t>
  </si>
  <si>
    <t>Table 1.2 - Number of Insured Persons and Social Security Coverage [Under  Article 4-1/a of Act 5510], 2016-2018</t>
  </si>
  <si>
    <t>Tablo 1.3- 5510 Sayılı Kanunun 4-1/b Maddesi  (Bağımsız Çalışanlar 1479 ve 2926) Kapsamındaki Sigortalı Sayıları ve Sosyal Güvenlik Kapsamı, 2016-2018</t>
  </si>
  <si>
    <t>Table 1.3 - Number of Insured Persons and Pensioners (Self Employed According to Act 1479 and 2926) [Under Article 4-1/b of Act 5510], 2016-2018</t>
  </si>
  <si>
    <t>Tablo 1.4- 5510 Sayılı Kanunun 4-1/c Maddesi Kapsamındaki Sigortalı Sayıları ve Sosyal Güvenlik Kapsamı, 2016-2018</t>
  </si>
  <si>
    <t>Table 1.4- Number of Insured Persons and Pensioners of Civil Servants [Under  Article 4-1/c of Act 5510], 2016-2018</t>
  </si>
  <si>
    <t>Tablo 1.6- Sosyal Güvenlik Kapsamı (Aktif Çalışan, Aylık Alan, Bakmakla Yükümlü Olunan ve Genel Sağlık Sigortası Kapsamında Tescil Edilenler), 2018</t>
  </si>
  <si>
    <t>Table 1.6- Number of Person in the Social Security Coverage (Active Insured Persons, Passive Insured Persons, Dependents and Registered Under the General Health Insurance), 2018</t>
  </si>
  <si>
    <t>Tablo 1.7- 5510 Sayılı Kanunun 4. Maddesi Kapsamındaki Aktif Sigortalıların İllere Göre Dağılımı, 2018</t>
  </si>
  <si>
    <t>Table  1.7-  Distribution of Active Insured Persons by Provinces [Under  Article 4 of Act 5510], 2018</t>
  </si>
  <si>
    <t>Tablo 1.8- 5510 Sayılı Kanunun 4. Maddesi Kapsamındaki Zorunlu Sigortalıların Cinsiyet ve İllere Göre Dağılımı, 2018</t>
  </si>
  <si>
    <t>Table  1.8- Distribution of Compulsory Insured Persons by Gender and Provinces [Under Article 4 of Act 5510], 2018</t>
  </si>
  <si>
    <t>Tablo 1.9- 5510 Sayılı Kanunun 4-1/a Maddesi Kapsamındaki İşyeri ve Zorunlu Sigortalı Sayılarının, İşyerinde Çalışan Sigortalı Sayılarına Göre Dağılımı, 2016-2018</t>
  </si>
  <si>
    <t>Table 1.9- Distribution of the Work Places and Compulsory Insured Persons by Number of Insured Person in Workplace  [Under  Article 4-1/a of Act 5510], 2016-2018</t>
  </si>
  <si>
    <t>Tablo 1.11- 5510 Sayılı Kanunun 4-1/a Maddesi Kapsamındaki İşyeri ve Zorunlu Sigortalı Sayılarının Faaliyet Gruplarına Ve İllere Göre Dağılımı, 2018</t>
  </si>
  <si>
    <t>Table 1.11- Distribution of the Compulsory Insured Persons and Work Place by the Activity Groups and Provinces [Under  Article 4-1/a of Act 5510], 2018</t>
  </si>
  <si>
    <t>Tablo 1.12- 5510 Sayılı Kanunun 4-1/a Maddesi Kapsamındaki İşyerlerinin Faaliyet Grubu ve İşyeri Büyüklüğüne Göre Dağılımı, 2018</t>
  </si>
  <si>
    <t xml:space="preserve"> Table 1.12- Distribution of the Work Places According to Activity Branches and Work Place Size [Under  Article 4-1/a of Act 5510], 2018</t>
  </si>
  <si>
    <t>Tablo 1.13- 5510 Sayılı Kanunun 4-1/a Maddesi Kapsamındaki Zorunlu Sigortalıların Faaliyet Grubu ve İşyeri Büyüklüğüne Göre Dağılımı, 2018</t>
  </si>
  <si>
    <t>Table 1.13- Distribution of Compulsory Insured Persons According to Activity Branches and Work Place Size  [Under  Article 4-1/a of Act 5510], 2018</t>
  </si>
  <si>
    <t>Tablo 1.14- 5510 Sayılı Kanunun 4-1/a Maddesi Kapsamındaki İşyerlerinin İşyeri Büyüklüklerine ve İllere Göre Dağılımı, 2018</t>
  </si>
  <si>
    <t>Table 1.14- Distribution of Work Places According to Its Size in the Provinces  [Under  Article 4-1/a of Act 5510], 2018</t>
  </si>
  <si>
    <t>Tablo 1.15- 5510 Sayılı Kanunun 4-1/a Maddesi Kapsamındaki Zorunlu Sigortalıların İllerde İşyeri Büyüklüğüne Göre Dağılımı, 2018</t>
  </si>
  <si>
    <t>Table 1.15 - Distribution of Compulsory Insured Person According to Work Place Size in the Provinces [Under  Article 4-1/a of Act 5510], 2018</t>
  </si>
  <si>
    <t>Tablo 1.16- 5510 Sayılı Kanunun 4-1/a Maddesi Kapsamındaki İşyeri, Zorunlu Sigortalı Sayıları ve Prime Esas Ortalama Günlük Kazançların Sektör ve Faaliyet Gruplarına Göre Dağılımı, 2018</t>
  </si>
  <si>
    <t>Table 1.16- Distribution of Work Places, Compulsory Insured Persons and Average Daily Insurable Earnings by the Branch of Activity, Sector and Gender [Under  Article 4-1/a of Act 5510], 2018</t>
  </si>
  <si>
    <t>Tablo 1.17- 5510 Sayılı Kanunun 4-1/a Maddesi Kapsamındaki İşyeri, Zorunlu Sigortalı Sayıları ve Prime Esas Ortalama Günlük Kazançların Sektör ve İllere Göre Dağılımı, 2018</t>
  </si>
  <si>
    <t>Table 1.17- Numbers of the Work Places, Compulsory Insured Persons and Daily Insurable Earnings by Sector and Provinces [Under  Article 4-1/a of Act 5510], 2018</t>
  </si>
  <si>
    <t>Tablo 1.18- 5510 Sayılı Kanunun 4-1/a Maddesi Kapsamındaki Zorunlu Sigortalıların Prime Esas Günlük Kazançlarının Sektör ve Cinsiyete Göre Oransal Dağılımı, 2018</t>
  </si>
  <si>
    <t>Table 1.18- Proportion Distribution of Compulsory Insured Persons by Daily Insurable Earnings by Sector and Gender [Under  Article 4-1/a of Act 5510], 2018</t>
  </si>
  <si>
    <t>Tablo 1.19- 5510 Sayılı Kanunun 4-1/a Maddesi Kapsamındaki Zorunlu Sigortalıların ve Prim Ödeme Gün Sayılarının Kazanç Aralığı, Sektör ve Cinsiyete Göre Dağılımı, 2018</t>
  </si>
  <si>
    <t>Table 1.19- Distribution of Compulsory Insured Persons’  and Number of Insured Days by Daily Insurable Earning Intervals, Sector and Gender [Under  Article 4-1/a of Act 5510], 2018</t>
  </si>
  <si>
    <t>Tablo 1.20- 5510 Sayılı Kanunun 4-1/a Maddesi Kapsamındaki Zorunlu Sigortalıların Yaş, Cinsiyet, Birikimli Prim Ödeme Gün Sayısı ve Sigortalılık Süresine Göre Dağılımı, 2018</t>
  </si>
  <si>
    <t>Table 1.20- Distribution of Compulsory Insured Persons’ Cumulative Insured Days and Periods by Age and Gender [Under  Article 4-1/a of Act 5510],2018</t>
  </si>
  <si>
    <t>Tablo 1.28- 5510 Sayılı Kanunun 4-1/c Maddesi Kapsamındaki Aktif Sigortalıların Yaş ve Cinsiyete Göre Dağılımı, 2016-2018</t>
  </si>
  <si>
    <t>Table 1.28- Distribution of Insured Persons by Gender and Ages [Under  Article 4-1/c of Act 5510], 2016-2018</t>
  </si>
  <si>
    <t>Tablo 1.5 - Sosyal Güvenlik Kurumu Aktif Pasif Oranı, 2008-2018</t>
  </si>
  <si>
    <t>Table 1.5 - Insured Pensioner Ratio of Social Security Institution, 2008-2018</t>
  </si>
  <si>
    <t>Tablo 1.10- 5510 Sayılı Kanunun 4-1/a Maddesi Kapsamındaki İşyerlerinin İllere Göre Dağılımı, 2016-2018</t>
  </si>
  <si>
    <t>Table 1.10- Distribution of the  Work-Places by Provinces  [Under  Article 4-1/a of Act 5510], 2016-2018</t>
  </si>
  <si>
    <t>Tablo 1.21- 5510 Sayılı Kanunun 4-1/b Maddesi Kapsamındaki Aktif Sigortalıların Cinsiyet ve İllere Göre Dağılımı, 2018</t>
  </si>
  <si>
    <t>Table 1.21- Distribution of Insured Persons by Gender and Provinces [Under  Article 4-1/b of Act 5510], 2018</t>
  </si>
  <si>
    <t>Tablo 1.22- 5510 Sayılı Kanunun 4-1/b Maddesi (Bağımsız Çalışanlar 1479 S.K.) Kapsamındaki Aktif Sigortalıların İllere ve Kazanç Aralıklarına Göre Dağılımı, 2018</t>
  </si>
  <si>
    <t>Table 1.22- Distribution of Insured Persons (Self Employed According to Act No: 1479) by Earning Levels and Provinces [Under  Article 4-1/b of Act 5510], 2018</t>
  </si>
  <si>
    <t>Tablo 1.23- 5510 Sayılı Kanunun 4-1/b Maddesi (Tarımsal faaliyette bulunanlar 2926 S.K.) Kapsamındaki Aktif Sigortalıların İllere ve Kazanç Aralıklarına Göre Dağılımı, 2018</t>
  </si>
  <si>
    <t>Table 1.23- Distribution of Insured Persons (Self Employed According to Act No: 2926) by Earning Levels and Provinces [Under Article 4-1/b of Act 5510], 2018</t>
  </si>
  <si>
    <t>Tablo 1.24- 5510 Sayılı Kanunun 4-1/b Maddesi Kapsamındaki Aktif Sigortalıların Yaş ve Cinsiyete Göre Dağılımı, 2018</t>
  </si>
  <si>
    <t>Table 1.24- Distribution of Insured Persons by Gender and Ages [Under  Article 4-1/b of Act 5510], 2018</t>
  </si>
  <si>
    <t>Tablo 1.25- 5510 Sayılı Kanunun 4-1/b Maddesi (Bağımsız Çalışanlar 1479 S.K.) Kapsamındaki Aktif Sigortalıların Yaş Grubu, Cinsiyet ve Kazanç Aralıklarına Göre Dağılımı, 2018</t>
  </si>
  <si>
    <t>Table 1.25 -Distribution of Insured Persons (Self Employed According to Act No: 1479)  by  Earning Levels, Gender and Age Groups [Under  Article 4-1/b of Act 5510], 2018</t>
  </si>
  <si>
    <t>Tablo 1.26- 5510 Sayılı Kanunun 4-1/b Maddesi (Bağımsız Çalışanlar 2926 S.K.) Kapsamındaki Aktif Sigortalıların Yaş Grubu, Cinsiyet Ve Kazanç Aralıklarına Göre Dağılımı, 2018</t>
  </si>
  <si>
    <t>Table 1.26-  Distribution of Insured Persons (Self Employed According to Act No: 2926) by Earning Levels, Gender and Age Groups [Under  Article 4-1/b of Act 5510], 2018</t>
  </si>
  <si>
    <t>Tablo 1.27- 5510 Sayılı Kanunun 4-1/b Maddesi (Bağımsız Çalışanlar 1479 ve 2926 ) Kapsamındaki Aktif Sigortalıların Cinsiyet ve Kazanç Aralıklarına Göre Dağılımı İle Dağılım Oranları, 2018</t>
  </si>
  <si>
    <t>Table 1.27- Distribution and Distribution Rates of Insured Persons (Self Employed According to Act No: 1479 and 2926) by Gender and Earning Levels [Under  Article 4-1/b of Act 5510], 2018</t>
  </si>
  <si>
    <t>67,66-88 ARASI</t>
  </si>
  <si>
    <t>88,01 -118 ARASI</t>
  </si>
  <si>
    <t>118,01 - 148 ARASI</t>
  </si>
  <si>
    <t>148,01 - 178 ARASI</t>
  </si>
  <si>
    <t>178,01 - 208 ARASI</t>
  </si>
  <si>
    <t>208,01 - 238 ARASI</t>
  </si>
  <si>
    <t>238,01 - 268 ARASI</t>
  </si>
  <si>
    <t>268,01 - 298 ARASI</t>
  </si>
  <si>
    <t>298,01 - 328 ARASI</t>
  </si>
  <si>
    <t>328,01 - 358 ARASI</t>
  </si>
  <si>
    <t>358,01 - 388 ARASI</t>
  </si>
  <si>
    <t>388,01 - 418 ARASI</t>
  </si>
  <si>
    <t>418,01 -448 ARASI</t>
  </si>
  <si>
    <t>448,01 -478 ARASI</t>
  </si>
  <si>
    <t>478,01 -507,37 ARASI</t>
  </si>
  <si>
    <t xml:space="preserve">          Toplam - Total</t>
  </si>
  <si>
    <t>toplam</t>
  </si>
  <si>
    <r>
      <t xml:space="preserve">    7- Sürekli iş göremezlik ölüm geliri alanlar(Kişi)
        </t>
    </r>
    <r>
      <rPr>
        <sz val="9"/>
        <rFont val="Arial"/>
        <family val="2"/>
        <charset val="162"/>
      </rPr>
      <t>Survivors receiving permanent incapacity income(Person)</t>
    </r>
  </si>
  <si>
    <t xml:space="preserve">  2-Diğer Sigortalılar</t>
  </si>
  <si>
    <t>İl Kodları 
Province codes</t>
  </si>
  <si>
    <t>SİGORTALI/İŞ YERİ İSTATİSTİKLERİ</t>
  </si>
  <si>
    <t>Gösterge</t>
  </si>
  <si>
    <t>Verinin Adı</t>
  </si>
  <si>
    <t>Kapsamı</t>
  </si>
  <si>
    <t>Verinin Tanımı</t>
  </si>
  <si>
    <t>AKTİF SİGORTALILAR</t>
  </si>
  <si>
    <t>4/a Kapsamındaki Aktif Sigortalı Sayıları</t>
  </si>
  <si>
    <t>1- Zorunlu
2 -Çırak
3- Yurt dışı Topluluk
4-Tarım (2925)
5-Diğer Sigortalılar
6-Stajyer ve Kursiyerler</t>
  </si>
  <si>
    <t xml:space="preserve">4/a kapsamındaki sigortalı: 5510 Sayılı Kanunun 4 üncü maddesinin birinci fıkrasının (a) bendi kapsamına göre hizmet akdi ile bir veya birden fazla işveren tarafından çalıştırılan sigortalıları ifade etmektedir.
1- Zorunlu: Stajer,kursiyer, çırak, yurtdışı topluluk ve diğer sigortalılar hariç uzun vade sigorta kolları kapsamındaki bildirimleri ifade etmektedir.
2 -Çırak:5510 sayılı Kanunun 5 inci maddesi kapsamında sigortalı sayılan aday çırak ve çırak bildirimlerini ifade etmektedir.
3- Yurt dışı Topluluk:Sosyal Güvenlik Sözleşmesi akdedilmemiş ülkelerde Türk işverenler tarafından istihdam edilen Türk işçilerinin sigortalılığını ifade etmektedir.
4-Tarım (2925):Tarımda hizmet akdiyle çalışan (2925 Sayılı Kanun) sigortalıları ifade etmektedir.
5-Diğer Sigortalılar: 5510 sayılı Kanunun Ek-5, Ek-6 maddeleri kapsamında çalışan sigortalılar ile Ek-9 maddesi kapsamında 10 günden az çalışan sigortalıları; 5. maddesine göre ceza infaz kurumları ve tutukevleri bünyesinde çalıştırılan tutuklu/hükümlüleri ve kamu idarelerinde iş akdi askıda olan sigortalıları ifade etmektedir.
6-Stajyer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 
Hizmet akdi ile işveren tarafından çalıştırılan sigortalı verileri, iş yeri bazlı olup; aylık prim ve hizmet belgeleri ile yapılan bildirimler esas alınarak derlenmektedir.
</t>
  </si>
  <si>
    <t>4/b Kapsamındaki Aktif Sigortalı Sayıları</t>
  </si>
  <si>
    <t>1-Zorunlu (Tarım Hariç, Tarım, Muhtar)
2- İsteğe Bağlı</t>
  </si>
  <si>
    <t xml:space="preserve">4/b kapsamındaki sigortalı: 5510 Sayılı Kanunun 4. maddesine göre;  köy ve mahalle muhtarları ile hizmet akdine bağlı olmaksızın kendi adına ve hesabına bağımsız çalışanlardan;
1) Ticarî kazanç veya serbest meslek kazancı nedeniyle gerçek veya basit usûlde gelir vergisi mükellefi olanlar,
2) Gelir vergisinden muaf olup, esnaf ve sanatkâr siciline kayıtlı olanlar, 
3) Anonim şirketlerin yönetim kurulu üyesi olan ortakları, sermayesi paylara bölünmüş komandit şirketlerde komandite ortaklar, diğer şirket ve donatma iştiraklerinde ise tüm ortaklar,
4) Tarımsal faaliyette bulunanlar,
ve isteğe bağlı sigortalılar ifade edilmektedir.
1- Zorunlu Sigortalılar muhtarlar, tarım sigortalıları ve diğer zorunlu sigortalılardan oluşmaktadır. 2019 yılı öncesi 4/b zorunlu sigortalı sayısı verileri; muhtarlar, tarım sigortalıları ve diğer zorunlu sigortalılar dahil edilerek, geriye yönelik kavramsal bütünlük sağlanması amacıyla, 2019 yılı aylık istatistik bültenlerinde revize edilmiştir.
2- İsteğe Bağlı: 5510 Sayılı Kanunun 50. Maddesine göre; isteğe bağlı olarak prim ödemek suretiyle uzun vadeli sigorta kollarına ve genel sağlık sigortasına tabi olan sigortalı bildirimlerini ifade etmektedir.
</t>
  </si>
  <si>
    <t>4/c Kapsamındaki Aktif Sigortalı Sayıları</t>
  </si>
  <si>
    <t xml:space="preserve">1-Zorunlu
2-Diğer
</t>
  </si>
  <si>
    <t>PASİF SİGORTALILAR</t>
  </si>
  <si>
    <t>4/a Kapsamındaki Pasif Sigortalı Sayıları</t>
  </si>
  <si>
    <t xml:space="preserve">1- Aylık Alanlar
2- Gelir Alanlar </t>
  </si>
  <si>
    <t>4/b Kapsamındaki Pasif Sigortalı Sayıları</t>
  </si>
  <si>
    <t>4/c Kapsamındaki Pasif Sigortalı Sayıları</t>
  </si>
  <si>
    <t xml:space="preserve">Aylık Alanlar
</t>
  </si>
  <si>
    <t xml:space="preserve">İŞ YERİ 
SAYILARI </t>
  </si>
  <si>
    <t>İş yeri Sayıları</t>
  </si>
  <si>
    <t xml:space="preserve">
Mahiyetine Göre
</t>
  </si>
  <si>
    <t>İş yeri: Sigortalı sayılanların maddi olan ve olmayan unsurlar ile birlikte işlerini yaptıkları yerlerdir. 
İlgili ay içerisinde 4/a sigortalı bildirimi yapan işletmeler iş yerleri olarak değerlendirilmektedir. Ev hizmetlerinde 10 günden fazla çalıştırılanlara ilişkin Ek-9 bildirimi yapan işverenler de iş yeri sayılarına dahildir.</t>
  </si>
  <si>
    <t xml:space="preserve">Pasif sigortalı, 4/a kapsamında uzun veya kısa vadeli sigorta kolları bakımından kendisine veya hak sahiplerine aylık ve/veya gelir bağlananları ifade etmektedir.
1-Aylık Alanlar: Aylık, malullük, yaşlılık ve ölüm sigortaları halinde yapılan ödemeleri hak eden sigortalı ya da hak sahiplerini ifade etmektedir.
2-Gelir Alanlar: iş kazası veya meslek hastalığı halinde sigortalıya veya sigortalının ölümü halinde hak sahiplerine yapılan sürekli ödemeyi hak edenleri ifade etmektedir.
</t>
  </si>
  <si>
    <t xml:space="preserve">Pasif sigortalı, 4/b kapsamında uzun veya kısa vadeli sigorta kolları bakımından kendisine veya hak sahiplerine aylık ve/veya gelir bağlananları ifade etmektedir.
1-Aylık Alanlar: Aylık, malullük, yaşlılık ve ölüm sigortaları halinde yapılan ödemeleri hak eden sigortalı ya da hak sahiplerini ifade etmektedir.
2-Gelir Alanlar: iş kazası veya meslek hastalığı halinde sigortalıya veya sigortalının ölümü halinde hak sahiplerine yapılan sürekli ödemeyi hak edenleri ifade etmektedir.
</t>
  </si>
  <si>
    <t>4/c kapsamındaki sigortalı : Kamu idarelerinde; 
i) 5510 sayılı Kanunun 4. Maddesinin birinci fıkrasının (a) bendine tabi olmayanlardan, kadro ve pozisyonlarda sürekli olarak çalışıp ilgili kanunlarında (a) bendi kapsamına girenler gibi sigortalı olması öngörülmemiş olanları,
ii) 5510 sayılı Kanunun 4. Maddesinin birinci fıkrasının (a) ve (b) bentlerine tabi olmayanlardan, sözleşmeli olarak çalışıp ilgili kanunlarında (a) bendi kapsamına girenler gibi sigortalı olması öngörülmemiş olanları ve 657 sayılı Devlet Memurları Kanununun 86 ncı maddesi uyarınca açıktan vekil atananları 
ifade etmektedir.
1- Zorunlu : 4/c kapsamındaki sigortalılardan diğer sigortalılar hariç uzun vadeli sigortalı kolları kapsamındaki bildirimleri ifade etmektedir.
2- Diğer:  5434 sayılı Kanunun mülga 12 nci maddesi ile Ek 71 inci, 76 ncı maddesi ve Geçici 192 nci, 218 inci maddesine göre işlem yapılan sigortalıları ifade etmektedir.
4/c kapsamındaki aktif sigortalı verileri, kesenekleri Kuruma bildirilen kişi sayıları baz alınarak derlenmektedir.</t>
  </si>
  <si>
    <t xml:space="preserve">Pasif sigortalı,4/c kapsamında  kendisine veya hak sahiplerine aylık bağlananları ifade etmektedir.
Aylık alanlar, malullük, yaşlılık ve ölüm sigortaları ile vazife malullüğü halinde sürekli yapılan ödemeleri hak eden sigortalı ya da hak sahiplerini ifade etmektedir. 4/c aylık ve gelir alan kişi sayılarının içine primsiz aylık alanlar dahildir.
</t>
  </si>
  <si>
    <t>,</t>
  </si>
  <si>
    <t xml:space="preserve">Metaveri - İŞYERİ VE SİGORTALI </t>
  </si>
  <si>
    <t>8-Stajer ve Kursiyerler</t>
  </si>
  <si>
    <r>
      <t xml:space="preserve">Sosyal güvenlik kapsamı (I+II+III+IV) - </t>
    </r>
    <r>
      <rPr>
        <sz val="9"/>
        <rFont val="Arial"/>
        <family val="2"/>
        <charset val="162"/>
      </rPr>
      <t>Social security coverage</t>
    </r>
  </si>
  <si>
    <r>
      <t xml:space="preserve">Genel Sağlık Sigortası Kapsamında Tescil Edilenler
</t>
    </r>
    <r>
      <rPr>
        <sz val="9"/>
        <rFont val="Arial Tur"/>
        <charset val="162"/>
      </rPr>
      <t xml:space="preserve"> Number of registered under the General Health Insurance</t>
    </r>
  </si>
  <si>
    <t xml:space="preserve">5- Diğer Sigortalılar 
   </t>
  </si>
  <si>
    <t>6-Stajer ve Kursiyerler</t>
  </si>
  <si>
    <t xml:space="preserve"> Ek-9 Ev Hizmetlerinde 10 Günden Fazla Çalışanlar                   </t>
  </si>
  <si>
    <t>65 +</t>
  </si>
  <si>
    <r>
      <t xml:space="preserve">Özel  - </t>
    </r>
    <r>
      <rPr>
        <sz val="9"/>
        <color theme="0"/>
        <rFont val="Arial"/>
        <family val="2"/>
        <charset val="162"/>
      </rPr>
      <t>Private</t>
    </r>
  </si>
  <si>
    <r>
      <t xml:space="preserve">Kamu  - </t>
    </r>
    <r>
      <rPr>
        <sz val="9"/>
        <color theme="0"/>
        <rFont val="Arial"/>
        <family val="2"/>
        <charset val="162"/>
      </rPr>
      <t>Public</t>
    </r>
  </si>
  <si>
    <r>
      <t xml:space="preserve"> Kadın
</t>
    </r>
    <r>
      <rPr>
        <sz val="9"/>
        <color theme="0"/>
        <rFont val="Arial"/>
        <family val="2"/>
        <charset val="162"/>
      </rPr>
      <t xml:space="preserve">Female          </t>
    </r>
    <r>
      <rPr>
        <b/>
        <sz val="9"/>
        <color theme="0"/>
        <rFont val="Arial"/>
        <family val="2"/>
        <charset val="162"/>
      </rPr>
      <t xml:space="preserve"> </t>
    </r>
  </si>
  <si>
    <r>
      <t xml:space="preserve"> Erkek
</t>
    </r>
    <r>
      <rPr>
        <sz val="9"/>
        <color theme="0"/>
        <rFont val="Arial"/>
        <family val="2"/>
        <charset val="162"/>
      </rPr>
      <t xml:space="preserve">Male      </t>
    </r>
  </si>
  <si>
    <r>
      <t xml:space="preserve">Toplam
</t>
    </r>
    <r>
      <rPr>
        <sz val="9"/>
        <color theme="0"/>
        <rFont val="Arial"/>
        <family val="2"/>
        <charset val="162"/>
      </rPr>
      <t>Total</t>
    </r>
  </si>
  <si>
    <r>
      <t xml:space="preserve">Sosyal güvenlik kapsamı (I+II+III)
</t>
    </r>
    <r>
      <rPr>
        <sz val="9"/>
        <rFont val="Arial"/>
        <family val="2"/>
        <charset val="162"/>
      </rPr>
      <t>Social security coverage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</si>
</sst>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0_ ;\-#,##0\ "/>
    <numFmt numFmtId="173" formatCode="#,##0.00;[Red]#,##0.00"/>
    <numFmt numFmtId="174" formatCode="_-* #,##0.0\ _T_L_-;\-* #,##0.0\ _T_L_-;_-* &quot;-&quot;??\ _T_L_-;_-@_-"/>
    <numFmt numFmtId="175" formatCode="General_)"/>
    <numFmt numFmtId="176" formatCode="#,##0.00_ ;[Red]\-#,##0.00\ "/>
    <numFmt numFmtId="177" formatCode="#,##0_ ;[Red]\-#,##0\ "/>
  </numFmts>
  <fonts count="90">
    <font>
      <sz val="10"/>
      <name val="Arial"/>
      <charset val="162"/>
    </font>
    <font>
      <sz val="11"/>
      <color theme="1"/>
      <name val="Calibri"/>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b/>
      <sz val="20"/>
      <name val="Times New Roman"/>
      <family val="1"/>
      <charset val="162"/>
    </font>
    <font>
      <sz val="10"/>
      <color indexed="8"/>
      <name val="Arial"/>
      <family val="2"/>
      <charset val="162"/>
    </font>
    <font>
      <sz val="8"/>
      <name val="Arial"/>
      <family val="2"/>
      <charset val="162"/>
    </font>
    <font>
      <sz val="10"/>
      <name val="Arial "/>
      <charset val="162"/>
    </font>
    <font>
      <b/>
      <i/>
      <sz val="9"/>
      <color indexed="55"/>
      <name val="Arial"/>
      <family val="2"/>
      <charset val="162"/>
    </font>
    <font>
      <sz val="11"/>
      <color indexed="8"/>
      <name val="Calibri"/>
      <family val="2"/>
    </font>
    <font>
      <sz val="9"/>
      <name val="Arial Tur"/>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color rgb="FF000000"/>
      <name val="Arial"/>
      <family val="2"/>
      <charset val="162"/>
    </font>
    <font>
      <i/>
      <sz val="10"/>
      <color indexed="8"/>
      <name val="Arial"/>
      <family val="2"/>
      <charset val="162"/>
    </font>
    <font>
      <i/>
      <sz val="10"/>
      <name val="Arial"/>
      <family val="2"/>
      <charset val="162"/>
    </font>
    <font>
      <i/>
      <sz val="10"/>
      <color indexed="8"/>
      <name val="Arial "/>
      <charset val="162"/>
    </font>
    <font>
      <b/>
      <i/>
      <sz val="9"/>
      <color indexed="23"/>
      <name val="Arial"/>
      <family val="2"/>
      <charset val="162"/>
    </font>
    <font>
      <b/>
      <i/>
      <sz val="10"/>
      <color indexed="63"/>
      <name val="Arial"/>
      <family val="2"/>
      <charset val="162"/>
    </font>
    <font>
      <b/>
      <i/>
      <sz val="9"/>
      <color indexed="63"/>
      <name val="Arial"/>
      <family val="2"/>
      <charset val="162"/>
    </font>
    <font>
      <i/>
      <sz val="9"/>
      <color indexed="12"/>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b/>
      <sz val="8"/>
      <name val="Arial Tur"/>
      <charset val="162"/>
    </font>
    <font>
      <sz val="8"/>
      <name val="Arial Tur"/>
      <charset val="162"/>
    </font>
    <font>
      <sz val="11"/>
      <color theme="1"/>
      <name val="Calibri"/>
      <family val="2"/>
      <charset val="162"/>
    </font>
    <font>
      <b/>
      <sz val="10"/>
      <color indexed="8"/>
      <name val="Arial"/>
      <family val="2"/>
      <charset val="162"/>
    </font>
    <font>
      <b/>
      <i/>
      <sz val="8"/>
      <name val="Arial"/>
      <family val="2"/>
      <charset val="162"/>
    </font>
    <font>
      <b/>
      <sz val="10"/>
      <name val="Times New Roman"/>
      <family val="1"/>
      <charset val="162"/>
    </font>
    <font>
      <sz val="10"/>
      <name val="Times New Roman"/>
      <family val="1"/>
      <charset val="162"/>
    </font>
    <font>
      <b/>
      <sz val="11"/>
      <name val="Times New Roman"/>
      <family val="1"/>
      <charset val="162"/>
    </font>
    <font>
      <sz val="11"/>
      <name val="Times New Roman"/>
      <family val="1"/>
      <charset val="162"/>
    </font>
    <font>
      <b/>
      <sz val="10"/>
      <color theme="1"/>
      <name val="Times New Roman"/>
      <family val="1"/>
      <charset val="162"/>
    </font>
    <font>
      <sz val="10"/>
      <color theme="1"/>
      <name val="Times New Roman"/>
      <family val="1"/>
      <charset val="162"/>
    </font>
    <font>
      <b/>
      <sz val="14"/>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b/>
      <sz val="10"/>
      <color theme="0"/>
      <name val="Arial"/>
      <family val="2"/>
      <charset val="162"/>
    </font>
    <font>
      <sz val="12"/>
      <color theme="0"/>
      <name val="Arial"/>
      <family val="2"/>
      <charset val="162"/>
    </font>
    <font>
      <sz val="9"/>
      <color theme="0"/>
      <name val="Arial"/>
      <family val="2"/>
      <charset val="162"/>
    </font>
    <font>
      <b/>
      <sz val="9"/>
      <color theme="0"/>
      <name val="Arial"/>
      <family val="2"/>
      <charset val="162"/>
    </font>
  </fonts>
  <fills count="38">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2"/>
        <bgColor indexed="64"/>
      </patternFill>
    </fill>
    <fill>
      <patternFill patternType="solid">
        <fgColor theme="8" tint="0.79998168889431442"/>
        <bgColor indexed="64"/>
      </patternFill>
    </fill>
    <fill>
      <patternFill patternType="solid">
        <fgColor theme="5" tint="0.79998168889431442"/>
        <bgColor indexed="64"/>
      </patternFill>
    </fill>
  </fills>
  <borders count="3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right style="thin">
        <color indexed="64"/>
      </right>
      <top/>
      <bottom style="thin">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6">
    <xf numFmtId="0" fontId="0" fillId="0" borderId="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8" applyNumberFormat="0" applyFill="0" applyAlignment="0" applyProtection="0"/>
    <xf numFmtId="0" fontId="37" fillId="0" borderId="19" applyNumberFormat="0" applyFill="0" applyAlignment="0" applyProtection="0"/>
    <xf numFmtId="0" fontId="38" fillId="0" borderId="20" applyNumberFormat="0" applyFill="0" applyAlignment="0" applyProtection="0"/>
    <xf numFmtId="0" fontId="39" fillId="0" borderId="21" applyNumberFormat="0" applyFill="0" applyAlignment="0" applyProtection="0"/>
    <xf numFmtId="0" fontId="39" fillId="0" borderId="0" applyNumberFormat="0" applyFill="0" applyBorder="0" applyAlignment="0" applyProtection="0"/>
    <xf numFmtId="165" fontId="16" fillId="0" borderId="0" applyFont="0" applyFill="0" applyBorder="0" applyAlignment="0" applyProtection="0"/>
    <xf numFmtId="167"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0" fontId="40" fillId="21" borderId="22" applyNumberFormat="0" applyAlignment="0" applyProtection="0"/>
    <xf numFmtId="0" fontId="41" fillId="22" borderId="23" applyNumberFormat="0" applyAlignment="0" applyProtection="0"/>
    <xf numFmtId="0" fontId="42" fillId="21" borderId="23" applyNumberFormat="0" applyAlignment="0" applyProtection="0"/>
    <xf numFmtId="0" fontId="13" fillId="0" borderId="0" applyNumberFormat="0" applyFill="0" applyBorder="0" applyAlignment="0" applyProtection="0">
      <alignment vertical="top"/>
      <protection locked="0"/>
    </xf>
    <xf numFmtId="0" fontId="43" fillId="23" borderId="24" applyNumberFormat="0" applyAlignment="0" applyProtection="0"/>
    <xf numFmtId="0" fontId="44" fillId="24" borderId="0" applyNumberFormat="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25" borderId="0" applyNumberFormat="0" applyBorder="0" applyAlignment="0" applyProtection="0"/>
    <xf numFmtId="0" fontId="8" fillId="0" borderId="0"/>
    <xf numFmtId="0" fontId="32" fillId="0" borderId="0"/>
    <xf numFmtId="0" fontId="20" fillId="0" borderId="0"/>
    <xf numFmtId="0" fontId="3" fillId="0" borderId="0"/>
    <xf numFmtId="0" fontId="24" fillId="0" borderId="0"/>
    <xf numFmtId="0" fontId="24" fillId="0" borderId="0"/>
    <xf numFmtId="0" fontId="3" fillId="0" borderId="0"/>
    <xf numFmtId="0" fontId="8" fillId="0" borderId="0"/>
    <xf numFmtId="0" fontId="10" fillId="0" borderId="0"/>
    <xf numFmtId="0" fontId="30" fillId="26" borderId="25" applyNumberFormat="0" applyFont="0" applyAlignment="0" applyProtection="0"/>
    <xf numFmtId="0" fontId="48" fillId="27" borderId="0" applyNumberFormat="0" applyBorder="0" applyAlignment="0" applyProtection="0"/>
    <xf numFmtId="0" fontId="49" fillId="0" borderId="26" applyNumberFormat="0" applyFill="0" applyAlignment="0" applyProtection="0"/>
    <xf numFmtId="0" fontId="50" fillId="0" borderId="0" applyNumberFormat="0" applyFill="0" applyBorder="0" applyAlignment="0" applyProtection="0"/>
    <xf numFmtId="167" fontId="3" fillId="0" borderId="0" applyFont="0" applyFill="0" applyBorder="0" applyAlignment="0" applyProtection="0"/>
    <xf numFmtId="43" fontId="8" fillId="0" borderId="0" applyFont="0" applyFill="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 fillId="0" borderId="0"/>
    <xf numFmtId="0" fontId="3" fillId="0" borderId="0"/>
    <xf numFmtId="0" fontId="3" fillId="0" borderId="0"/>
    <xf numFmtId="0" fontId="10" fillId="0" borderId="0"/>
    <xf numFmtId="0" fontId="3" fillId="0" borderId="0"/>
    <xf numFmtId="0" fontId="10" fillId="0" borderId="0"/>
    <xf numFmtId="38" fontId="24" fillId="0" borderId="0" applyFont="0" applyFill="0" applyBorder="0" applyAlignment="0" applyProtection="0"/>
    <xf numFmtId="0" fontId="24"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3" fontId="3" fillId="0" borderId="0">
      <alignment vertical="center" wrapText="1"/>
    </xf>
    <xf numFmtId="167" fontId="3" fillId="0" borderId="0" applyFont="0" applyFill="0" applyBorder="0" applyAlignment="0" applyProtection="0"/>
    <xf numFmtId="0" fontId="1" fillId="0" borderId="0"/>
    <xf numFmtId="167" fontId="1" fillId="0" borderId="0" applyFont="0" applyFill="0" applyBorder="0" applyAlignment="0" applyProtection="0"/>
    <xf numFmtId="0" fontId="73" fillId="0" borderId="0"/>
    <xf numFmtId="0" fontId="83" fillId="0" borderId="0" applyNumberFormat="0" applyFill="0" applyBorder="0" applyAlignment="0" applyProtection="0"/>
  </cellStyleXfs>
  <cellXfs count="941">
    <xf numFmtId="0" fontId="0" fillId="0" borderId="0" xfId="0"/>
    <xf numFmtId="0" fontId="6" fillId="0" borderId="0" xfId="0" applyFont="1" applyBorder="1"/>
    <xf numFmtId="0" fontId="8" fillId="0" borderId="0" xfId="0" applyFont="1"/>
    <xf numFmtId="0" fontId="6" fillId="0" borderId="0" xfId="0" applyFont="1"/>
    <xf numFmtId="3" fontId="6" fillId="0" borderId="0" xfId="0" applyNumberFormat="1" applyFont="1"/>
    <xf numFmtId="0" fontId="5" fillId="0" borderId="0" xfId="0" applyFont="1"/>
    <xf numFmtId="0" fontId="4" fillId="0" borderId="0" xfId="0" applyFont="1" applyBorder="1"/>
    <xf numFmtId="0" fontId="6" fillId="0" borderId="0" xfId="0" applyFont="1" applyFill="1" applyBorder="1"/>
    <xf numFmtId="0" fontId="6" fillId="0" borderId="0" xfId="0" applyFont="1" applyFill="1"/>
    <xf numFmtId="0" fontId="8" fillId="0" borderId="0" xfId="0" applyFont="1" applyFill="1" applyBorder="1"/>
    <xf numFmtId="3" fontId="6" fillId="0" borderId="0" xfId="0" applyNumberFormat="1" applyFont="1" applyFill="1" applyBorder="1"/>
    <xf numFmtId="0" fontId="5" fillId="0" borderId="4" xfId="0" applyFont="1" applyBorder="1"/>
    <xf numFmtId="0" fontId="8" fillId="0" borderId="4" xfId="0" applyFont="1" applyBorder="1" applyAlignment="1"/>
    <xf numFmtId="0" fontId="8" fillId="0" borderId="0" xfId="0" applyFont="1" applyBorder="1"/>
    <xf numFmtId="0" fontId="8" fillId="0" borderId="0" xfId="0" applyFont="1" applyBorder="1" applyAlignment="1"/>
    <xf numFmtId="0" fontId="5" fillId="0" borderId="0" xfId="0" applyFont="1" applyBorder="1"/>
    <xf numFmtId="0" fontId="0" fillId="0" borderId="0" xfId="0" applyFill="1"/>
    <xf numFmtId="0" fontId="3" fillId="0" borderId="0" xfId="0" applyFont="1" applyFill="1" applyBorder="1"/>
    <xf numFmtId="0" fontId="3" fillId="0" borderId="0" xfId="0" applyFont="1" applyFill="1"/>
    <xf numFmtId="0" fontId="19" fillId="0" borderId="0" xfId="0" applyFont="1" applyFill="1"/>
    <xf numFmtId="3" fontId="6" fillId="0" borderId="0" xfId="0" applyNumberFormat="1" applyFont="1" applyFill="1"/>
    <xf numFmtId="0" fontId="5" fillId="0" borderId="0" xfId="46" applyFont="1" applyFill="1"/>
    <xf numFmtId="0" fontId="17" fillId="0" borderId="0" xfId="0" applyFont="1" applyFill="1" applyBorder="1" applyAlignment="1"/>
    <xf numFmtId="0" fontId="19" fillId="0" borderId="0" xfId="0" applyFont="1" applyFill="1" applyBorder="1"/>
    <xf numFmtId="0" fontId="6" fillId="0" borderId="0" xfId="0" applyFont="1" applyFill="1" applyAlignment="1">
      <alignment vertical="center"/>
    </xf>
    <xf numFmtId="0" fontId="4" fillId="0" borderId="0" xfId="46" applyFont="1" applyFill="1"/>
    <xf numFmtId="0" fontId="22" fillId="0" borderId="0" xfId="0" applyFont="1" applyFill="1" applyBorder="1" applyAlignment="1">
      <alignment wrapText="1"/>
    </xf>
    <xf numFmtId="3" fontId="6" fillId="0" borderId="0" xfId="0" applyNumberFormat="1" applyFont="1" applyBorder="1" applyAlignment="1">
      <alignment horizontal="right" vertical="center"/>
    </xf>
    <xf numFmtId="3" fontId="4" fillId="0" borderId="0" xfId="43" quotePrefix="1" applyNumberFormat="1" applyFont="1" applyFill="1" applyBorder="1" applyAlignment="1">
      <alignment horizontal="left" vertical="center"/>
    </xf>
    <xf numFmtId="3" fontId="4" fillId="0" borderId="0" xfId="44" applyNumberFormat="1" applyFont="1" applyFill="1" applyBorder="1" applyAlignment="1" applyProtection="1">
      <alignment horizontal="left"/>
    </xf>
    <xf numFmtId="3" fontId="4" fillId="0" borderId="0" xfId="44" quotePrefix="1" applyNumberFormat="1" applyFont="1" applyFill="1" applyBorder="1" applyAlignment="1" applyProtection="1">
      <alignment horizontal="left"/>
    </xf>
    <xf numFmtId="0" fontId="23" fillId="0" borderId="0" xfId="0" applyFont="1" applyAlignment="1">
      <alignment vertical="center" wrapText="1"/>
    </xf>
    <xf numFmtId="0" fontId="23" fillId="0" borderId="15" xfId="0" applyFont="1" applyBorder="1" applyAlignment="1">
      <alignment vertical="center" wrapText="1"/>
    </xf>
    <xf numFmtId="0" fontId="25" fillId="0" borderId="0" xfId="0" applyFont="1" applyAlignment="1">
      <alignment horizontal="center" vertical="center" wrapText="1"/>
    </xf>
    <xf numFmtId="0" fontId="23" fillId="0" borderId="16" xfId="0" applyFont="1" applyBorder="1" applyAlignment="1">
      <alignment vertical="center" wrapText="1"/>
    </xf>
    <xf numFmtId="0" fontId="3" fillId="0" borderId="0" xfId="0" applyFont="1"/>
    <xf numFmtId="0" fontId="0" fillId="0" borderId="0" xfId="0" applyFill="1" applyAlignment="1">
      <alignment horizontal="center"/>
    </xf>
    <xf numFmtId="0" fontId="4" fillId="0" borderId="0" xfId="46" applyFont="1" applyFill="1" applyBorder="1" applyAlignment="1">
      <alignment horizontal="right"/>
    </xf>
    <xf numFmtId="0" fontId="18" fillId="0" borderId="0" xfId="46" applyFont="1" applyFill="1"/>
    <xf numFmtId="0" fontId="4" fillId="0" borderId="0" xfId="46" applyFont="1" applyFill="1" applyBorder="1" applyAlignment="1">
      <alignment wrapText="1"/>
    </xf>
    <xf numFmtId="0" fontId="6" fillId="0" borderId="0" xfId="0" applyFont="1" applyFill="1" applyAlignment="1">
      <alignment horizontal="center"/>
    </xf>
    <xf numFmtId="168" fontId="6" fillId="0" borderId="0" xfId="52" applyNumberFormat="1" applyFont="1" applyFill="1"/>
    <xf numFmtId="0" fontId="11" fillId="0" borderId="0" xfId="0" applyFont="1" applyFill="1"/>
    <xf numFmtId="0" fontId="29" fillId="0" borderId="0" xfId="0" applyFont="1" applyFill="1" applyBorder="1" applyAlignment="1"/>
    <xf numFmtId="168" fontId="11" fillId="0" borderId="11" xfId="52" applyNumberFormat="1" applyFont="1" applyFill="1" applyBorder="1" applyAlignment="1">
      <alignment horizontal="right" wrapText="1"/>
    </xf>
    <xf numFmtId="168" fontId="11" fillId="0" borderId="0" xfId="52" applyNumberFormat="1" applyFont="1" applyFill="1" applyBorder="1" applyAlignment="1">
      <alignment horizontal="right" wrapText="1"/>
    </xf>
    <xf numFmtId="3" fontId="11" fillId="0" borderId="0" xfId="0" applyNumberFormat="1" applyFont="1" applyFill="1" applyBorder="1" applyAlignment="1">
      <alignment horizontal="right" wrapText="1"/>
    </xf>
    <xf numFmtId="3" fontId="6" fillId="2" borderId="0" xfId="0" applyNumberFormat="1" applyFont="1" applyFill="1" applyBorder="1" applyAlignment="1">
      <alignment horizontal="right" wrapText="1"/>
    </xf>
    <xf numFmtId="3" fontId="6" fillId="2" borderId="11" xfId="0" applyNumberFormat="1" applyFont="1" applyFill="1" applyBorder="1" applyAlignment="1">
      <alignment horizontal="right" wrapText="1"/>
    </xf>
    <xf numFmtId="168" fontId="17" fillId="2" borderId="0" xfId="52" applyNumberFormat="1" applyFont="1" applyFill="1" applyBorder="1" applyAlignment="1">
      <alignment horizontal="left"/>
    </xf>
    <xf numFmtId="3" fontId="6" fillId="0" borderId="11" xfId="42" applyNumberFormat="1" applyFont="1" applyFill="1" applyBorder="1"/>
    <xf numFmtId="3" fontId="6" fillId="0" borderId="0" xfId="42" applyNumberFormat="1" applyFont="1" applyFill="1" applyBorder="1"/>
    <xf numFmtId="171" fontId="6" fillId="0" borderId="11" xfId="0" applyNumberFormat="1" applyFont="1" applyFill="1" applyBorder="1" applyAlignment="1" applyProtection="1"/>
    <xf numFmtId="171" fontId="6" fillId="0" borderId="0" xfId="0" applyNumberFormat="1" applyFont="1" applyFill="1" applyBorder="1" applyAlignment="1" applyProtection="1"/>
    <xf numFmtId="0" fontId="14" fillId="0" borderId="0" xfId="0" applyFont="1" applyFill="1"/>
    <xf numFmtId="168" fontId="6" fillId="2" borderId="0" xfId="52" applyNumberFormat="1" applyFont="1" applyFill="1"/>
    <xf numFmtId="3" fontId="6" fillId="0" borderId="0" xfId="0" applyNumberFormat="1" applyFont="1" applyFill="1" applyBorder="1" applyAlignment="1">
      <alignment vertical="top" wrapText="1"/>
    </xf>
    <xf numFmtId="3" fontId="6" fillId="0" borderId="0" xfId="43" applyNumberFormat="1" applyFont="1" applyFill="1" applyBorder="1" applyAlignment="1">
      <alignment horizontal="center"/>
    </xf>
    <xf numFmtId="0" fontId="0" fillId="0" borderId="0" xfId="0" applyAlignment="1">
      <alignment horizontal="center" vertical="center"/>
    </xf>
    <xf numFmtId="0" fontId="4" fillId="0" borderId="0" xfId="47" applyFont="1" applyFill="1" applyBorder="1" applyAlignment="1"/>
    <xf numFmtId="0" fontId="6" fillId="0" borderId="0" xfId="45" applyFont="1" applyFill="1" applyBorder="1"/>
    <xf numFmtId="0" fontId="3" fillId="0" borderId="0" xfId="0" applyFont="1" applyAlignment="1">
      <alignment horizontal="left" vertical="center" wrapText="1"/>
    </xf>
    <xf numFmtId="1" fontId="4" fillId="0" borderId="3" xfId="52" applyNumberFormat="1" applyFont="1" applyBorder="1" applyAlignment="1">
      <alignment horizontal="center" vertical="center"/>
    </xf>
    <xf numFmtId="1" fontId="4" fillId="0" borderId="2" xfId="52" applyNumberFormat="1" applyFont="1" applyBorder="1" applyAlignment="1">
      <alignment horizontal="center" vertical="center"/>
    </xf>
    <xf numFmtId="0" fontId="4" fillId="0" borderId="1" xfId="46" applyFont="1" applyFill="1" applyBorder="1" applyAlignment="1">
      <alignment horizontal="center" vertical="center" wrapText="1"/>
    </xf>
    <xf numFmtId="3" fontId="4" fillId="0" borderId="0" xfId="46" applyNumberFormat="1" applyFont="1" applyFill="1" applyBorder="1" applyAlignment="1">
      <alignment horizontal="right" indent="3"/>
    </xf>
    <xf numFmtId="3" fontId="6" fillId="0" borderId="0" xfId="46" applyNumberFormat="1" applyFont="1" applyFill="1" applyBorder="1" applyAlignment="1">
      <alignment horizontal="right" indent="3"/>
    </xf>
    <xf numFmtId="3" fontId="18" fillId="0" borderId="0" xfId="46" applyNumberFormat="1" applyFont="1" applyFill="1" applyBorder="1" applyAlignment="1">
      <alignment horizontal="right" indent="3"/>
    </xf>
    <xf numFmtId="4" fontId="4" fillId="0" borderId="0" xfId="46" applyNumberFormat="1" applyFont="1" applyFill="1" applyBorder="1" applyAlignment="1">
      <alignment horizontal="right" indent="3"/>
    </xf>
    <xf numFmtId="3" fontId="4" fillId="0" borderId="4" xfId="46" applyNumberFormat="1" applyFont="1" applyFill="1" applyBorder="1" applyAlignment="1">
      <alignment horizontal="right" indent="3"/>
    </xf>
    <xf numFmtId="0" fontId="4" fillId="0" borderId="0" xfId="46" applyFont="1" applyFill="1" applyBorder="1" applyAlignment="1">
      <alignment horizontal="left" wrapText="1"/>
    </xf>
    <xf numFmtId="0" fontId="4" fillId="0" borderId="0" xfId="46" applyFont="1" applyFill="1" applyBorder="1" applyAlignment="1">
      <alignment horizontal="left" wrapText="1" indent="3"/>
    </xf>
    <xf numFmtId="0" fontId="4" fillId="0" borderId="0" xfId="46" applyFont="1" applyFill="1" applyBorder="1" applyAlignment="1">
      <alignment horizontal="left" indent="3"/>
    </xf>
    <xf numFmtId="0" fontId="4" fillId="0" borderId="0" xfId="0" applyFont="1" applyFill="1" applyBorder="1" applyAlignment="1">
      <alignment horizontal="left" indent="2"/>
    </xf>
    <xf numFmtId="0" fontId="4" fillId="0" borderId="0" xfId="0" applyFont="1" applyFill="1" applyBorder="1" applyAlignment="1">
      <alignment horizontal="left" wrapText="1" indent="2"/>
    </xf>
    <xf numFmtId="0" fontId="6" fillId="0" borderId="0" xfId="46" applyFont="1" applyFill="1" applyBorder="1" applyAlignment="1">
      <alignment horizontal="left" indent="3"/>
    </xf>
    <xf numFmtId="0" fontId="6" fillId="0" borderId="0" xfId="0" applyFont="1" applyFill="1" applyAlignment="1"/>
    <xf numFmtId="0" fontId="6" fillId="0" borderId="0" xfId="0" quotePrefix="1" applyFont="1" applyBorder="1" applyAlignment="1">
      <alignment horizontal="center" vertical="center"/>
    </xf>
    <xf numFmtId="0" fontId="6" fillId="0" borderId="0" xfId="0" applyFont="1" applyBorder="1" applyAlignment="1">
      <alignment horizontal="center" vertical="center"/>
    </xf>
    <xf numFmtId="171" fontId="4" fillId="2" borderId="0" xfId="0" quotePrefix="1" applyNumberFormat="1" applyFont="1" applyFill="1" applyBorder="1" applyAlignment="1">
      <alignment horizontal="right" vertical="center"/>
    </xf>
    <xf numFmtId="171" fontId="4" fillId="2" borderId="0" xfId="0" applyNumberFormat="1" applyFont="1" applyFill="1" applyBorder="1" applyAlignment="1">
      <alignment horizontal="right" vertical="center" indent="3"/>
    </xf>
    <xf numFmtId="0" fontId="18" fillId="0" borderId="0" xfId="0" applyFont="1" applyBorder="1" applyAlignment="1">
      <alignment horizontal="right" vertical="center" indent="3"/>
    </xf>
    <xf numFmtId="0" fontId="18" fillId="0" borderId="0" xfId="0" applyFont="1" applyFill="1" applyBorder="1" applyAlignment="1">
      <alignment horizontal="right" vertical="center" indent="3"/>
    </xf>
    <xf numFmtId="171" fontId="4" fillId="2" borderId="0" xfId="0" applyNumberFormat="1" applyFont="1" applyFill="1" applyBorder="1" applyAlignment="1">
      <alignment horizontal="right" vertical="center" indent="1"/>
    </xf>
    <xf numFmtId="0" fontId="18" fillId="0" borderId="0" xfId="0" applyFont="1" applyBorder="1" applyAlignment="1">
      <alignment horizontal="right" vertical="center" indent="1"/>
    </xf>
    <xf numFmtId="171" fontId="6" fillId="0" borderId="0" xfId="0" applyNumberFormat="1" applyFont="1" applyBorder="1"/>
    <xf numFmtId="3" fontId="4" fillId="0" borderId="0" xfId="0" applyNumberFormat="1" applyFont="1" applyFill="1"/>
    <xf numFmtId="0" fontId="26" fillId="0" borderId="0" xfId="0" applyFont="1" applyFill="1" applyBorder="1" applyAlignment="1">
      <alignment horizontal="left" wrapText="1"/>
    </xf>
    <xf numFmtId="3" fontId="4" fillId="0" borderId="0" xfId="61" applyNumberFormat="1" applyFont="1" applyFill="1" applyBorder="1"/>
    <xf numFmtId="4" fontId="4" fillId="0" borderId="0" xfId="61" applyNumberFormat="1" applyFont="1" applyFill="1" applyBorder="1"/>
    <xf numFmtId="3" fontId="6" fillId="0" borderId="0" xfId="61" applyNumberFormat="1" applyFont="1" applyFill="1" applyBorder="1"/>
    <xf numFmtId="0" fontId="4" fillId="0" borderId="0" xfId="61" applyFont="1" applyFill="1" applyBorder="1"/>
    <xf numFmtId="0" fontId="4" fillId="0" borderId="0" xfId="61" applyFont="1" applyFill="1" applyBorder="1" applyAlignment="1">
      <alignment horizontal="left" indent="3"/>
    </xf>
    <xf numFmtId="3" fontId="4" fillId="0" borderId="0" xfId="61" applyNumberFormat="1" applyFont="1" applyFill="1" applyBorder="1" applyAlignment="1">
      <alignment horizontal="right"/>
    </xf>
    <xf numFmtId="3" fontId="51" fillId="0" borderId="0" xfId="61" applyNumberFormat="1" applyFont="1" applyFill="1" applyBorder="1"/>
    <xf numFmtId="3" fontId="6" fillId="0" borderId="0" xfId="61" applyNumberFormat="1" applyFont="1" applyFill="1" applyBorder="1" applyAlignment="1">
      <alignment horizontal="right"/>
    </xf>
    <xf numFmtId="0" fontId="4" fillId="0" borderId="1" xfId="61" applyFont="1" applyFill="1" applyBorder="1" applyAlignment="1">
      <alignment horizontal="right" vertical="center" wrapText="1" indent="1"/>
    </xf>
    <xf numFmtId="0" fontId="4" fillId="0" borderId="1" xfId="61" applyFont="1" applyFill="1" applyBorder="1" applyAlignment="1">
      <alignment horizontal="right" vertical="center" indent="1"/>
    </xf>
    <xf numFmtId="0" fontId="4" fillId="0" borderId="0" xfId="61" applyFont="1" applyFill="1" applyBorder="1" applyAlignment="1">
      <alignment horizontal="center"/>
    </xf>
    <xf numFmtId="0" fontId="4" fillId="0" borderId="0" xfId="61" applyFont="1" applyFill="1" applyBorder="1" applyAlignment="1">
      <alignment horizontal="left" indent="2"/>
    </xf>
    <xf numFmtId="0" fontId="22" fillId="2" borderId="0" xfId="61" applyFont="1" applyFill="1" applyBorder="1" applyAlignment="1">
      <alignment horizontal="left" wrapText="1" indent="2"/>
    </xf>
    <xf numFmtId="0" fontId="4" fillId="0" borderId="0" xfId="61" applyFont="1" applyFill="1" applyBorder="1" applyAlignment="1">
      <alignment horizontal="left" wrapText="1" indent="2"/>
    </xf>
    <xf numFmtId="4" fontId="4" fillId="0" borderId="0" xfId="61" applyNumberFormat="1" applyFont="1" applyFill="1" applyBorder="1" applyAlignment="1"/>
    <xf numFmtId="3" fontId="4" fillId="0" borderId="4" xfId="61" applyNumberFormat="1" applyFont="1" applyFill="1" applyBorder="1" applyAlignment="1">
      <alignment horizontal="right"/>
    </xf>
    <xf numFmtId="0" fontId="4" fillId="0" borderId="11" xfId="61" applyFont="1" applyFill="1" applyBorder="1" applyAlignment="1"/>
    <xf numFmtId="0" fontId="4" fillId="0" borderId="0" xfId="61" applyFont="1" applyFill="1" applyBorder="1" applyAlignment="1">
      <alignment wrapText="1"/>
    </xf>
    <xf numFmtId="0" fontId="4" fillId="0" borderId="0" xfId="61" applyFont="1" applyFill="1" applyBorder="1" applyAlignment="1"/>
    <xf numFmtId="0" fontId="4" fillId="0" borderId="4" xfId="61" applyFont="1" applyFill="1" applyBorder="1" applyAlignment="1"/>
    <xf numFmtId="3" fontId="4" fillId="0" borderId="4" xfId="61" applyNumberFormat="1" applyFont="1" applyFill="1" applyBorder="1"/>
    <xf numFmtId="3" fontId="4" fillId="0" borderId="0" xfId="0" applyNumberFormat="1" applyFont="1" applyFill="1" applyBorder="1"/>
    <xf numFmtId="3" fontId="4" fillId="0" borderId="11" xfId="0" applyNumberFormat="1" applyFont="1" applyFill="1" applyBorder="1"/>
    <xf numFmtId="3" fontId="4" fillId="0" borderId="4" xfId="0" applyNumberFormat="1" applyFont="1" applyFill="1" applyBorder="1"/>
    <xf numFmtId="0" fontId="2" fillId="0" borderId="0" xfId="0" applyFont="1"/>
    <xf numFmtId="0" fontId="6" fillId="0" borderId="0" xfId="0" applyFont="1" applyAlignment="1">
      <alignment horizontal="center" vertical="center"/>
    </xf>
    <xf numFmtId="0" fontId="25" fillId="0" borderId="0" xfId="0" applyFont="1" applyAlignment="1">
      <alignment horizontal="center" vertical="center" wrapText="1"/>
    </xf>
    <xf numFmtId="3" fontId="6" fillId="0" borderId="0" xfId="0" applyNumberFormat="1" applyFont="1" applyBorder="1" applyAlignment="1">
      <alignment horizontal="right"/>
    </xf>
    <xf numFmtId="3" fontId="4" fillId="0" borderId="0" xfId="0" applyNumberFormat="1" applyFont="1" applyBorder="1" applyAlignment="1">
      <alignment horizontal="right"/>
    </xf>
    <xf numFmtId="3" fontId="4" fillId="0" borderId="0" xfId="0" applyNumberFormat="1" applyFont="1"/>
    <xf numFmtId="3" fontId="4" fillId="0" borderId="1" xfId="0" applyNumberFormat="1" applyFont="1" applyBorder="1"/>
    <xf numFmtId="0" fontId="0" fillId="0" borderId="0" xfId="0" applyBorder="1"/>
    <xf numFmtId="0" fontId="6" fillId="0" borderId="0" xfId="0" quotePrefix="1" applyNumberFormat="1" applyFont="1" applyBorder="1" applyAlignment="1">
      <alignment horizontal="center" vertical="center"/>
    </xf>
    <xf numFmtId="0" fontId="4" fillId="0" borderId="1" xfId="61" applyFont="1" applyFill="1" applyBorder="1" applyAlignment="1">
      <alignment horizontal="left" vertical="center"/>
    </xf>
    <xf numFmtId="0" fontId="4" fillId="0" borderId="5" xfId="0" applyFont="1" applyBorder="1" applyAlignment="1">
      <alignment horizontal="center" vertical="center" wrapText="1"/>
    </xf>
    <xf numFmtId="0" fontId="4" fillId="0" borderId="1" xfId="0" applyFont="1" applyFill="1" applyBorder="1" applyAlignment="1">
      <alignment vertical="center"/>
    </xf>
    <xf numFmtId="0" fontId="22" fillId="0" borderId="1" xfId="0" applyFont="1" applyFill="1" applyBorder="1" applyAlignment="1">
      <alignment vertical="center" wrapText="1"/>
    </xf>
    <xf numFmtId="3" fontId="6" fillId="0" borderId="0" xfId="0" applyNumberFormat="1" applyFont="1" applyFill="1" applyBorder="1" applyAlignment="1">
      <alignment horizontal="right" vertical="center" indent="2"/>
    </xf>
    <xf numFmtId="0" fontId="4" fillId="0" borderId="0" xfId="61" applyFont="1" applyFill="1" applyBorder="1" applyAlignment="1">
      <alignment horizontal="left" vertical="center" indent="2"/>
    </xf>
    <xf numFmtId="0" fontId="4" fillId="0" borderId="0" xfId="61" applyFont="1" applyFill="1" applyBorder="1" applyAlignment="1">
      <alignment horizontal="left" vertical="center" wrapText="1" indent="2"/>
    </xf>
    <xf numFmtId="0" fontId="6" fillId="0" borderId="0" xfId="62" applyFont="1" applyFill="1"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7" fillId="0" borderId="0" xfId="0" applyFont="1" applyAlignment="1">
      <alignment horizontal="left" vertical="center" wrapText="1"/>
    </xf>
    <xf numFmtId="0" fontId="4" fillId="0" borderId="1" xfId="0" applyFont="1" applyBorder="1" applyAlignment="1">
      <alignment horizontal="center" vertical="center"/>
    </xf>
    <xf numFmtId="0" fontId="4" fillId="0" borderId="0" xfId="63" quotePrefix="1" applyFont="1" applyAlignment="1">
      <alignment horizontal="left"/>
    </xf>
    <xf numFmtId="0" fontId="3" fillId="0" borderId="0" xfId="62" applyFill="1"/>
    <xf numFmtId="0" fontId="26" fillId="0" borderId="0" xfId="62" applyFont="1" applyFill="1" applyBorder="1" applyAlignment="1">
      <alignment horizontal="justify" vertical="center" wrapText="1"/>
    </xf>
    <xf numFmtId="0" fontId="6" fillId="0" borderId="0" xfId="62" applyFont="1" applyFill="1"/>
    <xf numFmtId="16" fontId="4" fillId="0" borderId="3" xfId="62" quotePrefix="1" applyNumberFormat="1" applyFont="1" applyFill="1" applyBorder="1" applyAlignment="1">
      <alignment horizontal="center" vertical="center" wrapText="1"/>
    </xf>
    <xf numFmtId="171" fontId="4" fillId="0" borderId="3" xfId="62" quotePrefix="1" applyNumberFormat="1" applyFont="1" applyFill="1" applyBorder="1" applyAlignment="1">
      <alignment horizontal="center" vertical="center" wrapText="1"/>
    </xf>
    <xf numFmtId="0" fontId="4" fillId="0" borderId="0" xfId="64" applyFont="1" applyFill="1" applyBorder="1" applyAlignment="1">
      <alignment vertical="center"/>
    </xf>
    <xf numFmtId="172" fontId="6" fillId="0" borderId="0" xfId="62" applyNumberFormat="1" applyFont="1" applyFill="1" applyBorder="1" applyAlignment="1">
      <alignment horizontal="right" wrapText="1"/>
    </xf>
    <xf numFmtId="172" fontId="6" fillId="0" borderId="0" xfId="62" applyNumberFormat="1" applyFont="1" applyFill="1" applyBorder="1" applyAlignment="1">
      <alignment horizontal="right" wrapText="1" indent="1"/>
    </xf>
    <xf numFmtId="3" fontId="4" fillId="0" borderId="0" xfId="62" applyNumberFormat="1" applyFont="1" applyFill="1" applyBorder="1"/>
    <xf numFmtId="3" fontId="6" fillId="0" borderId="0" xfId="62" applyNumberFormat="1" applyFont="1" applyFill="1"/>
    <xf numFmtId="0" fontId="4" fillId="0" borderId="0" xfId="62" applyFont="1" applyFill="1"/>
    <xf numFmtId="3" fontId="4" fillId="0" borderId="4" xfId="62" applyNumberFormat="1" applyFont="1" applyFill="1" applyBorder="1"/>
    <xf numFmtId="3" fontId="4" fillId="0" borderId="1" xfId="62" applyNumberFormat="1" applyFont="1" applyFill="1" applyBorder="1"/>
    <xf numFmtId="0" fontId="11" fillId="0" borderId="4" xfId="62" applyFont="1" applyFill="1" applyBorder="1" applyAlignment="1">
      <alignment horizontal="left"/>
    </xf>
    <xf numFmtId="0" fontId="59" fillId="0" borderId="0" xfId="62" applyFont="1" applyFill="1" applyBorder="1" applyAlignment="1"/>
    <xf numFmtId="0" fontId="59" fillId="0" borderId="0" xfId="62" applyFont="1" applyFill="1" applyBorder="1" applyAlignment="1">
      <alignment horizontal="left"/>
    </xf>
    <xf numFmtId="171" fontId="4" fillId="0" borderId="3" xfId="62" quotePrefix="1" applyNumberFormat="1" applyFont="1" applyFill="1" applyBorder="1" applyAlignment="1">
      <alignment horizontal="center" vertical="center"/>
    </xf>
    <xf numFmtId="171" fontId="4" fillId="0" borderId="3" xfId="62" applyNumberFormat="1" applyFont="1" applyFill="1" applyBorder="1" applyAlignment="1">
      <alignment horizontal="center" vertical="center"/>
    </xf>
    <xf numFmtId="171" fontId="4" fillId="0" borderId="3" xfId="62" applyNumberFormat="1" applyFont="1" applyFill="1" applyBorder="1" applyAlignment="1">
      <alignment horizontal="center" vertical="center" wrapText="1"/>
    </xf>
    <xf numFmtId="3" fontId="15" fillId="0" borderId="0" xfId="62" applyNumberFormat="1" applyFont="1" applyFill="1" applyBorder="1"/>
    <xf numFmtId="0" fontId="26" fillId="0" borderId="0" xfId="62" applyFont="1" applyFill="1" applyBorder="1" applyAlignment="1">
      <alignment horizontal="left" wrapText="1"/>
    </xf>
    <xf numFmtId="0" fontId="60" fillId="0" borderId="0" xfId="62" applyFont="1" applyFill="1" applyBorder="1" applyAlignment="1">
      <alignment horizontal="left" wrapText="1"/>
    </xf>
    <xf numFmtId="0" fontId="4" fillId="0" borderId="0" xfId="62" quotePrefix="1" applyFont="1" applyBorder="1" applyAlignment="1">
      <alignment horizontal="center" vertical="center"/>
    </xf>
    <xf numFmtId="0" fontId="22" fillId="0" borderId="0" xfId="62" applyFont="1" applyFill="1" applyBorder="1" applyAlignment="1">
      <alignment wrapText="1"/>
    </xf>
    <xf numFmtId="172" fontId="6" fillId="0" borderId="11" xfId="62" applyNumberFormat="1" applyFont="1" applyFill="1" applyBorder="1"/>
    <xf numFmtId="3" fontId="15" fillId="0" borderId="11" xfId="62" applyNumberFormat="1" applyFont="1" applyFill="1" applyBorder="1"/>
    <xf numFmtId="172" fontId="6" fillId="0" borderId="0" xfId="62" applyNumberFormat="1" applyFont="1" applyFill="1" applyBorder="1"/>
    <xf numFmtId="0" fontId="4" fillId="0" borderId="0" xfId="62" applyFont="1" applyFill="1" applyBorder="1" applyAlignment="1">
      <alignment horizontal="center"/>
    </xf>
    <xf numFmtId="171" fontId="4" fillId="0" borderId="1" xfId="62" applyNumberFormat="1" applyFont="1" applyFill="1" applyBorder="1" applyAlignment="1">
      <alignment vertical="center"/>
    </xf>
    <xf numFmtId="0" fontId="6" fillId="0" borderId="0" xfId="62" applyFont="1" applyFill="1" applyAlignment="1">
      <alignment vertical="center"/>
    </xf>
    <xf numFmtId="171" fontId="6" fillId="0" borderId="0" xfId="62" applyNumberFormat="1" applyFont="1" applyFill="1"/>
    <xf numFmtId="0" fontId="11" fillId="0" borderId="0" xfId="62" applyFont="1" applyFill="1" applyBorder="1" applyAlignment="1">
      <alignment horizontal="left" wrapText="1"/>
    </xf>
    <xf numFmtId="0" fontId="61" fillId="0" borderId="0" xfId="62" applyFont="1" applyFill="1" applyBorder="1" applyAlignment="1">
      <alignment horizontal="left" wrapText="1"/>
    </xf>
    <xf numFmtId="171" fontId="4" fillId="0" borderId="11" xfId="62" applyNumberFormat="1" applyFont="1" applyFill="1" applyBorder="1"/>
    <xf numFmtId="171" fontId="4" fillId="0" borderId="0" xfId="62" applyNumberFormat="1" applyFont="1" applyFill="1" applyBorder="1"/>
    <xf numFmtId="171" fontId="4" fillId="0" borderId="1" xfId="62" applyNumberFormat="1" applyFont="1" applyFill="1" applyBorder="1"/>
    <xf numFmtId="0" fontId="3" fillId="0" borderId="0" xfId="62" applyFont="1" applyFill="1" applyAlignment="1">
      <alignment wrapText="1"/>
    </xf>
    <xf numFmtId="0" fontId="3" fillId="0" borderId="0" xfId="62" applyFont="1" applyFill="1" applyAlignment="1">
      <alignment horizontal="left"/>
    </xf>
    <xf numFmtId="0" fontId="11" fillId="0" borderId="0" xfId="62" applyFont="1" applyFill="1" applyBorder="1" applyAlignment="1">
      <alignment horizontal="left"/>
    </xf>
    <xf numFmtId="0" fontId="6" fillId="0" borderId="0" xfId="62" applyFont="1" applyFill="1" applyAlignment="1">
      <alignment horizontal="left"/>
    </xf>
    <xf numFmtId="0" fontId="4" fillId="0" borderId="11" xfId="64" applyFont="1" applyFill="1" applyBorder="1" applyAlignment="1">
      <alignment vertical="center"/>
    </xf>
    <xf numFmtId="3" fontId="6" fillId="0" borderId="11" xfId="62" applyNumberFormat="1" applyFont="1" applyFill="1" applyBorder="1" applyAlignment="1">
      <alignment horizontal="right"/>
    </xf>
    <xf numFmtId="3" fontId="4" fillId="0" borderId="11" xfId="62" applyNumberFormat="1" applyFont="1" applyFill="1" applyBorder="1"/>
    <xf numFmtId="3" fontId="6" fillId="0" borderId="11" xfId="62" applyNumberFormat="1" applyFont="1" applyFill="1" applyBorder="1" applyAlignment="1"/>
    <xf numFmtId="173" fontId="6" fillId="0" borderId="0" xfId="62" applyNumberFormat="1" applyFont="1" applyFill="1"/>
    <xf numFmtId="4" fontId="6" fillId="0" borderId="0" xfId="62" applyNumberFormat="1" applyFont="1" applyFill="1"/>
    <xf numFmtId="3" fontId="6" fillId="0" borderId="0" xfId="62" applyNumberFormat="1" applyFont="1" applyFill="1" applyBorder="1" applyAlignment="1">
      <alignment horizontal="right"/>
    </xf>
    <xf numFmtId="3" fontId="6" fillId="0" borderId="0" xfId="62" applyNumberFormat="1" applyFont="1" applyFill="1" applyBorder="1" applyAlignment="1"/>
    <xf numFmtId="3" fontId="6" fillId="0" borderId="4" xfId="62" applyNumberFormat="1" applyFont="1" applyFill="1" applyBorder="1" applyAlignment="1">
      <alignment horizontal="right"/>
    </xf>
    <xf numFmtId="3" fontId="6" fillId="0" borderId="4" xfId="62" applyNumberFormat="1" applyFont="1" applyFill="1" applyBorder="1" applyAlignment="1"/>
    <xf numFmtId="3" fontId="4" fillId="0" borderId="1" xfId="62" applyNumberFormat="1" applyFont="1" applyFill="1" applyBorder="1" applyAlignment="1">
      <alignment horizontal="right" vertical="center"/>
    </xf>
    <xf numFmtId="0" fontId="3" fillId="0" borderId="0" xfId="62" applyFont="1" applyFill="1"/>
    <xf numFmtId="168" fontId="3" fillId="0" borderId="0" xfId="52" applyNumberFormat="1" applyFont="1" applyFill="1"/>
    <xf numFmtId="0" fontId="63" fillId="0" borderId="0" xfId="62" applyFont="1" applyFill="1" applyAlignment="1">
      <alignment horizontal="justify" vertical="center" wrapText="1"/>
    </xf>
    <xf numFmtId="0" fontId="4" fillId="0" borderId="0" xfId="62" applyFont="1" applyFill="1" applyBorder="1" applyAlignment="1">
      <alignment horizontal="center" vertical="center" wrapText="1"/>
    </xf>
    <xf numFmtId="0" fontId="4" fillId="0" borderId="0" xfId="62" applyFont="1" applyFill="1" applyBorder="1" applyAlignment="1">
      <alignment vertical="center" wrapText="1"/>
    </xf>
    <xf numFmtId="0" fontId="4" fillId="0" borderId="0" xfId="62" applyFont="1" applyFill="1" applyBorder="1" applyAlignment="1">
      <alignment horizontal="right"/>
    </xf>
    <xf numFmtId="168" fontId="4" fillId="0" borderId="0" xfId="52" applyNumberFormat="1" applyFont="1" applyFill="1" applyBorder="1" applyAlignment="1">
      <alignment horizontal="center"/>
    </xf>
    <xf numFmtId="3" fontId="6" fillId="0" borderId="0" xfId="62" applyNumberFormat="1" applyFont="1" applyFill="1" applyBorder="1"/>
    <xf numFmtId="4" fontId="4" fillId="0" borderId="0" xfId="62" applyNumberFormat="1" applyFont="1" applyFill="1" applyBorder="1" applyAlignment="1">
      <alignment horizontal="right" vertical="center" indent="1"/>
    </xf>
    <xf numFmtId="0" fontId="6" fillId="0" borderId="0" xfId="62" applyFont="1" applyFill="1" applyBorder="1" applyAlignment="1">
      <alignment horizontal="center"/>
    </xf>
    <xf numFmtId="0" fontId="7" fillId="0" borderId="0" xfId="62" applyFont="1" applyFill="1" applyBorder="1" applyAlignment="1">
      <alignment horizontal="center"/>
    </xf>
    <xf numFmtId="168" fontId="7" fillId="0" borderId="0" xfId="52" applyNumberFormat="1" applyFont="1" applyFill="1"/>
    <xf numFmtId="0" fontId="64" fillId="0" borderId="0" xfId="65" applyFont="1" applyAlignment="1">
      <alignment horizontal="left"/>
    </xf>
    <xf numFmtId="0" fontId="64" fillId="0" borderId="0" xfId="65" applyFont="1"/>
    <xf numFmtId="0" fontId="6" fillId="0" borderId="0" xfId="65" applyFont="1" applyBorder="1"/>
    <xf numFmtId="0" fontId="4" fillId="0" borderId="12" xfId="65" applyFont="1" applyBorder="1" applyAlignment="1">
      <alignment horizontal="center" vertical="center" wrapText="1"/>
    </xf>
    <xf numFmtId="0" fontId="4" fillId="0" borderId="3" xfId="65" applyFont="1" applyBorder="1" applyAlignment="1">
      <alignment horizontal="center" vertical="center" wrapText="1"/>
    </xf>
    <xf numFmtId="167" fontId="6" fillId="0" borderId="0" xfId="52" applyNumberFormat="1" applyFont="1" applyBorder="1" applyAlignment="1">
      <alignment horizontal="center"/>
    </xf>
    <xf numFmtId="2" fontId="4" fillId="0" borderId="0" xfId="65" applyNumberFormat="1" applyFont="1" applyBorder="1" applyAlignment="1">
      <alignment horizontal="right"/>
    </xf>
    <xf numFmtId="0" fontId="4" fillId="0" borderId="0" xfId="65" applyFont="1" applyBorder="1" applyAlignment="1">
      <alignment horizontal="center"/>
    </xf>
    <xf numFmtId="2" fontId="4" fillId="0" borderId="0" xfId="65" applyNumberFormat="1" applyFont="1" applyBorder="1" applyAlignment="1">
      <alignment horizontal="right" indent="1"/>
    </xf>
    <xf numFmtId="174" fontId="4" fillId="0" borderId="4" xfId="52" applyNumberFormat="1" applyFont="1" applyBorder="1" applyAlignment="1">
      <alignment horizontal="center" vertical="center"/>
    </xf>
    <xf numFmtId="174" fontId="4" fillId="0" borderId="4" xfId="52" applyNumberFormat="1" applyFont="1" applyBorder="1" applyAlignment="1">
      <alignment horizontal="right" vertical="center" indent="3"/>
    </xf>
    <xf numFmtId="0" fontId="6" fillId="2" borderId="0" xfId="65" applyFont="1" applyFill="1" applyAlignment="1">
      <alignment horizontal="right"/>
    </xf>
    <xf numFmtId="0" fontId="6" fillId="2" borderId="0" xfId="65" applyFont="1" applyFill="1"/>
    <xf numFmtId="0" fontId="6" fillId="2" borderId="0" xfId="65" applyFont="1" applyFill="1" applyAlignment="1">
      <alignment horizontal="left"/>
    </xf>
    <xf numFmtId="0" fontId="3" fillId="2" borderId="0" xfId="65" applyFont="1" applyFill="1" applyAlignment="1">
      <alignment horizontal="right"/>
    </xf>
    <xf numFmtId="0" fontId="3" fillId="2" borderId="0" xfId="65" applyFont="1" applyFill="1"/>
    <xf numFmtId="0" fontId="3" fillId="2" borderId="0" xfId="65" applyFont="1" applyFill="1" applyAlignment="1">
      <alignment horizontal="left"/>
    </xf>
    <xf numFmtId="0" fontId="3" fillId="0" borderId="0" xfId="65" applyFont="1" applyAlignment="1">
      <alignment horizontal="right"/>
    </xf>
    <xf numFmtId="0" fontId="3" fillId="0" borderId="0" xfId="65" applyFont="1"/>
    <xf numFmtId="0" fontId="3" fillId="0" borderId="0" xfId="65" applyFont="1" applyAlignment="1">
      <alignment horizontal="left"/>
    </xf>
    <xf numFmtId="0" fontId="3" fillId="0" borderId="0" xfId="62" applyFont="1"/>
    <xf numFmtId="0" fontId="6" fillId="0" borderId="0" xfId="62" applyFont="1" applyBorder="1"/>
    <xf numFmtId="0" fontId="4" fillId="0" borderId="3" xfId="62" applyFont="1" applyBorder="1" applyAlignment="1">
      <alignment horizontal="center" vertical="center" wrapText="1"/>
    </xf>
    <xf numFmtId="0" fontId="4" fillId="2" borderId="0" xfId="62" quotePrefix="1" applyFont="1" applyFill="1" applyBorder="1" applyAlignment="1">
      <alignment horizontal="center"/>
    </xf>
    <xf numFmtId="3" fontId="6" fillId="2" borderId="0" xfId="52" applyNumberFormat="1" applyFont="1" applyFill="1" applyBorder="1" applyAlignment="1">
      <alignment horizontal="right" indent="1"/>
    </xf>
    <xf numFmtId="3" fontId="4" fillId="0" borderId="0" xfId="62" applyNumberFormat="1" applyFont="1" applyBorder="1" applyAlignment="1">
      <alignment horizontal="right" indent="1"/>
    </xf>
    <xf numFmtId="0" fontId="66" fillId="0" borderId="0" xfId="62" applyFont="1" applyBorder="1"/>
    <xf numFmtId="0" fontId="6" fillId="0" borderId="0" xfId="62" applyFont="1" applyBorder="1" applyAlignment="1">
      <alignment horizontal="right"/>
    </xf>
    <xf numFmtId="0" fontId="6" fillId="0" borderId="0" xfId="62" applyFont="1"/>
    <xf numFmtId="0" fontId="6" fillId="0" borderId="0" xfId="62" applyFont="1" applyAlignment="1">
      <alignment horizontal="right"/>
    </xf>
    <xf numFmtId="0" fontId="6" fillId="0" borderId="0" xfId="62" applyFont="1" applyAlignment="1">
      <alignment horizontal="center"/>
    </xf>
    <xf numFmtId="0" fontId="4" fillId="0" borderId="1" xfId="62" applyFont="1" applyBorder="1" applyAlignment="1">
      <alignment horizontal="center" vertical="center" wrapText="1"/>
    </xf>
    <xf numFmtId="3" fontId="6" fillId="0" borderId="0" xfId="62" applyNumberFormat="1" applyFont="1" applyAlignment="1">
      <alignment horizontal="right" indent="1"/>
    </xf>
    <xf numFmtId="3" fontId="3" fillId="0" borderId="0" xfId="62" applyNumberFormat="1" applyFont="1"/>
    <xf numFmtId="0" fontId="4" fillId="0" borderId="1" xfId="62" applyFont="1" applyBorder="1" applyAlignment="1">
      <alignment horizontal="center"/>
    </xf>
    <xf numFmtId="3" fontId="4" fillId="0" borderId="1" xfId="62" applyNumberFormat="1" applyFont="1" applyBorder="1" applyAlignment="1">
      <alignment horizontal="right" indent="1"/>
    </xf>
    <xf numFmtId="3" fontId="2" fillId="0" borderId="0" xfId="62" applyNumberFormat="1" applyFont="1"/>
    <xf numFmtId="0" fontId="2" fillId="0" borderId="0" xfId="62" applyFont="1"/>
    <xf numFmtId="3" fontId="6" fillId="0" borderId="0" xfId="62" applyNumberFormat="1" applyFont="1"/>
    <xf numFmtId="0" fontId="3" fillId="0" borderId="0" xfId="62"/>
    <xf numFmtId="0" fontId="4" fillId="0" borderId="0" xfId="62" quotePrefix="1" applyNumberFormat="1" applyFont="1" applyBorder="1" applyAlignment="1">
      <alignment horizontal="center"/>
    </xf>
    <xf numFmtId="3" fontId="6" fillId="0" borderId="0" xfId="62" applyNumberFormat="1" applyFont="1" applyBorder="1" applyAlignment="1">
      <alignment horizontal="right"/>
    </xf>
    <xf numFmtId="3" fontId="4" fillId="0" borderId="0" xfId="62" applyNumberFormat="1" applyFont="1" applyBorder="1" applyAlignment="1">
      <alignment horizontal="right"/>
    </xf>
    <xf numFmtId="3" fontId="4" fillId="0" borderId="0" xfId="62" applyNumberFormat="1" applyFont="1"/>
    <xf numFmtId="3" fontId="6" fillId="0" borderId="0" xfId="62" applyNumberFormat="1" applyFont="1" applyBorder="1" applyAlignment="1">
      <alignment horizontal="right" vertical="center"/>
    </xf>
    <xf numFmtId="0" fontId="6" fillId="0" borderId="0" xfId="62" applyFont="1" applyAlignment="1">
      <alignment horizontal="center" vertical="center"/>
    </xf>
    <xf numFmtId="3" fontId="4" fillId="0" borderId="1" xfId="62" applyNumberFormat="1" applyFont="1" applyBorder="1"/>
    <xf numFmtId="0" fontId="3" fillId="0" borderId="0" xfId="62" applyAlignment="1">
      <alignment horizontal="center" vertical="center"/>
    </xf>
    <xf numFmtId="0" fontId="3" fillId="0" borderId="0" xfId="43" applyFont="1" applyFill="1"/>
    <xf numFmtId="3" fontId="3" fillId="0" borderId="0" xfId="43" applyNumberFormat="1" applyFont="1" applyFill="1" applyBorder="1" applyAlignment="1" applyProtection="1">
      <alignment horizontal="justify" vertical="center"/>
    </xf>
    <xf numFmtId="0" fontId="6" fillId="0" borderId="0" xfId="43" applyFont="1" applyFill="1" applyAlignment="1">
      <alignment vertical="center"/>
    </xf>
    <xf numFmtId="0" fontId="12" fillId="0" borderId="12" xfId="43" applyFont="1" applyFill="1" applyBorder="1" applyAlignment="1">
      <alignment horizontal="center" vertical="center" wrapText="1"/>
    </xf>
    <xf numFmtId="0" fontId="12" fillId="0" borderId="3" xfId="43" applyFont="1" applyFill="1" applyBorder="1" applyAlignment="1">
      <alignment horizontal="center" vertical="center" wrapText="1"/>
    </xf>
    <xf numFmtId="3" fontId="4" fillId="0" borderId="0" xfId="43" applyNumberFormat="1" applyFont="1" applyFill="1" applyAlignment="1">
      <alignment horizontal="right" vertical="center" indent="1"/>
    </xf>
    <xf numFmtId="3" fontId="4" fillId="0" borderId="1" xfId="66" applyNumberFormat="1" applyFont="1" applyFill="1" applyBorder="1" applyAlignment="1">
      <alignment horizontal="right" vertical="center"/>
    </xf>
    <xf numFmtId="3" fontId="4" fillId="0" borderId="1" xfId="66" applyNumberFormat="1" applyFont="1" applyFill="1" applyBorder="1" applyAlignment="1">
      <alignment horizontal="right" vertical="center" indent="1"/>
    </xf>
    <xf numFmtId="0" fontId="6" fillId="0" borderId="0" xfId="43" applyFont="1" applyFill="1"/>
    <xf numFmtId="0" fontId="4" fillId="0" borderId="0" xfId="43" applyFont="1" applyFill="1" applyProtection="1">
      <protection locked="0"/>
    </xf>
    <xf numFmtId="0" fontId="6" fillId="0" borderId="0" xfId="43" applyFont="1" applyFill="1" applyBorder="1"/>
    <xf numFmtId="0" fontId="7" fillId="0" borderId="0" xfId="44" applyFont="1" applyFill="1" applyBorder="1"/>
    <xf numFmtId="3" fontId="4" fillId="0" borderId="1" xfId="67" applyNumberFormat="1" applyFont="1" applyFill="1" applyBorder="1" applyAlignment="1" applyProtection="1">
      <alignment vertical="center"/>
    </xf>
    <xf numFmtId="0" fontId="4" fillId="0" borderId="0" xfId="44" applyFont="1" applyFill="1" applyBorder="1"/>
    <xf numFmtId="0" fontId="6" fillId="0" borderId="0" xfId="44" applyFont="1" applyFill="1" applyBorder="1"/>
    <xf numFmtId="0" fontId="3" fillId="0" borderId="0" xfId="44" applyFont="1" applyFill="1" applyBorder="1"/>
    <xf numFmtId="0" fontId="4" fillId="0" borderId="0" xfId="0" quotePrefix="1" applyFont="1" applyBorder="1" applyAlignment="1">
      <alignment horizontal="center" vertical="center"/>
    </xf>
    <xf numFmtId="175" fontId="3" fillId="0" borderId="0" xfId="44" applyNumberFormat="1" applyFont="1" applyFill="1" applyBorder="1" applyProtection="1"/>
    <xf numFmtId="3" fontId="3" fillId="0" borderId="0" xfId="44" applyNumberFormat="1" applyFont="1" applyFill="1" applyBorder="1" applyAlignment="1" applyProtection="1">
      <alignment horizontal="left"/>
    </xf>
    <xf numFmtId="0" fontId="4" fillId="0" borderId="0" xfId="0" applyFont="1" applyBorder="1" applyAlignment="1">
      <alignment horizontal="right"/>
    </xf>
    <xf numFmtId="0" fontId="4" fillId="0" borderId="3" xfId="0" applyFont="1" applyBorder="1" applyAlignment="1">
      <alignment vertical="center" wrapText="1"/>
    </xf>
    <xf numFmtId="3" fontId="6" fillId="0" borderId="0" xfId="43" applyNumberFormat="1" applyFont="1" applyFill="1" applyBorder="1"/>
    <xf numFmtId="3" fontId="4" fillId="0" borderId="0" xfId="66" applyNumberFormat="1" applyFont="1" applyFill="1" applyBorder="1"/>
    <xf numFmtId="0" fontId="4" fillId="0" borderId="0" xfId="43" applyFont="1" applyFill="1" applyBorder="1"/>
    <xf numFmtId="0" fontId="4" fillId="0" borderId="0" xfId="43" applyFont="1" applyFill="1" applyBorder="1" applyAlignment="1">
      <alignment vertical="center"/>
    </xf>
    <xf numFmtId="3" fontId="4" fillId="0" borderId="4" xfId="43" applyNumberFormat="1" applyFont="1" applyFill="1" applyBorder="1" applyAlignment="1">
      <alignment horizontal="right" vertical="center"/>
    </xf>
    <xf numFmtId="3" fontId="4" fillId="0" borderId="0" xfId="43" applyNumberFormat="1" applyFont="1" applyFill="1" applyBorder="1" applyAlignment="1">
      <alignment vertical="center"/>
    </xf>
    <xf numFmtId="3" fontId="4" fillId="0" borderId="0" xfId="43" applyNumberFormat="1" applyFont="1" applyFill="1" applyBorder="1"/>
    <xf numFmtId="0" fontId="4" fillId="0" borderId="0" xfId="43" applyFont="1" applyFill="1" applyBorder="1" applyAlignment="1">
      <alignment horizontal="center" vertical="center" wrapText="1"/>
    </xf>
    <xf numFmtId="3" fontId="6" fillId="0" borderId="0" xfId="66" applyNumberFormat="1" applyFont="1" applyFill="1" applyBorder="1"/>
    <xf numFmtId="0" fontId="3" fillId="0" borderId="0" xfId="43" applyFont="1" applyFill="1" applyBorder="1"/>
    <xf numFmtId="0" fontId="3" fillId="0" borderId="0" xfId="43" applyFont="1" applyFill="1" applyBorder="1" applyAlignment="1">
      <alignment horizontal="justify" vertical="center"/>
    </xf>
    <xf numFmtId="3" fontId="4" fillId="0" borderId="4" xfId="44" applyNumberFormat="1" applyFont="1" applyFill="1" applyBorder="1" applyAlignment="1">
      <alignment horizontal="right" vertical="center"/>
    </xf>
    <xf numFmtId="3" fontId="4" fillId="0" borderId="0" xfId="44" applyNumberFormat="1" applyFont="1" applyFill="1" applyBorder="1" applyAlignment="1">
      <alignment vertical="center"/>
    </xf>
    <xf numFmtId="3" fontId="4" fillId="0" borderId="11" xfId="44" applyNumberFormat="1" applyFont="1" applyFill="1" applyBorder="1" applyAlignment="1">
      <alignment vertical="center"/>
    </xf>
    <xf numFmtId="3" fontId="4" fillId="0" borderId="0" xfId="44" applyNumberFormat="1" applyFont="1" applyFill="1" applyBorder="1"/>
    <xf numFmtId="0" fontId="4" fillId="0" borderId="0" xfId="44" applyFont="1" applyFill="1" applyBorder="1" applyAlignment="1">
      <alignment horizontal="center" vertical="center" wrapText="1"/>
    </xf>
    <xf numFmtId="0" fontId="3" fillId="0" borderId="0" xfId="44" applyFont="1" applyFill="1" applyBorder="1" applyAlignment="1">
      <alignment horizontal="justify" vertical="center"/>
    </xf>
    <xf numFmtId="0" fontId="3" fillId="0" borderId="0" xfId="43" applyFont="1" applyFill="1" applyBorder="1" applyAlignment="1">
      <alignment horizontal="right"/>
    </xf>
    <xf numFmtId="3" fontId="3" fillId="0" borderId="0" xfId="43" applyNumberFormat="1" applyFont="1" applyFill="1" applyBorder="1"/>
    <xf numFmtId="169" fontId="4" fillId="0" borderId="1" xfId="43" applyNumberFormat="1" applyFont="1" applyFill="1" applyBorder="1" applyAlignment="1">
      <alignment horizontal="right" vertical="center" indent="2"/>
    </xf>
    <xf numFmtId="170" fontId="4" fillId="0" borderId="1" xfId="66" applyNumberFormat="1" applyFont="1" applyFill="1" applyBorder="1" applyAlignment="1">
      <alignment horizontal="right" vertical="center" indent="2"/>
    </xf>
    <xf numFmtId="3" fontId="4" fillId="0" borderId="0" xfId="43" applyNumberFormat="1" applyFont="1" applyFill="1" applyBorder="1" applyAlignment="1">
      <alignment horizontal="right" indent="1"/>
    </xf>
    <xf numFmtId="170" fontId="6" fillId="0" borderId="0" xfId="67" applyNumberFormat="1" applyFont="1" applyFill="1" applyBorder="1" applyAlignment="1">
      <alignment horizontal="right" indent="2"/>
    </xf>
    <xf numFmtId="3" fontId="6" fillId="0" borderId="0" xfId="43" applyNumberFormat="1" applyFont="1" applyFill="1" applyBorder="1" applyAlignment="1">
      <alignment horizontal="right" indent="1"/>
    </xf>
    <xf numFmtId="0" fontId="4" fillId="0" borderId="2" xfId="43" applyFont="1" applyFill="1" applyBorder="1" applyAlignment="1">
      <alignment horizontal="center" vertical="center" wrapText="1"/>
    </xf>
    <xf numFmtId="0" fontId="4" fillId="0" borderId="3" xfId="43" applyFont="1" applyFill="1" applyBorder="1" applyAlignment="1">
      <alignment horizontal="center" vertical="center" wrapText="1"/>
    </xf>
    <xf numFmtId="0" fontId="4" fillId="0" borderId="12" xfId="43" applyFont="1" applyFill="1" applyBorder="1" applyAlignment="1">
      <alignment horizontal="center" vertical="center" wrapText="1"/>
    </xf>
    <xf numFmtId="0" fontId="6" fillId="0" borderId="0" xfId="43" applyFont="1" applyFill="1" applyBorder="1" applyAlignment="1">
      <alignment horizontal="justify" vertical="center" wrapText="1"/>
    </xf>
    <xf numFmtId="3" fontId="0" fillId="0" borderId="0" xfId="0" applyNumberFormat="1"/>
    <xf numFmtId="3" fontId="4" fillId="0" borderId="1" xfId="0" applyNumberFormat="1" applyFont="1" applyBorder="1" applyAlignment="1">
      <alignment horizontal="right" vertical="center" indent="1"/>
    </xf>
    <xf numFmtId="3" fontId="4" fillId="0" borderId="0" xfId="0" applyNumberFormat="1" applyFont="1" applyAlignment="1">
      <alignment horizontal="right" indent="1"/>
    </xf>
    <xf numFmtId="3" fontId="6" fillId="0" borderId="0" xfId="0" applyNumberFormat="1" applyFont="1" applyAlignment="1">
      <alignment horizontal="right" indent="1"/>
    </xf>
    <xf numFmtId="0" fontId="0" fillId="0" borderId="0" xfId="0" applyAlignment="1">
      <alignment wrapText="1"/>
    </xf>
    <xf numFmtId="3" fontId="15" fillId="0" borderId="1" xfId="62" applyNumberFormat="1" applyFont="1" applyFill="1" applyBorder="1" applyAlignment="1">
      <alignment horizontal="right" vertical="center"/>
    </xf>
    <xf numFmtId="3" fontId="15" fillId="0" borderId="11" xfId="62" applyNumberFormat="1" applyFont="1" applyFill="1" applyBorder="1" applyAlignment="1">
      <alignment horizontal="right" vertical="center"/>
    </xf>
    <xf numFmtId="3" fontId="4" fillId="0" borderId="11" xfId="61" applyNumberFormat="1" applyFont="1" applyFill="1" applyBorder="1" applyAlignment="1">
      <alignment vertical="center"/>
    </xf>
    <xf numFmtId="3" fontId="6" fillId="0" borderId="0" xfId="61" applyNumberFormat="1" applyFont="1" applyFill="1" applyBorder="1" applyAlignment="1">
      <alignment horizontal="right" vertical="center"/>
    </xf>
    <xf numFmtId="4" fontId="4" fillId="0" borderId="0" xfId="0" applyNumberFormat="1" applyFont="1" applyFill="1" applyBorder="1"/>
    <xf numFmtId="0" fontId="4" fillId="0" borderId="1" xfId="46" applyFont="1" applyFill="1" applyBorder="1" applyAlignment="1">
      <alignment horizontal="left" vertical="center"/>
    </xf>
    <xf numFmtId="0" fontId="6" fillId="0" borderId="1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xf>
    <xf numFmtId="4" fontId="6" fillId="0" borderId="4" xfId="0" applyNumberFormat="1" applyFont="1" applyFill="1" applyBorder="1" applyAlignment="1">
      <alignment horizontal="center" vertical="center"/>
    </xf>
    <xf numFmtId="0" fontId="4" fillId="0" borderId="12" xfId="0" applyFont="1" applyBorder="1" applyAlignment="1">
      <alignment vertical="center" textRotation="90" wrapText="1"/>
    </xf>
    <xf numFmtId="0" fontId="22" fillId="0" borderId="0" xfId="0" applyFont="1" applyFill="1" applyBorder="1" applyAlignment="1">
      <alignment horizontal="left" vertical="center" wrapText="1"/>
    </xf>
    <xf numFmtId="0" fontId="6" fillId="0" borderId="0" xfId="0" applyFont="1" applyBorder="1" applyAlignment="1">
      <alignment horizontal="left" vertical="center"/>
    </xf>
    <xf numFmtId="3" fontId="4" fillId="0" borderId="0" xfId="63" quotePrefix="1" applyNumberFormat="1" applyFont="1" applyAlignment="1">
      <alignment horizontal="centerContinuous"/>
    </xf>
    <xf numFmtId="3" fontId="4" fillId="0" borderId="0" xfId="63" applyNumberFormat="1" applyFont="1" applyAlignment="1">
      <alignment horizontal="centerContinuous"/>
    </xf>
    <xf numFmtId="168" fontId="6" fillId="0" borderId="11" xfId="52" applyNumberFormat="1" applyFont="1" applyBorder="1" applyAlignment="1">
      <alignment horizontal="right" vertical="center" indent="2"/>
    </xf>
    <xf numFmtId="168" fontId="6" fillId="0" borderId="0" xfId="52" applyNumberFormat="1" applyFont="1" applyBorder="1" applyAlignment="1">
      <alignment horizontal="right" vertical="center" indent="2"/>
    </xf>
    <xf numFmtId="168" fontId="6" fillId="0" borderId="0" xfId="52" applyNumberFormat="1" applyFont="1" applyFill="1" applyBorder="1" applyAlignment="1">
      <alignment horizontal="right" vertical="center" indent="2"/>
    </xf>
    <xf numFmtId="168" fontId="6" fillId="0" borderId="4" xfId="52" applyNumberFormat="1" applyFont="1" applyBorder="1" applyAlignment="1">
      <alignment horizontal="right" vertical="center" indent="2"/>
    </xf>
    <xf numFmtId="0" fontId="28" fillId="0" borderId="0" xfId="62" applyFont="1" applyFill="1"/>
    <xf numFmtId="0" fontId="53" fillId="0" borderId="0" xfId="62" applyFont="1" applyFill="1" applyBorder="1" applyAlignment="1">
      <alignment horizontal="left" wrapText="1"/>
    </xf>
    <xf numFmtId="3" fontId="6" fillId="0" borderId="0" xfId="62" applyNumberFormat="1" applyFont="1" applyFill="1" applyBorder="1" applyAlignment="1">
      <alignment wrapText="1"/>
    </xf>
    <xf numFmtId="3" fontId="6" fillId="34" borderId="0" xfId="62" applyNumberFormat="1" applyFont="1" applyFill="1" applyBorder="1" applyAlignment="1">
      <alignment wrapText="1"/>
    </xf>
    <xf numFmtId="0" fontId="9" fillId="0" borderId="0" xfId="62" applyFont="1" applyFill="1"/>
    <xf numFmtId="0" fontId="52" fillId="0" borderId="0" xfId="62" applyFont="1" applyFill="1"/>
    <xf numFmtId="168" fontId="4" fillId="0" borderId="0" xfId="52" applyNumberFormat="1" applyFont="1" applyFill="1" applyBorder="1"/>
    <xf numFmtId="1" fontId="6" fillId="0" borderId="0" xfId="62" applyNumberFormat="1" applyFont="1" applyFill="1"/>
    <xf numFmtId="3" fontId="3" fillId="0" borderId="0" xfId="62" applyNumberFormat="1" applyFill="1"/>
    <xf numFmtId="0" fontId="53" fillId="0" borderId="0" xfId="62" applyFont="1" applyFill="1"/>
    <xf numFmtId="4" fontId="65" fillId="0" borderId="0" xfId="62" applyNumberFormat="1" applyFont="1" applyFill="1" applyBorder="1" applyAlignment="1">
      <alignment horizontal="right" indent="1"/>
    </xf>
    <xf numFmtId="0" fontId="66" fillId="0" borderId="0" xfId="62" applyFont="1" applyFill="1" applyBorder="1"/>
    <xf numFmtId="3" fontId="4" fillId="0" borderId="0" xfId="62" applyNumberFormat="1" applyFont="1" applyAlignment="1">
      <alignment horizontal="right" indent="1"/>
    </xf>
    <xf numFmtId="3" fontId="15" fillId="0" borderId="0" xfId="62" applyNumberFormat="1" applyFont="1" applyFill="1" applyBorder="1" applyAlignment="1">
      <alignment horizontal="left" wrapText="1"/>
    </xf>
    <xf numFmtId="3" fontId="15" fillId="0" borderId="0" xfId="62" applyNumberFormat="1" applyFont="1" applyFill="1" applyBorder="1" applyAlignment="1">
      <alignment horizontal="right" vertical="center"/>
    </xf>
    <xf numFmtId="0" fontId="52" fillId="0" borderId="0" xfId="0" applyFont="1" applyFill="1"/>
    <xf numFmtId="172" fontId="6" fillId="0" borderId="0" xfId="52" applyNumberFormat="1" applyFont="1" applyBorder="1" applyAlignment="1">
      <alignment horizontal="right" vertical="center" indent="2"/>
    </xf>
    <xf numFmtId="168" fontId="6" fillId="0" borderId="0" xfId="0" applyNumberFormat="1" applyFont="1" applyBorder="1"/>
    <xf numFmtId="0" fontId="6" fillId="0" borderId="4" xfId="0" applyFont="1" applyBorder="1" applyAlignment="1">
      <alignment horizontal="center" vertical="center"/>
    </xf>
    <xf numFmtId="0" fontId="22" fillId="0" borderId="4" xfId="0" applyFont="1" applyFill="1" applyBorder="1" applyAlignment="1">
      <alignment horizontal="left" vertical="center" wrapText="1"/>
    </xf>
    <xf numFmtId="3" fontId="6" fillId="0" borderId="4" xfId="0" applyNumberFormat="1" applyFont="1" applyFill="1" applyBorder="1" applyAlignment="1">
      <alignment horizontal="right" vertical="center" indent="2"/>
    </xf>
    <xf numFmtId="3" fontId="6" fillId="0" borderId="0" xfId="43" applyNumberFormat="1" applyFont="1" applyFill="1"/>
    <xf numFmtId="3" fontId="4" fillId="0" borderId="0" xfId="43" applyNumberFormat="1" applyFont="1" applyFill="1" applyProtection="1">
      <protection locked="0"/>
    </xf>
    <xf numFmtId="0" fontId="4" fillId="0" borderId="0" xfId="43" applyNumberFormat="1" applyFont="1" applyFill="1" applyProtection="1">
      <protection locked="0"/>
    </xf>
    <xf numFmtId="0" fontId="6" fillId="0" borderId="0" xfId="43" applyNumberFormat="1" applyFont="1" applyFill="1"/>
    <xf numFmtId="0" fontId="6" fillId="0" borderId="0" xfId="66" applyNumberFormat="1" applyFont="1" applyFill="1" applyBorder="1"/>
    <xf numFmtId="3" fontId="4" fillId="0" borderId="4" xfId="43" applyNumberFormat="1" applyFont="1" applyFill="1" applyBorder="1"/>
    <xf numFmtId="0" fontId="6" fillId="0" borderId="0" xfId="43" applyNumberFormat="1" applyFont="1" applyFill="1" applyBorder="1" applyAlignment="1">
      <alignment horizontal="right" indent="1"/>
    </xf>
    <xf numFmtId="0" fontId="0" fillId="0" borderId="0" xfId="0" applyAlignment="1">
      <alignment horizontal="left"/>
    </xf>
    <xf numFmtId="0" fontId="0" fillId="0" borderId="0" xfId="0" applyNumberFormat="1"/>
    <xf numFmtId="3" fontId="3" fillId="0" borderId="0" xfId="0" applyNumberFormat="1" applyFont="1"/>
    <xf numFmtId="0" fontId="4" fillId="0" borderId="0" xfId="62" quotePrefix="1" applyFont="1" applyFill="1" applyBorder="1" applyAlignment="1">
      <alignment horizontal="center"/>
    </xf>
    <xf numFmtId="4" fontId="65" fillId="0" borderId="0" xfId="62" applyNumberFormat="1" applyFont="1" applyFill="1" applyBorder="1" applyAlignment="1">
      <alignment horizontal="right"/>
    </xf>
    <xf numFmtId="0" fontId="54" fillId="0" borderId="0" xfId="0" applyFont="1"/>
    <xf numFmtId="0" fontId="54" fillId="34" borderId="0" xfId="0" applyFont="1" applyFill="1" applyBorder="1"/>
    <xf numFmtId="0" fontId="67" fillId="0" borderId="0" xfId="62" applyFont="1" applyFill="1" applyBorder="1" applyAlignment="1"/>
    <xf numFmtId="0" fontId="4" fillId="0" borderId="0" xfId="61" applyFont="1" applyFill="1" applyBorder="1" applyAlignment="1">
      <alignment horizontal="left" indent="3"/>
    </xf>
    <xf numFmtId="0" fontId="54" fillId="34" borderId="0" xfId="0" applyFont="1" applyFill="1"/>
    <xf numFmtId="0" fontId="68" fillId="34" borderId="0" xfId="0" applyFont="1" applyFill="1" applyBorder="1" applyAlignment="1">
      <alignment horizontal="center" vertical="center"/>
    </xf>
    <xf numFmtId="0" fontId="6" fillId="34" borderId="0" xfId="65" applyFont="1" applyFill="1" applyBorder="1"/>
    <xf numFmtId="0" fontId="6" fillId="34" borderId="0" xfId="65" applyFont="1" applyFill="1"/>
    <xf numFmtId="0" fontId="3" fillId="34" borderId="0" xfId="65" applyFont="1" applyFill="1"/>
    <xf numFmtId="0" fontId="4" fillId="0" borderId="2" xfId="0" applyFont="1" applyBorder="1" applyAlignment="1">
      <alignment horizontal="center" vertical="center" wrapText="1"/>
    </xf>
    <xf numFmtId="0" fontId="6" fillId="34" borderId="0" xfId="0" applyFont="1" applyFill="1" applyBorder="1"/>
    <xf numFmtId="0" fontId="3" fillId="34" borderId="0" xfId="0" applyFont="1" applyFill="1"/>
    <xf numFmtId="176" fontId="6" fillId="0" borderId="0" xfId="62" applyNumberFormat="1" applyFont="1" applyFill="1"/>
    <xf numFmtId="2" fontId="6" fillId="0" borderId="0" xfId="0" applyNumberFormat="1" applyFont="1" applyFill="1"/>
    <xf numFmtId="2" fontId="6" fillId="0" borderId="0" xfId="0" applyNumberFormat="1" applyFont="1"/>
    <xf numFmtId="177" fontId="6" fillId="0" borderId="0" xfId="62" applyNumberFormat="1" applyFont="1" applyFill="1"/>
    <xf numFmtId="3" fontId="4" fillId="0" borderId="11" xfId="0" applyNumberFormat="1" applyFont="1" applyFill="1" applyBorder="1" applyAlignment="1" applyProtection="1"/>
    <xf numFmtId="3" fontId="4" fillId="0" borderId="0" xfId="0" applyNumberFormat="1" applyFont="1" applyFill="1" applyBorder="1" applyAlignment="1" applyProtection="1"/>
    <xf numFmtId="3" fontId="4" fillId="0" borderId="4" xfId="0" applyNumberFormat="1" applyFont="1" applyFill="1" applyBorder="1" applyAlignment="1" applyProtection="1"/>
    <xf numFmtId="0" fontId="4" fillId="0" borderId="3" xfId="62" applyFont="1" applyBorder="1" applyAlignment="1">
      <alignment horizontal="center" vertical="center" wrapText="1"/>
    </xf>
    <xf numFmtId="3" fontId="4" fillId="2" borderId="4" xfId="52" applyNumberFormat="1" applyFont="1" applyFill="1" applyBorder="1" applyAlignment="1">
      <alignment horizontal="right" indent="1"/>
    </xf>
    <xf numFmtId="168" fontId="3" fillId="0" borderId="0" xfId="52" applyNumberFormat="1" applyFont="1"/>
    <xf numFmtId="168" fontId="53" fillId="0" borderId="0" xfId="52" applyNumberFormat="1" applyFont="1"/>
    <xf numFmtId="0" fontId="64" fillId="34" borderId="0" xfId="65" applyFont="1" applyFill="1" applyAlignment="1">
      <alignment horizontal="left"/>
    </xf>
    <xf numFmtId="0" fontId="64" fillId="34" borderId="0" xfId="65" applyFont="1" applyFill="1"/>
    <xf numFmtId="3" fontId="6" fillId="34" borderId="0" xfId="65" applyNumberFormat="1" applyFont="1" applyFill="1" applyBorder="1"/>
    <xf numFmtId="3" fontId="4" fillId="34" borderId="0" xfId="61" applyNumberFormat="1" applyFont="1" applyFill="1" applyBorder="1"/>
    <xf numFmtId="0" fontId="4" fillId="0" borderId="2" xfId="0" applyFont="1" applyBorder="1" applyAlignment="1">
      <alignment horizontal="center" vertical="center" wrapText="1"/>
    </xf>
    <xf numFmtId="172" fontId="6" fillId="0" borderId="4" xfId="52" applyNumberFormat="1" applyFont="1" applyBorder="1" applyAlignment="1">
      <alignment horizontal="right" vertical="center" indent="2"/>
    </xf>
    <xf numFmtId="0" fontId="4" fillId="0" borderId="2" xfId="0" applyFont="1" applyBorder="1" applyAlignment="1">
      <alignment horizontal="left" vertical="center" wrapText="1"/>
    </xf>
    <xf numFmtId="0" fontId="6" fillId="0" borderId="0" xfId="62" applyFont="1" applyFill="1" applyBorder="1"/>
    <xf numFmtId="0" fontId="4" fillId="0" borderId="3" xfId="62" applyFont="1" applyFill="1" applyBorder="1" applyAlignment="1">
      <alignment horizontal="center" vertical="center" wrapText="1"/>
    </xf>
    <xf numFmtId="0" fontId="6" fillId="0" borderId="0" xfId="62" applyFont="1" applyBorder="1" applyAlignment="1">
      <alignment horizontal="center"/>
    </xf>
    <xf numFmtId="0" fontId="4" fillId="0" borderId="2" xfId="62" applyFont="1" applyBorder="1" applyAlignment="1">
      <alignment horizontal="center" vertical="center" wrapText="1"/>
    </xf>
    <xf numFmtId="0" fontId="4" fillId="0" borderId="3" xfId="62" applyFont="1" applyBorder="1" applyAlignment="1">
      <alignment horizontal="center" vertical="center" wrapText="1"/>
    </xf>
    <xf numFmtId="0" fontId="2" fillId="0" borderId="0" xfId="0" applyFont="1" applyFill="1" applyAlignment="1">
      <alignment horizontal="left"/>
    </xf>
    <xf numFmtId="168" fontId="3" fillId="2" borderId="0" xfId="52" applyNumberFormat="1" applyFont="1" applyFill="1"/>
    <xf numFmtId="3" fontId="11" fillId="0" borderId="11" xfId="71" quotePrefix="1" applyNumberFormat="1" applyFont="1" applyFill="1" applyBorder="1" applyAlignment="1">
      <alignment horizontal="center" vertical="center"/>
    </xf>
    <xf numFmtId="3" fontId="11" fillId="0" borderId="0" xfId="71" quotePrefix="1" applyNumberFormat="1" applyFont="1" applyFill="1" applyBorder="1" applyAlignment="1">
      <alignment horizontal="center" vertical="center"/>
    </xf>
    <xf numFmtId="171" fontId="6" fillId="2" borderId="0" xfId="0" applyNumberFormat="1" applyFont="1" applyFill="1" applyBorder="1" applyAlignment="1" applyProtection="1"/>
    <xf numFmtId="3" fontId="11" fillId="0" borderId="0" xfId="71" applyNumberFormat="1" applyFont="1" applyFill="1" applyBorder="1" applyAlignment="1">
      <alignment horizontal="center" vertical="center"/>
    </xf>
    <xf numFmtId="3" fontId="6" fillId="0" borderId="0" xfId="0" applyNumberFormat="1" applyFont="1" applyFill="1" applyBorder="1" applyAlignment="1">
      <alignment horizontal="right" wrapText="1"/>
    </xf>
    <xf numFmtId="3" fontId="4" fillId="0" borderId="1" xfId="0" applyNumberFormat="1" applyFont="1" applyFill="1" applyBorder="1" applyAlignment="1">
      <alignment vertical="center"/>
    </xf>
    <xf numFmtId="0" fontId="4" fillId="0" borderId="0" xfId="0" applyFont="1" applyFill="1"/>
    <xf numFmtId="168" fontId="4" fillId="0" borderId="0" xfId="52" applyNumberFormat="1" applyFont="1" applyFill="1"/>
    <xf numFmtId="2" fontId="4" fillId="2" borderId="0" xfId="62" quotePrefix="1" applyNumberFormat="1" applyFont="1" applyFill="1" applyBorder="1" applyAlignment="1">
      <alignment horizontal="right"/>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3" fontId="7" fillId="0" borderId="0" xfId="44" applyNumberFormat="1" applyFont="1" applyFill="1" applyBorder="1"/>
    <xf numFmtId="3" fontId="4" fillId="34" borderId="1" xfId="0" applyNumberFormat="1" applyFont="1" applyFill="1" applyBorder="1" applyAlignment="1">
      <alignment horizontal="right" vertical="center"/>
    </xf>
    <xf numFmtId="0" fontId="4" fillId="34" borderId="1" xfId="0" applyFont="1" applyFill="1" applyBorder="1" applyAlignment="1">
      <alignment horizontal="center" vertical="center" wrapText="1"/>
    </xf>
    <xf numFmtId="0" fontId="6" fillId="34" borderId="0" xfId="0" applyFont="1" applyFill="1"/>
    <xf numFmtId="0" fontId="0" fillId="34" borderId="0" xfId="0" applyFill="1"/>
    <xf numFmtId="0" fontId="4" fillId="0" borderId="3" xfId="0" applyFont="1" applyFill="1" applyBorder="1" applyAlignment="1">
      <alignment horizontal="center" vertical="center" wrapText="1"/>
    </xf>
    <xf numFmtId="0" fontId="4" fillId="0" borderId="0" xfId="43" quotePrefix="1" applyFont="1" applyFill="1" applyAlignment="1">
      <alignment horizontal="center" vertical="center"/>
    </xf>
    <xf numFmtId="2" fontId="12" fillId="0" borderId="3" xfId="43" quotePrefix="1" applyNumberFormat="1" applyFont="1" applyFill="1" applyBorder="1" applyAlignment="1">
      <alignment horizontal="center" vertical="center" wrapText="1"/>
    </xf>
    <xf numFmtId="0" fontId="4" fillId="0" borderId="0" xfId="44" quotePrefix="1" applyFont="1" applyFill="1" applyBorder="1" applyAlignment="1">
      <alignment horizontal="center"/>
    </xf>
    <xf numFmtId="0" fontId="4" fillId="0" borderId="0" xfId="0" quotePrefix="1" applyFont="1" applyAlignment="1">
      <alignment horizontal="center" vertical="center"/>
    </xf>
    <xf numFmtId="1" fontId="6" fillId="0" borderId="0" xfId="0" applyNumberFormat="1" applyFont="1" applyFill="1" applyBorder="1" applyAlignment="1">
      <alignment horizontal="right" wrapText="1"/>
    </xf>
    <xf numFmtId="172" fontId="6" fillId="0" borderId="9" xfId="52" applyNumberFormat="1" applyFont="1" applyBorder="1" applyAlignment="1">
      <alignment horizontal="right" vertical="center" indent="2"/>
    </xf>
    <xf numFmtId="172" fontId="6" fillId="0" borderId="10" xfId="52" applyNumberFormat="1" applyFont="1" applyBorder="1" applyAlignment="1">
      <alignment horizontal="right" vertical="center" indent="2"/>
    </xf>
    <xf numFmtId="172" fontId="6" fillId="0" borderId="17" xfId="52" applyNumberFormat="1" applyFont="1" applyBorder="1" applyAlignment="1">
      <alignment horizontal="right" vertical="center" indent="2"/>
    </xf>
    <xf numFmtId="0" fontId="8" fillId="0" borderId="0" xfId="0" applyFont="1" applyAlignment="1">
      <alignment horizontal="center" vertical="center"/>
    </xf>
    <xf numFmtId="0" fontId="4" fillId="0" borderId="11" xfId="0" applyFont="1" applyFill="1" applyBorder="1" applyAlignment="1">
      <alignment horizontal="center" vertical="center" wrapText="1"/>
    </xf>
    <xf numFmtId="0" fontId="6" fillId="0" borderId="0" xfId="62" applyFont="1" applyFill="1" applyBorder="1"/>
    <xf numFmtId="0" fontId="4" fillId="0" borderId="2" xfId="0" applyFont="1" applyBorder="1" applyAlignment="1">
      <alignment horizontal="center" vertical="center" wrapText="1"/>
    </xf>
    <xf numFmtId="0" fontId="22" fillId="2" borderId="0" xfId="61" applyFont="1" applyFill="1" applyBorder="1" applyAlignment="1">
      <alignment horizontal="left" vertical="center" wrapText="1" indent="2"/>
    </xf>
    <xf numFmtId="3" fontId="6" fillId="34" borderId="0" xfId="61" applyNumberFormat="1" applyFont="1" applyFill="1" applyBorder="1" applyAlignment="1">
      <alignment horizontal="right" vertical="center"/>
    </xf>
    <xf numFmtId="3" fontId="19" fillId="0" borderId="0" xfId="61" applyNumberFormat="1" applyFont="1" applyBorder="1"/>
    <xf numFmtId="170" fontId="69" fillId="0" borderId="0" xfId="61" applyNumberFormat="1" applyFont="1" applyBorder="1"/>
    <xf numFmtId="170" fontId="69" fillId="0" borderId="0" xfId="61" applyNumberFormat="1" applyFont="1" applyFill="1" applyBorder="1"/>
    <xf numFmtId="3" fontId="19" fillId="0" borderId="0" xfId="61" applyNumberFormat="1" applyFont="1" applyFill="1" applyBorder="1"/>
    <xf numFmtId="3" fontId="19" fillId="0" borderId="31" xfId="61" applyNumberFormat="1" applyFont="1" applyBorder="1"/>
    <xf numFmtId="0" fontId="70" fillId="0" borderId="0" xfId="45" applyFont="1" applyFill="1" applyBorder="1" applyAlignment="1">
      <alignment horizontal="left" vertical="center"/>
    </xf>
    <xf numFmtId="0" fontId="69" fillId="0" borderId="0" xfId="61" applyFont="1" applyBorder="1"/>
    <xf numFmtId="0" fontId="70" fillId="2" borderId="0" xfId="45" applyFont="1" applyFill="1" applyBorder="1" applyAlignment="1">
      <alignment horizontal="left" vertical="center"/>
    </xf>
    <xf numFmtId="3" fontId="6" fillId="34" borderId="0" xfId="61" applyNumberFormat="1" applyFont="1" applyFill="1" applyBorder="1"/>
    <xf numFmtId="3" fontId="4" fillId="0" borderId="6" xfId="70" applyFont="1" applyFill="1" applyBorder="1" applyAlignment="1">
      <alignment horizontal="center" vertical="center" wrapText="1"/>
    </xf>
    <xf numFmtId="3" fontId="4" fillId="0" borderId="13" xfId="70" applyFont="1" applyFill="1" applyBorder="1" applyAlignment="1">
      <alignment horizontal="center" vertical="center" wrapText="1"/>
    </xf>
    <xf numFmtId="3" fontId="6" fillId="34" borderId="0" xfId="42" applyNumberFormat="1" applyFont="1" applyFill="1" applyBorder="1"/>
    <xf numFmtId="3" fontId="6" fillId="34" borderId="0" xfId="0" applyNumberFormat="1" applyFont="1" applyFill="1" applyBorder="1"/>
    <xf numFmtId="0" fontId="4" fillId="0" borderId="12" xfId="0" applyFont="1" applyFill="1" applyBorder="1" applyAlignment="1">
      <alignment horizontal="center" vertical="center" wrapText="1"/>
    </xf>
    <xf numFmtId="3" fontId="4" fillId="34" borderId="13" xfId="70" applyFont="1" applyFill="1" applyBorder="1" applyAlignment="1">
      <alignment horizontal="center" vertical="center" wrapText="1"/>
    </xf>
    <xf numFmtId="3" fontId="4" fillId="0" borderId="4" xfId="0" applyNumberFormat="1" applyFont="1" applyFill="1" applyBorder="1" applyAlignment="1">
      <alignment horizontal="right" vertical="center" indent="2"/>
    </xf>
    <xf numFmtId="3" fontId="4" fillId="0" borderId="0" xfId="63" quotePrefix="1" applyNumberFormat="1" applyFont="1" applyBorder="1" applyAlignment="1">
      <alignment horizontal="centerContinuous"/>
    </xf>
    <xf numFmtId="0" fontId="4" fillId="0" borderId="0" xfId="63" quotePrefix="1" applyFont="1" applyBorder="1" applyAlignment="1">
      <alignment horizontal="left"/>
    </xf>
    <xf numFmtId="0" fontId="4" fillId="0" borderId="0" xfId="63" quotePrefix="1" applyFont="1" applyBorder="1" applyAlignment="1">
      <alignment horizontal="left" wrapText="1"/>
    </xf>
    <xf numFmtId="0" fontId="11" fillId="34" borderId="0" xfId="62" applyFont="1" applyFill="1" applyBorder="1" applyAlignment="1">
      <alignment horizontal="left"/>
    </xf>
    <xf numFmtId="0" fontId="62" fillId="34" borderId="0" xfId="64" applyFont="1" applyFill="1" applyBorder="1" applyAlignment="1">
      <alignment horizontal="left" vertical="center" wrapText="1"/>
    </xf>
    <xf numFmtId="4" fontId="4" fillId="34" borderId="11" xfId="62" applyNumberFormat="1" applyFont="1" applyFill="1" applyBorder="1" applyAlignment="1">
      <alignment horizontal="right" indent="1"/>
    </xf>
    <xf numFmtId="4" fontId="4" fillId="34" borderId="0" xfId="62" applyNumberFormat="1" applyFont="1" applyFill="1" applyBorder="1" applyAlignment="1">
      <alignment horizontal="right" indent="1"/>
    </xf>
    <xf numFmtId="4" fontId="4" fillId="34" borderId="4" xfId="62" applyNumberFormat="1" applyFont="1" applyFill="1" applyBorder="1" applyAlignment="1">
      <alignment horizontal="right" indent="1"/>
    </xf>
    <xf numFmtId="0" fontId="6" fillId="34" borderId="0" xfId="62" applyFont="1" applyFill="1"/>
    <xf numFmtId="3" fontId="6" fillId="34" borderId="0" xfId="62" applyNumberFormat="1" applyFont="1" applyFill="1"/>
    <xf numFmtId="4" fontId="4" fillId="34" borderId="1" xfId="62" applyNumberFormat="1" applyFont="1" applyFill="1" applyBorder="1" applyAlignment="1">
      <alignment horizontal="right" vertical="center"/>
    </xf>
    <xf numFmtId="4" fontId="4" fillId="34" borderId="1" xfId="62" applyNumberFormat="1" applyFont="1" applyFill="1" applyBorder="1" applyAlignment="1">
      <alignment horizontal="right" vertical="center" indent="1"/>
    </xf>
    <xf numFmtId="0" fontId="19" fillId="0" borderId="0" xfId="0" applyFont="1" applyFill="1" applyAlignment="1"/>
    <xf numFmtId="0" fontId="2" fillId="0" borderId="0" xfId="0" applyFont="1" applyFill="1" applyBorder="1" applyAlignment="1"/>
    <xf numFmtId="0" fontId="3" fillId="0" borderId="0" xfId="0" applyFont="1" applyFill="1" applyBorder="1" applyAlignment="1">
      <alignment horizontal="left" vertical="center" wrapText="1"/>
    </xf>
    <xf numFmtId="0" fontId="6" fillId="0" borderId="1" xfId="0" applyFont="1" applyFill="1" applyBorder="1" applyAlignment="1"/>
    <xf numFmtId="168" fontId="4" fillId="34" borderId="1" xfId="52" applyNumberFormat="1" applyFont="1" applyFill="1" applyBorder="1" applyAlignment="1">
      <alignment horizontal="right" vertical="center" indent="2"/>
    </xf>
    <xf numFmtId="168" fontId="4" fillId="34" borderId="4" xfId="52" applyNumberFormat="1" applyFont="1" applyFill="1" applyBorder="1" applyAlignment="1">
      <alignment horizontal="right" vertical="center" indent="2"/>
    </xf>
    <xf numFmtId="171" fontId="4" fillId="0" borderId="2" xfId="62" quotePrefix="1" applyNumberFormat="1" applyFont="1" applyFill="1" applyBorder="1" applyAlignment="1">
      <alignment horizontal="center" vertical="center" wrapText="1"/>
    </xf>
    <xf numFmtId="1" fontId="6" fillId="34" borderId="0" xfId="63" applyNumberFormat="1" applyFont="1" applyFill="1"/>
    <xf numFmtId="3" fontId="4" fillId="34" borderId="0" xfId="63" quotePrefix="1" applyNumberFormat="1" applyFont="1" applyFill="1" applyAlignment="1">
      <alignment horizontal="centerContinuous"/>
    </xf>
    <xf numFmtId="3" fontId="4" fillId="34" borderId="0" xfId="63" applyNumberFormat="1" applyFont="1" applyFill="1"/>
    <xf numFmtId="3" fontId="4" fillId="34" borderId="0" xfId="52" applyNumberFormat="1" applyFont="1" applyFill="1" applyAlignment="1">
      <alignment horizontal="right"/>
    </xf>
    <xf numFmtId="3" fontId="6" fillId="34" borderId="0" xfId="63" applyNumberFormat="1" applyFont="1" applyFill="1"/>
    <xf numFmtId="3" fontId="4" fillId="34" borderId="0" xfId="63" applyNumberFormat="1" applyFont="1" applyFill="1" applyAlignment="1">
      <alignment horizontal="centerContinuous"/>
    </xf>
    <xf numFmtId="3" fontId="3" fillId="34" borderId="0" xfId="63" applyNumberFormat="1" applyFont="1" applyFill="1"/>
    <xf numFmtId="3" fontId="7" fillId="34" borderId="0" xfId="63" applyNumberFormat="1" applyFont="1" applyFill="1"/>
    <xf numFmtId="3" fontId="6" fillId="34" borderId="0" xfId="52" applyNumberFormat="1" applyFont="1" applyFill="1" applyBorder="1"/>
    <xf numFmtId="3" fontId="6" fillId="34" borderId="4" xfId="63" applyNumberFormat="1" applyFont="1" applyFill="1" applyBorder="1"/>
    <xf numFmtId="3" fontId="4" fillId="34" borderId="4" xfId="63" applyNumberFormat="1" applyFont="1" applyFill="1" applyBorder="1"/>
    <xf numFmtId="3" fontId="6" fillId="34" borderId="0" xfId="63" applyNumberFormat="1" applyFont="1" applyFill="1" applyAlignment="1">
      <alignment horizontal="right"/>
    </xf>
    <xf numFmtId="3" fontId="4" fillId="34" borderId="0" xfId="63" quotePrefix="1" applyNumberFormat="1" applyFont="1" applyFill="1" applyAlignment="1">
      <alignment horizontal="left"/>
    </xf>
    <xf numFmtId="3" fontId="4" fillId="34" borderId="4" xfId="63" quotePrefix="1" applyNumberFormat="1" applyFont="1" applyFill="1" applyBorder="1" applyAlignment="1"/>
    <xf numFmtId="3" fontId="6" fillId="34" borderId="1" xfId="63" applyNumberFormat="1" applyFont="1" applyFill="1" applyBorder="1"/>
    <xf numFmtId="3" fontId="4" fillId="34" borderId="1" xfId="63" applyNumberFormat="1" applyFont="1" applyFill="1" applyBorder="1"/>
    <xf numFmtId="3" fontId="4" fillId="34" borderId="0" xfId="52" applyNumberFormat="1" applyFont="1" applyFill="1" applyBorder="1" applyAlignment="1">
      <alignment horizontal="right"/>
    </xf>
    <xf numFmtId="172" fontId="6" fillId="0" borderId="0" xfId="62" applyNumberFormat="1" applyFont="1" applyFill="1"/>
    <xf numFmtId="0" fontId="11" fillId="34" borderId="4" xfId="62" applyFont="1" applyFill="1" applyBorder="1" applyAlignment="1">
      <alignment horizontal="left"/>
    </xf>
    <xf numFmtId="171" fontId="4" fillId="34" borderId="3" xfId="62" quotePrefix="1" applyNumberFormat="1" applyFont="1" applyFill="1" applyBorder="1" applyAlignment="1">
      <alignment horizontal="center" vertical="center"/>
    </xf>
    <xf numFmtId="172" fontId="6" fillId="34" borderId="0" xfId="62" applyNumberFormat="1" applyFont="1" applyFill="1" applyBorder="1" applyAlignment="1">
      <alignment horizontal="right" wrapText="1"/>
    </xf>
    <xf numFmtId="3" fontId="4" fillId="34" borderId="1" xfId="62" applyNumberFormat="1" applyFont="1" applyFill="1" applyBorder="1"/>
    <xf numFmtId="0" fontId="3" fillId="34" borderId="0" xfId="62" applyFill="1"/>
    <xf numFmtId="0" fontId="26" fillId="34" borderId="0" xfId="62" applyFont="1" applyFill="1" applyBorder="1" applyAlignment="1">
      <alignment horizontal="justify" vertical="center" wrapText="1"/>
    </xf>
    <xf numFmtId="0" fontId="4" fillId="34" borderId="3" xfId="62" quotePrefix="1" applyNumberFormat="1" applyFont="1" applyFill="1" applyBorder="1" applyAlignment="1">
      <alignment horizontal="center" vertical="center" wrapText="1"/>
    </xf>
    <xf numFmtId="177" fontId="2" fillId="0" borderId="0" xfId="62" applyNumberFormat="1" applyFont="1"/>
    <xf numFmtId="0" fontId="2" fillId="34" borderId="0" xfId="65" applyFont="1" applyFill="1" applyAlignment="1">
      <alignment horizontal="justify" vertical="center" wrapText="1"/>
    </xf>
    <xf numFmtId="0" fontId="6" fillId="34" borderId="0" xfId="65" applyFont="1" applyFill="1" applyBorder="1" applyAlignment="1">
      <alignment wrapText="1"/>
    </xf>
    <xf numFmtId="2" fontId="6" fillId="34" borderId="0" xfId="65" applyNumberFormat="1" applyFont="1" applyFill="1" applyBorder="1"/>
    <xf numFmtId="0" fontId="4" fillId="34" borderId="0" xfId="65" applyFont="1" applyFill="1" applyBorder="1" applyAlignment="1">
      <alignment horizontal="center" vertical="center" wrapText="1"/>
    </xf>
    <xf numFmtId="3" fontId="4" fillId="0" borderId="0" xfId="62" applyNumberFormat="1" applyFont="1" applyBorder="1" applyAlignment="1">
      <alignment horizontal="center"/>
    </xf>
    <xf numFmtId="3" fontId="4" fillId="0" borderId="4" xfId="62" applyNumberFormat="1" applyFont="1" applyBorder="1" applyAlignment="1">
      <alignment horizontal="center"/>
    </xf>
    <xf numFmtId="177" fontId="6" fillId="0" borderId="0" xfId="62" applyNumberFormat="1" applyFont="1" applyBorder="1"/>
    <xf numFmtId="0" fontId="6" fillId="0" borderId="0" xfId="62" applyFont="1" applyFill="1" applyBorder="1"/>
    <xf numFmtId="0" fontId="6" fillId="0" borderId="0" xfId="62" applyFont="1" applyFill="1" applyBorder="1"/>
    <xf numFmtId="1" fontId="6" fillId="0" borderId="0" xfId="62" applyNumberFormat="1" applyFont="1" applyFill="1" applyBorder="1"/>
    <xf numFmtId="0" fontId="6" fillId="0" borderId="0" xfId="62" applyFont="1" applyFill="1" applyBorder="1"/>
    <xf numFmtId="171" fontId="6" fillId="0" borderId="0" xfId="62" applyNumberFormat="1" applyFont="1" applyFill="1" applyBorder="1"/>
    <xf numFmtId="173" fontId="6" fillId="0" borderId="0" xfId="62" applyNumberFormat="1" applyFont="1" applyFill="1" applyBorder="1"/>
    <xf numFmtId="176" fontId="6" fillId="0" borderId="0" xfId="62" applyNumberFormat="1" applyFont="1" applyFill="1" applyBorder="1"/>
    <xf numFmtId="2" fontId="6" fillId="0" borderId="0" xfId="0" applyNumberFormat="1" applyFont="1" applyBorder="1"/>
    <xf numFmtId="177" fontId="6" fillId="0" borderId="0" xfId="62" applyNumberFormat="1" applyFont="1" applyFill="1" applyBorder="1"/>
    <xf numFmtId="0" fontId="3" fillId="0" borderId="0" xfId="62" applyFont="1" applyBorder="1"/>
    <xf numFmtId="0" fontId="6" fillId="0" borderId="0" xfId="43" applyFont="1" applyFill="1" applyBorder="1" applyAlignment="1">
      <alignment vertical="center"/>
    </xf>
    <xf numFmtId="0" fontId="4" fillId="0" borderId="0" xfId="43" quotePrefix="1" applyFont="1" applyFill="1" applyBorder="1" applyAlignment="1">
      <alignment horizontal="center" vertical="center"/>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3" fontId="11" fillId="0" borderId="0" xfId="70" applyFont="1" applyFill="1" applyBorder="1" applyAlignment="1">
      <alignment horizontal="right" vertical="top"/>
    </xf>
    <xf numFmtId="3" fontId="6" fillId="0" borderId="0" xfId="62" quotePrefix="1" applyNumberFormat="1" applyFont="1" applyFill="1" applyBorder="1" applyAlignment="1" applyProtection="1">
      <alignment horizontal="right"/>
    </xf>
    <xf numFmtId="4" fontId="6" fillId="0" borderId="11" xfId="62" applyNumberFormat="1" applyFont="1" applyFill="1" applyBorder="1" applyAlignment="1">
      <alignment horizontal="right"/>
    </xf>
    <xf numFmtId="4" fontId="6" fillId="0" borderId="11" xfId="62" applyNumberFormat="1" applyFont="1" applyFill="1" applyBorder="1" applyAlignment="1"/>
    <xf numFmtId="4" fontId="6" fillId="0" borderId="0" xfId="62" applyNumberFormat="1" applyFont="1" applyFill="1" applyBorder="1" applyAlignment="1">
      <alignment horizontal="right"/>
    </xf>
    <xf numFmtId="4" fontId="6" fillId="0" borderId="0" xfId="62" applyNumberFormat="1" applyFont="1" applyFill="1" applyBorder="1" applyAlignment="1"/>
    <xf numFmtId="4" fontId="6" fillId="0" borderId="4" xfId="62" applyNumberFormat="1" applyFont="1" applyFill="1" applyBorder="1" applyAlignment="1">
      <alignment horizontal="right"/>
    </xf>
    <xf numFmtId="4" fontId="6" fillId="0" borderId="4" xfId="62" applyNumberFormat="1" applyFont="1" applyFill="1" applyBorder="1" applyAlignment="1"/>
    <xf numFmtId="3" fontId="4" fillId="34" borderId="0" xfId="52" applyNumberFormat="1" applyFont="1" applyFill="1" applyBorder="1" applyAlignment="1">
      <alignment horizontal="center"/>
    </xf>
    <xf numFmtId="3" fontId="6" fillId="34" borderId="0" xfId="63" applyNumberFormat="1" applyFont="1" applyFill="1" applyBorder="1"/>
    <xf numFmtId="3" fontId="4" fillId="34" borderId="0" xfId="63" applyNumberFormat="1" applyFont="1" applyFill="1" applyBorder="1" applyAlignment="1">
      <alignment horizontal="center" wrapText="1"/>
    </xf>
    <xf numFmtId="3" fontId="4" fillId="34" borderId="0" xfId="63" applyNumberFormat="1" applyFont="1" applyFill="1" applyBorder="1"/>
    <xf numFmtId="3" fontId="7" fillId="34" borderId="0" xfId="63" applyNumberFormat="1" applyFont="1" applyFill="1" applyBorder="1"/>
    <xf numFmtId="3" fontId="6" fillId="34" borderId="4" xfId="63" applyNumberFormat="1" applyFont="1" applyFill="1" applyBorder="1" applyAlignment="1">
      <alignment horizontal="right"/>
    </xf>
    <xf numFmtId="0" fontId="12" fillId="0" borderId="2" xfId="43" applyFont="1" applyFill="1" applyBorder="1" applyAlignment="1">
      <alignment horizontal="center" vertical="center" wrapText="1"/>
    </xf>
    <xf numFmtId="3" fontId="6" fillId="0" borderId="0" xfId="43" applyNumberFormat="1" applyFont="1" applyFill="1" applyAlignment="1">
      <alignment vertical="center"/>
    </xf>
    <xf numFmtId="3" fontId="6" fillId="34" borderId="1" xfId="0" applyNumberFormat="1" applyFont="1" applyFill="1" applyBorder="1" applyAlignment="1">
      <alignment horizontal="right" vertical="center"/>
    </xf>
    <xf numFmtId="0" fontId="57" fillId="34" borderId="0" xfId="65" applyFont="1" applyFill="1" applyBorder="1" applyAlignment="1">
      <alignment horizontal="justify" vertical="center" wrapText="1"/>
    </xf>
    <xf numFmtId="0" fontId="6" fillId="34" borderId="0" xfId="65" applyFont="1" applyFill="1" applyBorder="1" applyAlignment="1">
      <alignment horizontal="center" vertical="center" wrapText="1"/>
    </xf>
    <xf numFmtId="167" fontId="6" fillId="34" borderId="0" xfId="52" applyNumberFormat="1" applyFont="1" applyFill="1" applyBorder="1" applyAlignment="1">
      <alignment horizontal="center"/>
    </xf>
    <xf numFmtId="174" fontId="4" fillId="34" borderId="0" xfId="52" applyNumberFormat="1" applyFont="1" applyFill="1" applyBorder="1" applyAlignment="1">
      <alignment horizontal="right" vertical="center" indent="3"/>
    </xf>
    <xf numFmtId="2" fontId="6" fillId="2" borderId="0" xfId="65" applyNumberFormat="1" applyFont="1" applyFill="1"/>
    <xf numFmtId="3" fontId="3" fillId="0" borderId="0" xfId="62" applyNumberFormat="1"/>
    <xf numFmtId="3" fontId="6" fillId="0" borderId="0" xfId="44" applyNumberFormat="1" applyFont="1" applyFill="1" applyBorder="1"/>
    <xf numFmtId="0" fontId="74" fillId="0" borderId="0" xfId="62" applyFont="1" applyFill="1" applyBorder="1" applyAlignment="1">
      <alignment horizontal="left" wrapText="1"/>
    </xf>
    <xf numFmtId="3" fontId="22" fillId="0" borderId="11" xfId="71" quotePrefix="1" applyNumberFormat="1" applyFont="1" applyFill="1" applyBorder="1" applyAlignment="1">
      <alignment horizontal="right"/>
    </xf>
    <xf numFmtId="3" fontId="22" fillId="0" borderId="0" xfId="71" quotePrefix="1" applyNumberFormat="1" applyFont="1" applyFill="1" applyBorder="1" applyAlignment="1">
      <alignment horizontal="right"/>
    </xf>
    <xf numFmtId="0" fontId="4" fillId="0" borderId="0" xfId="62" applyFont="1" applyFill="1" applyAlignment="1"/>
    <xf numFmtId="0" fontId="4" fillId="0" borderId="0" xfId="62" applyFont="1" applyFill="1" applyBorder="1" applyAlignment="1"/>
    <xf numFmtId="0" fontId="4" fillId="0" borderId="0" xfId="62" applyFont="1" applyFill="1" applyBorder="1"/>
    <xf numFmtId="0" fontId="75" fillId="0" borderId="0" xfId="62" applyFont="1" applyFill="1" applyAlignment="1"/>
    <xf numFmtId="0" fontId="2" fillId="0" borderId="0" xfId="62" applyFont="1" applyFill="1"/>
    <xf numFmtId="0" fontId="4" fillId="0" borderId="11" xfId="62" applyFont="1" applyFill="1" applyBorder="1"/>
    <xf numFmtId="3" fontId="4" fillId="34" borderId="11" xfId="62" applyNumberFormat="1" applyFont="1" applyFill="1" applyBorder="1" applyAlignment="1">
      <alignment wrapText="1"/>
    </xf>
    <xf numFmtId="168" fontId="6" fillId="0" borderId="0" xfId="0" applyNumberFormat="1" applyFont="1" applyFill="1"/>
    <xf numFmtId="3" fontId="6" fillId="0" borderId="0" xfId="0" applyNumberFormat="1" applyFont="1" applyBorder="1"/>
    <xf numFmtId="172" fontId="6" fillId="0" borderId="0" xfId="0" applyNumberFormat="1" applyFont="1" applyBorder="1"/>
    <xf numFmtId="172" fontId="6" fillId="0" borderId="0" xfId="0" applyNumberFormat="1" applyFont="1" applyFill="1" applyBorder="1"/>
    <xf numFmtId="3" fontId="6" fillId="0" borderId="0" xfId="67" applyNumberFormat="1" applyFont="1" applyFill="1" applyBorder="1" applyAlignment="1" applyProtection="1">
      <alignment horizontal="right"/>
    </xf>
    <xf numFmtId="3" fontId="4" fillId="0" borderId="4" xfId="44" applyNumberFormat="1" applyFont="1" applyFill="1" applyBorder="1"/>
    <xf numFmtId="0" fontId="2" fillId="0" borderId="0" xfId="0" applyFont="1" applyAlignment="1">
      <alignment vertical="center" wrapText="1"/>
    </xf>
    <xf numFmtId="0" fontId="3" fillId="0" borderId="0" xfId="0" applyFont="1" applyAlignment="1">
      <alignment wrapText="1"/>
    </xf>
    <xf numFmtId="0" fontId="3" fillId="0" borderId="0" xfId="0" applyFont="1" applyAlignment="1"/>
    <xf numFmtId="0" fontId="77" fillId="0" borderId="0" xfId="0" applyFont="1" applyAlignment="1">
      <alignment vertical="center"/>
    </xf>
    <xf numFmtId="0" fontId="3" fillId="0" borderId="0" xfId="0" applyFont="1" applyBorder="1" applyAlignment="1">
      <alignment horizontal="left"/>
    </xf>
    <xf numFmtId="0" fontId="78" fillId="0" borderId="0" xfId="0" applyFont="1" applyAlignment="1">
      <alignment vertical="center" wrapText="1"/>
    </xf>
    <xf numFmtId="0" fontId="19" fillId="0" borderId="0" xfId="0" applyFont="1" applyAlignment="1">
      <alignment wrapText="1"/>
    </xf>
    <xf numFmtId="0" fontId="79" fillId="0" borderId="0" xfId="0" applyFont="1" applyAlignment="1">
      <alignment vertical="center" wrapText="1"/>
    </xf>
    <xf numFmtId="0" fontId="19" fillId="0" borderId="0" xfId="0" applyFont="1"/>
    <xf numFmtId="0" fontId="2" fillId="0" borderId="0" xfId="61" applyFont="1" applyFill="1" applyBorder="1" applyAlignment="1">
      <alignment horizontal="left" vertical="center"/>
    </xf>
    <xf numFmtId="0" fontId="55" fillId="0" borderId="0" xfId="61" applyFont="1" applyFill="1" applyBorder="1" applyAlignment="1">
      <alignment horizontal="left" vertical="center"/>
    </xf>
    <xf numFmtId="0" fontId="81" fillId="0" borderId="0" xfId="0" applyFont="1" applyBorder="1" applyAlignment="1"/>
    <xf numFmtId="0" fontId="80" fillId="35" borderId="5" xfId="0" applyFont="1" applyFill="1" applyBorder="1" applyAlignment="1">
      <alignment vertical="center" wrapText="1"/>
    </xf>
    <xf numFmtId="0" fontId="81" fillId="0" borderId="0" xfId="0" applyFont="1" applyBorder="1" applyAlignment="1">
      <alignment horizontal="center"/>
    </xf>
    <xf numFmtId="0" fontId="81" fillId="36" borderId="3" xfId="0" applyFont="1" applyFill="1" applyBorder="1" applyAlignment="1">
      <alignment vertical="center"/>
    </xf>
    <xf numFmtId="0" fontId="81" fillId="36" borderId="3" xfId="0" applyFont="1" applyFill="1" applyBorder="1" applyAlignment="1">
      <alignment horizontal="left" vertical="center" wrapText="1"/>
    </xf>
    <xf numFmtId="0" fontId="81" fillId="0" borderId="0" xfId="0" applyFont="1"/>
    <xf numFmtId="0" fontId="81" fillId="36" borderId="3" xfId="0" applyFont="1" applyFill="1" applyBorder="1" applyAlignment="1">
      <alignment vertical="center" wrapText="1"/>
    </xf>
    <xf numFmtId="0" fontId="81" fillId="37" borderId="3" xfId="0" applyFont="1" applyFill="1" applyBorder="1" applyAlignment="1">
      <alignment vertical="center"/>
    </xf>
    <xf numFmtId="0" fontId="81" fillId="37" borderId="3" xfId="0" applyFont="1" applyFill="1" applyBorder="1" applyAlignment="1">
      <alignment vertical="center" wrapText="1"/>
    </xf>
    <xf numFmtId="0" fontId="80" fillId="36" borderId="3" xfId="0" applyFont="1" applyFill="1" applyBorder="1" applyAlignment="1">
      <alignment horizontal="center" vertical="center" wrapText="1"/>
    </xf>
    <xf numFmtId="0" fontId="80" fillId="0" borderId="0" xfId="0" applyFont="1"/>
    <xf numFmtId="0" fontId="81" fillId="36" borderId="3" xfId="0" applyFont="1" applyFill="1" applyBorder="1" applyAlignment="1">
      <alignment horizontal="center" vertical="center" wrapText="1"/>
    </xf>
    <xf numFmtId="0" fontId="81" fillId="37" borderId="3" xfId="0" applyFont="1" applyFill="1" applyBorder="1" applyAlignment="1">
      <alignment horizontal="left" vertical="top" wrapText="1"/>
    </xf>
    <xf numFmtId="0" fontId="81" fillId="37" borderId="3" xfId="0" applyFont="1" applyFill="1" applyBorder="1" applyAlignment="1">
      <alignment vertical="top" wrapText="1"/>
    </xf>
    <xf numFmtId="0" fontId="81" fillId="36" borderId="3" xfId="0" applyFont="1" applyFill="1" applyBorder="1" applyAlignment="1">
      <alignment horizontal="left" vertical="top" wrapText="1"/>
    </xf>
    <xf numFmtId="0" fontId="81" fillId="36" borderId="3" xfId="0" applyFont="1" applyFill="1" applyBorder="1" applyAlignment="1">
      <alignment vertical="top" wrapText="1"/>
    </xf>
    <xf numFmtId="0" fontId="81" fillId="36" borderId="3" xfId="0" applyFont="1" applyFill="1" applyBorder="1" applyAlignment="1">
      <alignment wrapText="1"/>
    </xf>
    <xf numFmtId="0" fontId="81" fillId="0" borderId="0" xfId="0" applyFont="1" applyBorder="1" applyAlignment="1">
      <alignment vertical="top"/>
    </xf>
    <xf numFmtId="0" fontId="83" fillId="0" borderId="0" xfId="75"/>
    <xf numFmtId="0" fontId="3" fillId="0" borderId="0" xfId="0" applyFont="1" applyBorder="1"/>
    <xf numFmtId="0" fontId="3" fillId="0" borderId="0" xfId="0" applyFont="1" applyBorder="1" applyAlignment="1"/>
    <xf numFmtId="0" fontId="76" fillId="0" borderId="0" xfId="62" applyFont="1" applyFill="1" applyAlignment="1">
      <alignment horizontal="left" vertical="center" wrapText="1"/>
    </xf>
    <xf numFmtId="0" fontId="0" fillId="0" borderId="0" xfId="0" applyAlignment="1"/>
    <xf numFmtId="0" fontId="53" fillId="34" borderId="0" xfId="0" applyFont="1" applyFill="1"/>
    <xf numFmtId="0" fontId="68" fillId="34" borderId="0" xfId="0" applyFont="1" applyFill="1" applyBorder="1" applyAlignment="1">
      <alignment horizontal="center" vertical="center" wrapText="1"/>
    </xf>
    <xf numFmtId="3" fontId="54" fillId="34" borderId="0" xfId="0" applyNumberFormat="1" applyFont="1" applyFill="1" applyBorder="1" applyAlignment="1">
      <alignment vertical="center"/>
    </xf>
    <xf numFmtId="3" fontId="53" fillId="34" borderId="0" xfId="0" applyNumberFormat="1" applyFont="1" applyFill="1"/>
    <xf numFmtId="3" fontId="54" fillId="34" borderId="0" xfId="0" applyNumberFormat="1" applyFont="1" applyFill="1"/>
    <xf numFmtId="0" fontId="6" fillId="0" borderId="0" xfId="62" applyFont="1" applyFill="1" applyBorder="1"/>
    <xf numFmtId="0" fontId="2" fillId="0" borderId="0" xfId="64" applyFont="1" applyFill="1" applyAlignment="1">
      <alignment vertical="center"/>
    </xf>
    <xf numFmtId="0" fontId="3" fillId="0" borderId="0" xfId="62" applyFont="1" applyFill="1" applyAlignment="1">
      <alignment vertical="center"/>
    </xf>
    <xf numFmtId="3" fontId="54" fillId="34" borderId="0" xfId="0" applyNumberFormat="1" applyFont="1" applyFill="1" applyBorder="1"/>
    <xf numFmtId="171" fontId="4" fillId="0" borderId="2" xfId="62" applyNumberFormat="1" applyFont="1" applyFill="1" applyBorder="1" applyAlignment="1">
      <alignment horizontal="center" vertical="center" wrapText="1"/>
    </xf>
    <xf numFmtId="3" fontId="4" fillId="0" borderId="0" xfId="62" applyNumberFormat="1" applyFont="1" applyFill="1" applyBorder="1" applyAlignment="1">
      <alignment vertical="center"/>
    </xf>
    <xf numFmtId="168" fontId="6" fillId="0" borderId="0" xfId="52" applyNumberFormat="1" applyFont="1" applyFill="1" applyBorder="1"/>
    <xf numFmtId="3" fontId="4" fillId="0" borderId="11" xfId="62" applyNumberFormat="1" applyFont="1" applyFill="1" applyBorder="1" applyAlignment="1">
      <alignment vertical="center"/>
    </xf>
    <xf numFmtId="4" fontId="4" fillId="0" borderId="11" xfId="62" applyNumberFormat="1" applyFont="1" applyFill="1" applyBorder="1" applyAlignment="1">
      <alignment vertical="center"/>
    </xf>
    <xf numFmtId="0" fontId="6" fillId="0" borderId="11" xfId="62" applyFont="1" applyFill="1" applyBorder="1" applyAlignment="1">
      <alignment horizontal="center"/>
    </xf>
    <xf numFmtId="0" fontId="6" fillId="0" borderId="11" xfId="62" applyFont="1" applyFill="1" applyBorder="1"/>
    <xf numFmtId="3" fontId="6" fillId="0" borderId="11" xfId="62" applyNumberFormat="1" applyFont="1" applyFill="1" applyBorder="1"/>
    <xf numFmtId="3" fontId="6" fillId="34" borderId="4" xfId="63" quotePrefix="1" applyNumberFormat="1" applyFont="1" applyFill="1" applyBorder="1" applyAlignment="1">
      <alignment horizontal="right"/>
    </xf>
    <xf numFmtId="3" fontId="6" fillId="34" borderId="4" xfId="63" applyNumberFormat="1" applyFont="1" applyFill="1" applyBorder="1" applyAlignment="1">
      <alignment horizontal="right"/>
    </xf>
    <xf numFmtId="0" fontId="77" fillId="0" borderId="0" xfId="0" applyFont="1" applyAlignment="1">
      <alignment horizontal="left" vertical="center" wrapText="1"/>
    </xf>
    <xf numFmtId="169" fontId="84" fillId="0" borderId="0" xfId="62" applyNumberFormat="1" applyFont="1" applyFill="1"/>
    <xf numFmtId="1" fontId="4" fillId="0" borderId="0" xfId="62" applyNumberFormat="1" applyFont="1" applyFill="1"/>
    <xf numFmtId="0" fontId="85" fillId="0" borderId="0" xfId="62" applyFont="1" applyFill="1"/>
    <xf numFmtId="3" fontId="75" fillId="0" borderId="0" xfId="62" applyNumberFormat="1" applyFont="1" applyFill="1" applyAlignment="1"/>
    <xf numFmtId="3" fontId="4" fillId="0" borderId="0" xfId="62" applyNumberFormat="1" applyFont="1" applyFill="1"/>
    <xf numFmtId="168" fontId="84" fillId="0" borderId="0" xfId="52" applyNumberFormat="1" applyFont="1" applyFill="1"/>
    <xf numFmtId="168" fontId="85" fillId="0" borderId="0" xfId="52" applyNumberFormat="1" applyFont="1" applyFill="1"/>
    <xf numFmtId="3" fontId="12" fillId="0" borderId="0" xfId="62" applyNumberFormat="1" applyFont="1"/>
    <xf numFmtId="0" fontId="12" fillId="0" borderId="0" xfId="62" applyFont="1"/>
    <xf numFmtId="0" fontId="84" fillId="0" borderId="0" xfId="62" applyFont="1" applyFill="1"/>
    <xf numFmtId="3" fontId="84" fillId="0" borderId="0" xfId="62" applyNumberFormat="1" applyFont="1" applyFill="1"/>
    <xf numFmtId="0" fontId="86" fillId="34" borderId="0" xfId="65" applyFont="1" applyFill="1" applyAlignment="1">
      <alignment horizontal="justify" vertical="center" wrapText="1"/>
    </xf>
    <xf numFmtId="0" fontId="87" fillId="34" borderId="0" xfId="65" applyFont="1" applyFill="1" applyAlignment="1">
      <alignment horizontal="left"/>
    </xf>
    <xf numFmtId="0" fontId="87" fillId="34" borderId="0" xfId="65" applyFont="1" applyFill="1"/>
    <xf numFmtId="0" fontId="88" fillId="34" borderId="0" xfId="65" applyFont="1" applyFill="1" applyBorder="1"/>
    <xf numFmtId="0" fontId="89" fillId="34" borderId="0" xfId="65" applyFont="1" applyFill="1" applyBorder="1" applyAlignment="1">
      <alignment horizontal="center" vertical="center"/>
    </xf>
    <xf numFmtId="0" fontId="89" fillId="34" borderId="0" xfId="65" applyFont="1" applyFill="1" applyBorder="1" applyAlignment="1">
      <alignment horizontal="center" vertical="center" wrapText="1"/>
    </xf>
    <xf numFmtId="0" fontId="88" fillId="34" borderId="0" xfId="65" applyFont="1" applyFill="1" applyBorder="1" applyAlignment="1">
      <alignment wrapText="1"/>
    </xf>
    <xf numFmtId="0" fontId="54" fillId="34" borderId="0" xfId="65" applyFont="1" applyFill="1" applyBorder="1" applyAlignment="1">
      <alignment horizontal="justify" vertical="center" wrapText="1"/>
    </xf>
    <xf numFmtId="3" fontId="88" fillId="34" borderId="0" xfId="65" applyNumberFormat="1" applyFont="1" applyFill="1" applyBorder="1"/>
    <xf numFmtId="2" fontId="88" fillId="34" borderId="0" xfId="65" applyNumberFormat="1" applyFont="1" applyFill="1" applyBorder="1"/>
    <xf numFmtId="174" fontId="89" fillId="34" borderId="0" xfId="52" applyNumberFormat="1" applyFont="1" applyFill="1" applyBorder="1" applyAlignment="1">
      <alignment horizontal="center" vertical="center"/>
    </xf>
    <xf numFmtId="0" fontId="88" fillId="34" borderId="0" xfId="65" applyFont="1" applyFill="1"/>
    <xf numFmtId="3" fontId="88" fillId="34" borderId="0" xfId="65" applyNumberFormat="1" applyFont="1" applyFill="1"/>
    <xf numFmtId="0" fontId="54" fillId="34" borderId="0" xfId="65" applyFont="1" applyFill="1"/>
    <xf numFmtId="0" fontId="4" fillId="0" borderId="4" xfId="61" applyFont="1" applyFill="1" applyBorder="1" applyAlignment="1">
      <alignment wrapText="1"/>
    </xf>
    <xf numFmtId="3" fontId="2" fillId="34" borderId="0" xfId="63" applyNumberFormat="1" applyFont="1" applyFill="1" applyBorder="1" applyAlignment="1">
      <alignment horizontal="justify" vertical="center" wrapText="1"/>
    </xf>
    <xf numFmtId="3" fontId="57" fillId="34" borderId="0" xfId="63" applyNumberFormat="1" applyFont="1" applyFill="1" applyBorder="1" applyAlignment="1">
      <alignment horizontal="justify" vertical="center" wrapText="1"/>
    </xf>
    <xf numFmtId="3" fontId="6" fillId="34" borderId="0" xfId="63" quotePrefix="1" applyNumberFormat="1" applyFont="1" applyFill="1" applyBorder="1" applyAlignment="1">
      <alignment horizontal="right"/>
    </xf>
    <xf numFmtId="3" fontId="4" fillId="34" borderId="0" xfId="63" applyNumberFormat="1" applyFont="1" applyFill="1" applyBorder="1" applyAlignment="1">
      <alignment horizontal="center" vertical="center"/>
    </xf>
    <xf numFmtId="3" fontId="4" fillId="34" borderId="0" xfId="63" applyNumberFormat="1" applyFont="1" applyFill="1" applyBorder="1" applyAlignment="1">
      <alignment horizontal="center" vertical="top" wrapText="1"/>
    </xf>
    <xf numFmtId="3" fontId="3" fillId="34" borderId="0" xfId="63" applyNumberFormat="1" applyFont="1" applyFill="1" applyBorder="1"/>
    <xf numFmtId="3" fontId="4" fillId="34" borderId="0" xfId="63" applyNumberFormat="1" applyFont="1" applyFill="1" applyBorder="1" applyAlignment="1">
      <alignment horizontal="center" vertical="center" wrapText="1"/>
    </xf>
    <xf numFmtId="3" fontId="4" fillId="34" borderId="0" xfId="63" applyNumberFormat="1" applyFont="1" applyFill="1" applyBorder="1" applyAlignment="1">
      <alignment horizontal="right" vertical="center"/>
    </xf>
    <xf numFmtId="3" fontId="6" fillId="34" borderId="4" xfId="63" quotePrefix="1" applyNumberFormat="1" applyFont="1" applyFill="1" applyBorder="1" applyAlignment="1">
      <alignment wrapText="1"/>
    </xf>
    <xf numFmtId="0" fontId="4" fillId="0" borderId="0" xfId="43" applyFont="1" applyFill="1" applyBorder="1" applyAlignment="1">
      <alignment horizontal="center" vertical="center" wrapText="1"/>
    </xf>
    <xf numFmtId="0" fontId="4" fillId="0" borderId="0" xfId="43" applyFont="1" applyFill="1" applyBorder="1" applyAlignment="1">
      <alignment horizontal="left" vertical="top"/>
    </xf>
    <xf numFmtId="3" fontId="6" fillId="0" borderId="0" xfId="0" applyNumberFormat="1" applyFont="1" applyBorder="1" applyAlignment="1">
      <alignment horizontal="center" vertical="center"/>
    </xf>
    <xf numFmtId="3" fontId="6" fillId="0" borderId="0" xfId="43" applyNumberFormat="1" applyFont="1" applyFill="1" applyBorder="1" applyAlignment="1">
      <alignment horizontal="right"/>
    </xf>
    <xf numFmtId="0" fontId="76" fillId="0" borderId="0" xfId="62" applyFont="1" applyFill="1" applyAlignment="1">
      <alignment horizontal="left" vertical="center" wrapText="1"/>
    </xf>
    <xf numFmtId="0" fontId="83" fillId="0" borderId="0" xfId="75"/>
    <xf numFmtId="0" fontId="57" fillId="0" borderId="0" xfId="0" applyFont="1" applyBorder="1" applyAlignment="1">
      <alignment horizontal="left" vertical="center" wrapText="1"/>
    </xf>
    <xf numFmtId="0" fontId="83" fillId="0" borderId="0" xfId="75" applyBorder="1" applyAlignment="1">
      <alignment horizontal="left" vertical="center" wrapText="1"/>
    </xf>
    <xf numFmtId="0" fontId="83" fillId="0" borderId="0" xfId="75" applyFill="1" applyAlignment="1">
      <alignment wrapText="1"/>
    </xf>
    <xf numFmtId="0" fontId="83" fillId="0" borderId="0" xfId="75" applyFill="1"/>
    <xf numFmtId="0" fontId="2" fillId="0" borderId="0" xfId="0" applyFont="1" applyBorder="1" applyAlignment="1">
      <alignment horizontal="left" vertical="center" wrapText="1"/>
    </xf>
    <xf numFmtId="0" fontId="78" fillId="0" borderId="0" xfId="0" applyFont="1" applyAlignment="1">
      <alignment horizontal="left" vertical="center" wrapText="1"/>
    </xf>
    <xf numFmtId="0" fontId="77" fillId="0" borderId="0" xfId="0" applyFont="1" applyAlignment="1">
      <alignment horizontal="left" vertical="center" wrapText="1"/>
    </xf>
    <xf numFmtId="0" fontId="82" fillId="0" borderId="32" xfId="0" applyFont="1" applyBorder="1" applyAlignment="1">
      <alignment horizontal="center" vertical="center"/>
    </xf>
    <xf numFmtId="0" fontId="82" fillId="0" borderId="0" xfId="0" applyFont="1" applyBorder="1" applyAlignment="1">
      <alignment horizontal="center" vertical="center"/>
    </xf>
    <xf numFmtId="0" fontId="82" fillId="0" borderId="31" xfId="0" applyFont="1" applyBorder="1" applyAlignment="1">
      <alignment horizontal="center" vertical="center"/>
    </xf>
    <xf numFmtId="0" fontId="82" fillId="0" borderId="33" xfId="0" applyFont="1" applyBorder="1" applyAlignment="1">
      <alignment horizontal="center" vertical="center"/>
    </xf>
    <xf numFmtId="0" fontId="82" fillId="0" borderId="34" xfId="0" applyFont="1" applyBorder="1" applyAlignment="1">
      <alignment horizontal="center" vertical="center"/>
    </xf>
    <xf numFmtId="0" fontId="82" fillId="0" borderId="35" xfId="0" applyFont="1" applyBorder="1" applyAlignment="1">
      <alignment horizontal="center" vertical="center"/>
    </xf>
    <xf numFmtId="0" fontId="80" fillId="36" borderId="6" xfId="0" applyFont="1" applyFill="1" applyBorder="1" applyAlignment="1">
      <alignment horizontal="center" vertical="center" wrapText="1"/>
    </xf>
    <xf numFmtId="0" fontId="80" fillId="36" borderId="7" xfId="0" applyFont="1" applyFill="1" applyBorder="1" applyAlignment="1">
      <alignment horizontal="center" vertical="center" wrapText="1"/>
    </xf>
    <xf numFmtId="0" fontId="80" fillId="36" borderId="5" xfId="0" applyFont="1" applyFill="1" applyBorder="1" applyAlignment="1">
      <alignment horizontal="center" vertical="center" wrapText="1"/>
    </xf>
    <xf numFmtId="0" fontId="80" fillId="37" borderId="3" xfId="0" applyFont="1" applyFill="1" applyBorder="1" applyAlignment="1">
      <alignment horizontal="center" vertical="center" wrapText="1"/>
    </xf>
    <xf numFmtId="0" fontId="25" fillId="0" borderId="0" xfId="0" applyFont="1" applyAlignment="1">
      <alignment horizontal="center" vertical="center" wrapText="1"/>
    </xf>
    <xf numFmtId="3" fontId="15" fillId="0" borderId="1" xfId="62" applyNumberFormat="1" applyFont="1" applyFill="1" applyBorder="1" applyAlignment="1">
      <alignment horizontal="left" wrapText="1"/>
    </xf>
    <xf numFmtId="0" fontId="4" fillId="0" borderId="0" xfId="61" applyFont="1" applyFill="1" applyBorder="1" applyAlignment="1">
      <alignment horizontal="left" wrapText="1" indent="4"/>
    </xf>
    <xf numFmtId="0" fontId="4" fillId="0" borderId="0" xfId="61" applyFont="1" applyFill="1" applyBorder="1" applyAlignment="1">
      <alignment horizontal="left" wrapText="1" indent="3"/>
    </xf>
    <xf numFmtId="0" fontId="4" fillId="0" borderId="0" xfId="61" applyFont="1" applyFill="1" applyBorder="1" applyAlignment="1">
      <alignment horizontal="left" indent="3"/>
    </xf>
    <xf numFmtId="0" fontId="3" fillId="0" borderId="0" xfId="62" applyFont="1" applyFill="1" applyBorder="1" applyAlignment="1">
      <alignment horizontal="left" wrapText="1" indent="4"/>
    </xf>
    <xf numFmtId="0" fontId="4" fillId="0" borderId="0" xfId="61" applyFont="1" applyFill="1" applyBorder="1" applyAlignment="1">
      <alignment horizontal="left"/>
    </xf>
    <xf numFmtId="0" fontId="2" fillId="0" borderId="0" xfId="61" applyFont="1" applyFill="1" applyBorder="1" applyAlignment="1">
      <alignment horizontal="left" vertical="center" wrapText="1"/>
    </xf>
    <xf numFmtId="0" fontId="55" fillId="0" borderId="4" xfId="61" applyFont="1" applyFill="1" applyBorder="1" applyAlignment="1">
      <alignment horizontal="left" vertical="center"/>
    </xf>
    <xf numFmtId="0" fontId="3" fillId="0" borderId="0" xfId="62" applyFont="1" applyFill="1" applyBorder="1" applyAlignment="1">
      <alignment horizontal="left" wrapText="1" indent="3"/>
    </xf>
    <xf numFmtId="0" fontId="4" fillId="0" borderId="1" xfId="61" applyFont="1" applyFill="1" applyBorder="1" applyAlignment="1">
      <alignment horizontal="left" vertical="center"/>
    </xf>
    <xf numFmtId="1" fontId="4" fillId="0" borderId="11" xfId="61" applyNumberFormat="1" applyFont="1" applyFill="1" applyBorder="1" applyAlignment="1">
      <alignment horizontal="left" vertical="center"/>
    </xf>
    <xf numFmtId="0" fontId="4" fillId="0" borderId="0" xfId="61" applyFont="1" applyFill="1" applyBorder="1" applyAlignment="1">
      <alignment horizontal="left" wrapText="1"/>
    </xf>
    <xf numFmtId="0" fontId="6" fillId="0" borderId="0" xfId="62" applyFont="1" applyFill="1" applyBorder="1"/>
    <xf numFmtId="0" fontId="56" fillId="0" borderId="0" xfId="0" applyFont="1" applyFill="1" applyBorder="1" applyAlignment="1">
      <alignment horizontal="left" wrapText="1"/>
    </xf>
    <xf numFmtId="0" fontId="4" fillId="0" borderId="4" xfId="61" applyFont="1" applyFill="1" applyBorder="1" applyAlignment="1">
      <alignment horizontal="left"/>
    </xf>
    <xf numFmtId="0" fontId="4" fillId="0" borderId="11" xfId="61" applyFont="1" applyFill="1" applyBorder="1" applyAlignment="1">
      <alignment horizontal="left" vertical="center"/>
    </xf>
    <xf numFmtId="1" fontId="4" fillId="0" borderId="1" xfId="0" applyNumberFormat="1" applyFont="1" applyFill="1" applyBorder="1" applyAlignment="1">
      <alignment horizontal="left" wrapText="1"/>
    </xf>
    <xf numFmtId="0" fontId="0" fillId="0" borderId="1" xfId="0" applyBorder="1" applyAlignment="1">
      <alignment horizontal="left"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56" fillId="0" borderId="4" xfId="0" applyFont="1" applyFill="1" applyBorder="1" applyAlignment="1">
      <alignment horizontal="left" vertical="center" wrapText="1"/>
    </xf>
    <xf numFmtId="0" fontId="2" fillId="0" borderId="0" xfId="0" applyFont="1" applyAlignment="1">
      <alignment horizontal="left" vertical="center"/>
    </xf>
    <xf numFmtId="0" fontId="57" fillId="0" borderId="0" xfId="0" applyFont="1" applyAlignment="1">
      <alignment horizontal="left" vertical="center"/>
    </xf>
    <xf numFmtId="3" fontId="4" fillId="0" borderId="6" xfId="62" applyNumberFormat="1" applyFont="1" applyFill="1" applyBorder="1" applyAlignment="1">
      <alignment horizontal="center" vertical="center" wrapText="1"/>
    </xf>
    <xf numFmtId="3" fontId="4" fillId="0" borderId="5" xfId="62" applyNumberFormat="1" applyFont="1" applyFill="1" applyBorder="1" applyAlignment="1">
      <alignment horizontal="center" vertical="center" wrapText="1"/>
    </xf>
    <xf numFmtId="0" fontId="4" fillId="0" borderId="11" xfId="62" applyFont="1" applyFill="1" applyBorder="1" applyAlignment="1">
      <alignment horizontal="center" vertical="center" wrapText="1"/>
    </xf>
    <xf numFmtId="0" fontId="4" fillId="0" borderId="4" xfId="62" applyFont="1" applyFill="1" applyBorder="1" applyAlignment="1">
      <alignment horizontal="center" vertical="center" wrapText="1"/>
    </xf>
    <xf numFmtId="0" fontId="2" fillId="0" borderId="0" xfId="62" applyFont="1" applyFill="1" applyBorder="1" applyAlignment="1">
      <alignment horizontal="left" vertical="center"/>
    </xf>
    <xf numFmtId="0" fontId="58" fillId="0" borderId="0" xfId="62" applyFont="1" applyFill="1" applyBorder="1" applyAlignment="1">
      <alignment horizontal="left" vertical="center" wrapText="1"/>
    </xf>
    <xf numFmtId="0" fontId="4" fillId="0" borderId="9" xfId="62" applyFont="1" applyFill="1" applyBorder="1" applyAlignment="1">
      <alignment horizontal="center" vertical="center" textRotation="90" wrapText="1"/>
    </xf>
    <xf numFmtId="0" fontId="4" fillId="0" borderId="17" xfId="62" applyFont="1" applyFill="1" applyBorder="1" applyAlignment="1">
      <alignment horizontal="center" vertical="center" textRotation="90" wrapText="1"/>
    </xf>
    <xf numFmtId="0" fontId="4" fillId="0" borderId="6" xfId="62" applyFont="1" applyFill="1" applyBorder="1" applyAlignment="1">
      <alignment horizontal="center" vertical="center" wrapText="1"/>
    </xf>
    <xf numFmtId="0" fontId="4" fillId="0" borderId="5" xfId="62" applyFont="1" applyFill="1" applyBorder="1" applyAlignment="1">
      <alignment horizontal="center" vertical="center" wrapText="1"/>
    </xf>
    <xf numFmtId="0" fontId="4" fillId="0" borderId="2" xfId="62" applyFont="1" applyFill="1" applyBorder="1" applyAlignment="1">
      <alignment horizontal="center" vertical="center" wrapText="1"/>
    </xf>
    <xf numFmtId="0" fontId="4" fillId="0" borderId="1" xfId="62" applyFont="1" applyFill="1" applyBorder="1" applyAlignment="1">
      <alignment horizontal="center" vertical="center" wrapText="1"/>
    </xf>
    <xf numFmtId="0" fontId="4" fillId="0" borderId="12" xfId="62" applyFont="1" applyFill="1" applyBorder="1" applyAlignment="1">
      <alignment horizontal="center" vertical="center" wrapText="1"/>
    </xf>
    <xf numFmtId="0" fontId="14" fillId="0" borderId="11" xfId="62" applyFont="1" applyFill="1" applyBorder="1" applyAlignment="1">
      <alignment horizontal="left"/>
    </xf>
    <xf numFmtId="0" fontId="67" fillId="0" borderId="0" xfId="62" applyFont="1" applyFill="1" applyBorder="1" applyAlignment="1">
      <alignment horizontal="left"/>
    </xf>
    <xf numFmtId="0" fontId="75" fillId="0" borderId="0" xfId="62" applyFont="1" applyFill="1" applyBorder="1" applyAlignment="1">
      <alignment horizontal="left"/>
    </xf>
    <xf numFmtId="0" fontId="2" fillId="0" borderId="0" xfId="0" applyFont="1" applyFill="1" applyAlignment="1">
      <alignment horizontal="left" vertical="center"/>
    </xf>
    <xf numFmtId="3" fontId="22" fillId="0" borderId="9" xfId="70" applyFont="1" applyFill="1" applyBorder="1" applyAlignment="1">
      <alignment horizontal="center" vertical="center" textRotation="90" wrapText="1"/>
    </xf>
    <xf numFmtId="3" fontId="22" fillId="0" borderId="10" xfId="70" applyFont="1" applyFill="1" applyBorder="1" applyAlignment="1">
      <alignment horizontal="center" vertical="center" textRotation="90" wrapText="1"/>
    </xf>
    <xf numFmtId="3" fontId="22" fillId="0" borderId="3" xfId="70" applyFont="1" applyFill="1" applyBorder="1" applyAlignment="1">
      <alignment horizontal="center" vertical="center" wrapText="1"/>
    </xf>
    <xf numFmtId="3" fontId="22" fillId="0" borderId="2" xfId="70" applyFont="1" applyFill="1" applyBorder="1" applyAlignment="1">
      <alignment horizontal="center" vertical="center" wrapText="1"/>
    </xf>
    <xf numFmtId="0" fontId="71" fillId="34" borderId="7" xfId="42" applyFont="1" applyFill="1" applyBorder="1" applyAlignment="1">
      <alignment horizontal="center" vertical="center" wrapText="1"/>
    </xf>
    <xf numFmtId="0" fontId="71" fillId="34" borderId="5" xfId="42" applyFont="1" applyFill="1" applyBorder="1" applyAlignment="1">
      <alignment horizontal="center" vertical="center" wrapText="1"/>
    </xf>
    <xf numFmtId="3" fontId="22" fillId="0" borderId="7" xfId="70" applyFont="1" applyFill="1" applyBorder="1" applyAlignment="1">
      <alignment horizontal="center" vertical="center" wrapText="1"/>
    </xf>
    <xf numFmtId="3" fontId="22" fillId="0" borderId="5" xfId="70" applyFont="1" applyFill="1" applyBorder="1" applyAlignment="1">
      <alignment horizontal="center" vertical="center" wrapText="1"/>
    </xf>
    <xf numFmtId="0" fontId="57" fillId="0" borderId="0" xfId="0" applyFont="1" applyFill="1" applyAlignment="1">
      <alignment horizontal="left" vertical="center"/>
    </xf>
    <xf numFmtId="0" fontId="4" fillId="0" borderId="12" xfId="0" applyFont="1" applyFill="1" applyBorder="1" applyAlignment="1">
      <alignment horizontal="center" vertical="center" wrapText="1"/>
    </xf>
    <xf numFmtId="0" fontId="4" fillId="0" borderId="3" xfId="0" applyFont="1" applyFill="1" applyBorder="1" applyAlignment="1">
      <alignment horizontal="center" vertical="center" wrapText="1"/>
    </xf>
    <xf numFmtId="3" fontId="22" fillId="0" borderId="4" xfId="70" applyFont="1" applyFill="1" applyBorder="1" applyAlignment="1">
      <alignment horizontal="center" vertical="center" wrapText="1"/>
    </xf>
    <xf numFmtId="3" fontId="22" fillId="0" borderId="11" xfId="70" applyFont="1" applyFill="1" applyBorder="1" applyAlignment="1">
      <alignment horizontal="center" vertical="center" wrapText="1"/>
    </xf>
    <xf numFmtId="3" fontId="4" fillId="0" borderId="6" xfId="70" applyFont="1" applyFill="1" applyBorder="1" applyAlignment="1">
      <alignment horizontal="center" vertical="center" wrapText="1"/>
    </xf>
    <xf numFmtId="0" fontId="0" fillId="0" borderId="5" xfId="0" applyBorder="1" applyAlignment="1">
      <alignment horizontal="center" vertical="center" wrapText="1"/>
    </xf>
    <xf numFmtId="0" fontId="71" fillId="34" borderId="14" xfId="42" applyFont="1" applyFill="1" applyBorder="1" applyAlignment="1">
      <alignment horizontal="center" vertical="center" wrapText="1"/>
    </xf>
    <xf numFmtId="0" fontId="0" fillId="0" borderId="8" xfId="0" applyBorder="1" applyAlignment="1">
      <alignment horizontal="center" vertical="center" wrapText="1"/>
    </xf>
    <xf numFmtId="3" fontId="4" fillId="0" borderId="2" xfId="70" applyFont="1"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71" fillId="34" borderId="8" xfId="42" applyFont="1" applyFill="1" applyBorder="1" applyAlignment="1">
      <alignment horizontal="center" vertical="center" wrapText="1"/>
    </xf>
    <xf numFmtId="3" fontId="11" fillId="0" borderId="0" xfId="70" applyFont="1" applyFill="1" applyBorder="1" applyAlignment="1">
      <alignment horizontal="right" vertical="top"/>
    </xf>
    <xf numFmtId="3" fontId="11" fillId="0" borderId="4" xfId="70" applyFont="1" applyFill="1" applyBorder="1" applyAlignment="1">
      <alignment horizontal="right" vertical="top"/>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vertical="center" wrapText="1"/>
    </xf>
    <xf numFmtId="3" fontId="22" fillId="0" borderId="13" xfId="70" applyFont="1" applyFill="1" applyBorder="1" applyAlignment="1">
      <alignment horizontal="center" vertical="center" wrapText="1"/>
    </xf>
    <xf numFmtId="49" fontId="4" fillId="2" borderId="11" xfId="52" applyNumberFormat="1" applyFont="1" applyFill="1" applyBorder="1" applyAlignment="1">
      <alignment horizontal="center" vertical="center" wrapText="1"/>
    </xf>
    <xf numFmtId="49" fontId="4" fillId="2" borderId="0" xfId="52" applyNumberFormat="1" applyFont="1" applyFill="1" applyBorder="1" applyAlignment="1">
      <alignment horizontal="center" vertical="center" wrapText="1"/>
    </xf>
    <xf numFmtId="49" fontId="4" fillId="2" borderId="4" xfId="52" applyNumberFormat="1" applyFont="1" applyFill="1" applyBorder="1" applyAlignment="1">
      <alignment horizontal="center" vertical="center" wrapText="1"/>
    </xf>
    <xf numFmtId="0" fontId="0" fillId="0" borderId="3" xfId="0" applyBorder="1" applyAlignment="1">
      <alignment horizontal="center" vertical="center" wrapText="1"/>
    </xf>
    <xf numFmtId="0" fontId="4" fillId="2" borderId="6" xfId="52" applyNumberFormat="1" applyFont="1" applyFill="1" applyBorder="1" applyAlignment="1">
      <alignment horizontal="center" vertical="center" wrapText="1"/>
    </xf>
    <xf numFmtId="0" fontId="4" fillId="2" borderId="7" xfId="52" applyNumberFormat="1" applyFont="1" applyFill="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left" vertical="center" wrapText="1"/>
    </xf>
    <xf numFmtId="0" fontId="57" fillId="0" borderId="4" xfId="0" applyFont="1" applyBorder="1" applyAlignment="1">
      <alignment horizontal="left" vertical="center" wrapText="1"/>
    </xf>
    <xf numFmtId="3" fontId="6" fillId="0" borderId="9" xfId="43" applyNumberFormat="1" applyFont="1" applyFill="1" applyBorder="1" applyAlignment="1">
      <alignment horizontal="center" vertical="center" textRotation="90" wrapText="1"/>
    </xf>
    <xf numFmtId="3" fontId="6" fillId="0" borderId="10" xfId="43" applyNumberFormat="1" applyFont="1" applyFill="1" applyBorder="1" applyAlignment="1">
      <alignment horizontal="center" vertical="center" textRotation="90" wrapText="1"/>
    </xf>
    <xf numFmtId="3" fontId="6" fillId="0" borderId="17" xfId="43" applyNumberFormat="1" applyFont="1" applyFill="1" applyBorder="1" applyAlignment="1">
      <alignment horizontal="center" vertical="center" textRotation="90" wrapText="1"/>
    </xf>
    <xf numFmtId="3" fontId="4" fillId="0" borderId="6" xfId="44" applyNumberFormat="1" applyFont="1" applyFill="1" applyBorder="1" applyAlignment="1">
      <alignment horizontal="center" vertical="center" wrapText="1"/>
    </xf>
    <xf numFmtId="3" fontId="4" fillId="0" borderId="7" xfId="44" applyNumberFormat="1" applyFont="1" applyFill="1" applyBorder="1" applyAlignment="1">
      <alignment horizontal="center" vertical="center" wrapText="1"/>
    </xf>
    <xf numFmtId="3" fontId="4" fillId="0" borderId="5" xfId="44" applyNumberFormat="1" applyFont="1" applyFill="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7" xfId="0" applyFont="1" applyBorder="1" applyAlignment="1">
      <alignment horizontal="center" vertical="center" wrapText="1"/>
    </xf>
    <xf numFmtId="0" fontId="5" fillId="0" borderId="0" xfId="0" applyFont="1" applyAlignment="1">
      <alignment horizontal="left" vertical="center" wrapText="1"/>
    </xf>
    <xf numFmtId="0" fontId="57" fillId="0" borderId="0" xfId="0" applyFont="1" applyAlignment="1">
      <alignment horizontal="left" vertical="center" wrapText="1"/>
    </xf>
    <xf numFmtId="0" fontId="4" fillId="34" borderId="1" xfId="0" applyFont="1" applyFill="1" applyBorder="1" applyAlignment="1">
      <alignment horizontal="center" vertical="center"/>
    </xf>
    <xf numFmtId="0" fontId="18" fillId="0" borderId="11" xfId="0" applyFont="1" applyBorder="1" applyAlignment="1">
      <alignment horizontal="center" vertical="center" wrapText="1"/>
    </xf>
    <xf numFmtId="0" fontId="4" fillId="0" borderId="4" xfId="0" applyFont="1" applyBorder="1" applyAlignment="1">
      <alignment horizontal="center" vertical="center"/>
    </xf>
    <xf numFmtId="0" fontId="4" fillId="34" borderId="11" xfId="0" applyFont="1" applyFill="1" applyBorder="1" applyAlignment="1">
      <alignment horizontal="center" vertical="center" wrapText="1"/>
    </xf>
    <xf numFmtId="0" fontId="4" fillId="34" borderId="9" xfId="0" applyFont="1" applyFill="1" applyBorder="1" applyAlignment="1">
      <alignment horizontal="center" vertical="center" wrapText="1"/>
    </xf>
    <xf numFmtId="0" fontId="4" fillId="34" borderId="4" xfId="0" applyFont="1" applyFill="1" applyBorder="1" applyAlignment="1">
      <alignment horizontal="center" vertical="center" wrapText="1"/>
    </xf>
    <xf numFmtId="0" fontId="4" fillId="34" borderId="17" xfId="0" applyFont="1" applyFill="1" applyBorder="1" applyAlignment="1">
      <alignment horizontal="center" vertical="center" wrapText="1"/>
    </xf>
    <xf numFmtId="0" fontId="6" fillId="0" borderId="4" xfId="0" applyFont="1" applyBorder="1" applyAlignment="1">
      <alignment horizontal="right"/>
    </xf>
    <xf numFmtId="0" fontId="4" fillId="0" borderId="1" xfId="0" quotePrefix="1" applyFont="1" applyBorder="1" applyAlignment="1">
      <alignment horizontal="left" vertical="center"/>
    </xf>
    <xf numFmtId="0" fontId="4" fillId="0" borderId="1" xfId="0" applyFont="1" applyBorder="1" applyAlignment="1">
      <alignment horizontal="left" vertical="center"/>
    </xf>
    <xf numFmtId="3" fontId="6" fillId="34" borderId="4" xfId="63" quotePrefix="1" applyNumberFormat="1" applyFont="1" applyFill="1" applyBorder="1" applyAlignment="1">
      <alignment horizontal="right"/>
    </xf>
    <xf numFmtId="3" fontId="4" fillId="34" borderId="9" xfId="62" applyNumberFormat="1" applyFont="1" applyFill="1" applyBorder="1" applyAlignment="1">
      <alignment horizontal="center" vertical="center" textRotation="90" wrapText="1"/>
    </xf>
    <xf numFmtId="3" fontId="4" fillId="34" borderId="10" xfId="62" applyNumberFormat="1" applyFont="1" applyFill="1" applyBorder="1" applyAlignment="1">
      <alignment horizontal="center" vertical="center" textRotation="90" wrapText="1"/>
    </xf>
    <xf numFmtId="3" fontId="4" fillId="34" borderId="17" xfId="62" applyNumberFormat="1" applyFont="1" applyFill="1" applyBorder="1" applyAlignment="1">
      <alignment horizontal="center" vertical="center" textRotation="90" wrapText="1"/>
    </xf>
    <xf numFmtId="3" fontId="4" fillId="34" borderId="11" xfId="63" applyNumberFormat="1" applyFont="1" applyFill="1" applyBorder="1" applyAlignment="1">
      <alignment horizontal="center" vertical="center" wrapText="1"/>
    </xf>
    <xf numFmtId="3" fontId="4" fillId="34" borderId="4" xfId="63" applyNumberFormat="1" applyFont="1" applyFill="1" applyBorder="1" applyAlignment="1">
      <alignment horizontal="center" vertical="center" wrapText="1"/>
    </xf>
    <xf numFmtId="3" fontId="4" fillId="34" borderId="11" xfId="63" applyNumberFormat="1" applyFont="1" applyFill="1" applyBorder="1" applyAlignment="1">
      <alignment horizontal="right" vertical="center"/>
    </xf>
    <xf numFmtId="3" fontId="4" fillId="34" borderId="4" xfId="63" applyNumberFormat="1" applyFont="1" applyFill="1" applyBorder="1" applyAlignment="1">
      <alignment horizontal="right" vertical="center"/>
    </xf>
    <xf numFmtId="3" fontId="2" fillId="34" borderId="0" xfId="63" applyNumberFormat="1" applyFont="1" applyFill="1" applyAlignment="1">
      <alignment horizontal="justify" vertical="center" wrapText="1"/>
    </xf>
    <xf numFmtId="3" fontId="57" fillId="34" borderId="0" xfId="63" applyNumberFormat="1" applyFont="1" applyFill="1" applyAlignment="1">
      <alignment horizontal="justify" vertical="center" wrapText="1"/>
    </xf>
    <xf numFmtId="3" fontId="6" fillId="34" borderId="4" xfId="63" applyNumberFormat="1" applyFont="1" applyFill="1" applyBorder="1" applyAlignment="1">
      <alignment horizontal="right"/>
    </xf>
    <xf numFmtId="3" fontId="4" fillId="34" borderId="6" xfId="63" applyNumberFormat="1" applyFont="1" applyFill="1" applyBorder="1" applyAlignment="1">
      <alignment horizontal="center" vertical="center" wrapText="1"/>
    </xf>
    <xf numFmtId="3" fontId="4" fillId="34" borderId="7" xfId="63" applyNumberFormat="1" applyFont="1" applyFill="1" applyBorder="1" applyAlignment="1">
      <alignment horizontal="center" vertical="center" wrapText="1"/>
    </xf>
    <xf numFmtId="3" fontId="4" fillId="34" borderId="29" xfId="63" applyNumberFormat="1" applyFont="1" applyFill="1" applyBorder="1" applyAlignment="1">
      <alignment horizontal="center" vertical="center" wrapText="1"/>
    </xf>
    <xf numFmtId="3" fontId="4" fillId="34" borderId="2" xfId="63" applyNumberFormat="1" applyFont="1" applyFill="1" applyBorder="1" applyAlignment="1">
      <alignment horizontal="center" vertical="center"/>
    </xf>
    <xf numFmtId="3" fontId="4" fillId="34" borderId="27" xfId="63" applyNumberFormat="1" applyFont="1" applyFill="1" applyBorder="1" applyAlignment="1">
      <alignment horizontal="center" vertical="center"/>
    </xf>
    <xf numFmtId="3" fontId="4" fillId="34" borderId="28" xfId="63" applyNumberFormat="1" applyFont="1" applyFill="1" applyBorder="1" applyAlignment="1">
      <alignment horizontal="center" vertical="center"/>
    </xf>
    <xf numFmtId="3" fontId="4" fillId="34" borderId="1" xfId="63" applyNumberFormat="1" applyFont="1" applyFill="1" applyBorder="1" applyAlignment="1">
      <alignment horizontal="center" vertical="center"/>
    </xf>
    <xf numFmtId="3" fontId="4" fillId="34" borderId="12" xfId="62" applyNumberFormat="1" applyFont="1" applyFill="1" applyBorder="1" applyAlignment="1">
      <alignment horizontal="center" vertical="center" textRotation="90" wrapText="1"/>
    </xf>
    <xf numFmtId="3" fontId="4" fillId="34" borderId="6" xfId="63" applyNumberFormat="1" applyFont="1" applyFill="1" applyBorder="1" applyAlignment="1">
      <alignment horizontal="center" vertical="top" wrapText="1"/>
    </xf>
    <xf numFmtId="3" fontId="4" fillId="34" borderId="29" xfId="63" applyNumberFormat="1" applyFont="1" applyFill="1" applyBorder="1" applyAlignment="1">
      <alignment horizontal="center" vertical="top" wrapText="1"/>
    </xf>
    <xf numFmtId="3" fontId="4" fillId="34" borderId="3" xfId="63" applyNumberFormat="1" applyFont="1" applyFill="1" applyBorder="1" applyAlignment="1">
      <alignment horizontal="center" vertical="center"/>
    </xf>
    <xf numFmtId="3" fontId="4" fillId="34" borderId="13" xfId="63" applyNumberFormat="1" applyFont="1" applyFill="1" applyBorder="1" applyAlignment="1">
      <alignment horizontal="center" vertical="top" wrapText="1"/>
    </xf>
    <xf numFmtId="3" fontId="4" fillId="34" borderId="30" xfId="63" applyNumberFormat="1" applyFont="1" applyFill="1" applyBorder="1" applyAlignment="1">
      <alignment horizontal="center" vertical="top" wrapText="1"/>
    </xf>
    <xf numFmtId="3" fontId="4" fillId="34" borderId="28" xfId="63" applyNumberFormat="1" applyFont="1" applyFill="1" applyBorder="1" applyAlignment="1">
      <alignment horizontal="center" vertical="center" wrapText="1"/>
    </xf>
    <xf numFmtId="3" fontId="4" fillId="34" borderId="12" xfId="63" applyNumberFormat="1" applyFont="1" applyFill="1" applyBorder="1" applyAlignment="1">
      <alignment horizontal="center" vertical="center" wrapText="1"/>
    </xf>
    <xf numFmtId="3" fontId="4" fillId="34" borderId="12" xfId="63" applyNumberFormat="1" applyFont="1" applyFill="1" applyBorder="1" applyAlignment="1">
      <alignment horizontal="center" vertical="center"/>
    </xf>
    <xf numFmtId="3" fontId="4" fillId="34" borderId="1" xfId="52" applyNumberFormat="1" applyFont="1" applyFill="1" applyBorder="1" applyAlignment="1">
      <alignment horizontal="center" vertical="center" wrapText="1"/>
    </xf>
    <xf numFmtId="3" fontId="12" fillId="34" borderId="11" xfId="63" applyNumberFormat="1" applyFont="1" applyFill="1" applyBorder="1" applyAlignment="1">
      <alignment horizontal="left"/>
    </xf>
    <xf numFmtId="0" fontId="4" fillId="0" borderId="1" xfId="64" applyFont="1" applyFill="1" applyBorder="1" applyAlignment="1">
      <alignment horizontal="center" wrapText="1"/>
    </xf>
    <xf numFmtId="0" fontId="4" fillId="0" borderId="1" xfId="64" quotePrefix="1" applyFont="1" applyFill="1" applyBorder="1" applyAlignment="1">
      <alignment horizontal="center" wrapText="1"/>
    </xf>
    <xf numFmtId="0" fontId="12" fillId="0" borderId="11" xfId="63" applyFont="1" applyBorder="1" applyAlignment="1">
      <alignment horizontal="left" wrapText="1"/>
    </xf>
    <xf numFmtId="0" fontId="6" fillId="0" borderId="0" xfId="63" applyFont="1" applyAlignment="1">
      <alignment horizontal="left"/>
    </xf>
    <xf numFmtId="0" fontId="2" fillId="0" borderId="0" xfId="62" applyFont="1" applyFill="1" applyBorder="1" applyAlignment="1">
      <alignment horizontal="justify" vertical="center" wrapText="1"/>
    </xf>
    <xf numFmtId="0" fontId="56" fillId="0" borderId="0" xfId="62" applyFont="1" applyFill="1" applyBorder="1" applyAlignment="1">
      <alignment horizontal="justify" vertical="center" wrapText="1"/>
    </xf>
    <xf numFmtId="0" fontId="6" fillId="0" borderId="4" xfId="62" applyFont="1" applyFill="1" applyBorder="1" applyAlignment="1">
      <alignment horizontal="right"/>
    </xf>
    <xf numFmtId="0" fontId="6" fillId="0" borderId="0" xfId="62" applyFont="1" applyFill="1" applyBorder="1" applyAlignment="1">
      <alignment horizontal="right"/>
    </xf>
    <xf numFmtId="0" fontId="4" fillId="0" borderId="10" xfId="62" applyFont="1" applyFill="1" applyBorder="1" applyAlignment="1">
      <alignment horizontal="center" vertical="center" textRotation="90" wrapText="1"/>
    </xf>
    <xf numFmtId="0" fontId="6" fillId="0" borderId="6" xfId="64" applyFont="1" applyFill="1" applyBorder="1" applyAlignment="1">
      <alignment horizontal="center" vertical="center" wrapText="1"/>
    </xf>
    <xf numFmtId="0" fontId="4" fillId="0" borderId="7" xfId="64" applyFont="1" applyFill="1" applyBorder="1" applyAlignment="1">
      <alignment horizontal="center" vertical="center"/>
    </xf>
    <xf numFmtId="0" fontId="4" fillId="0" borderId="5" xfId="64" applyFont="1" applyFill="1" applyBorder="1" applyAlignment="1">
      <alignment horizontal="center" vertical="center"/>
    </xf>
    <xf numFmtId="3" fontId="4" fillId="0" borderId="3" xfId="64" applyNumberFormat="1" applyFont="1" applyFill="1" applyBorder="1" applyAlignment="1">
      <alignment horizontal="center" vertical="center" wrapText="1"/>
    </xf>
    <xf numFmtId="3" fontId="4" fillId="0" borderId="2" xfId="64" applyNumberFormat="1" applyFont="1" applyFill="1" applyBorder="1" applyAlignment="1">
      <alignment horizontal="center" vertical="center" wrapText="1"/>
    </xf>
    <xf numFmtId="0" fontId="4" fillId="0" borderId="13" xfId="62" applyFont="1" applyFill="1" applyBorder="1" applyAlignment="1">
      <alignment horizontal="center" vertical="center" wrapText="1"/>
    </xf>
    <xf numFmtId="0" fontId="4" fillId="0" borderId="14" xfId="62" applyFont="1" applyFill="1" applyBorder="1" applyAlignment="1">
      <alignment horizontal="center" vertical="center"/>
    </xf>
    <xf numFmtId="0" fontId="4" fillId="0" borderId="8" xfId="62" applyFont="1" applyFill="1" applyBorder="1" applyAlignment="1">
      <alignment horizontal="center" vertical="center"/>
    </xf>
    <xf numFmtId="0" fontId="4" fillId="0" borderId="11" xfId="63" applyFont="1" applyBorder="1" applyAlignment="1">
      <alignment horizontal="left" wrapText="1"/>
    </xf>
    <xf numFmtId="0" fontId="56" fillId="0" borderId="0" xfId="62" applyFont="1" applyFill="1" applyBorder="1" applyAlignment="1">
      <alignment horizontal="justify" vertical="center"/>
    </xf>
    <xf numFmtId="0" fontId="6" fillId="0" borderId="4" xfId="62" quotePrefix="1" applyFont="1" applyFill="1" applyBorder="1" applyAlignment="1">
      <alignment horizontal="right"/>
    </xf>
    <xf numFmtId="171" fontId="4" fillId="0" borderId="2" xfId="62" applyNumberFormat="1" applyFont="1" applyFill="1" applyBorder="1" applyAlignment="1">
      <alignment horizontal="center" vertical="center"/>
    </xf>
    <xf numFmtId="171" fontId="4" fillId="0" borderId="1" xfId="62" applyNumberFormat="1" applyFont="1" applyFill="1" applyBorder="1" applyAlignment="1">
      <alignment horizontal="center" vertical="center"/>
    </xf>
    <xf numFmtId="171" fontId="4" fillId="0" borderId="12" xfId="62" applyNumberFormat="1" applyFont="1" applyFill="1" applyBorder="1" applyAlignment="1">
      <alignment horizontal="center" vertical="center"/>
    </xf>
    <xf numFmtId="171" fontId="4" fillId="0" borderId="13" xfId="62" applyNumberFormat="1" applyFont="1" applyFill="1" applyBorder="1" applyAlignment="1">
      <alignment horizontal="center" vertical="center" wrapText="1"/>
    </xf>
    <xf numFmtId="171" fontId="4" fillId="0" borderId="14" xfId="62" applyNumberFormat="1" applyFont="1" applyFill="1" applyBorder="1" applyAlignment="1">
      <alignment horizontal="center" vertical="center" wrapText="1"/>
    </xf>
    <xf numFmtId="171" fontId="4" fillId="0" borderId="8" xfId="62" applyNumberFormat="1" applyFont="1" applyFill="1" applyBorder="1" applyAlignment="1">
      <alignment horizontal="center" vertical="center" wrapText="1"/>
    </xf>
    <xf numFmtId="0" fontId="4" fillId="0" borderId="1" xfId="62" applyFont="1" applyFill="1" applyBorder="1" applyAlignment="1">
      <alignment horizontal="center" vertical="center"/>
    </xf>
    <xf numFmtId="0" fontId="6" fillId="0" borderId="4" xfId="62" applyFont="1" applyFill="1" applyBorder="1" applyAlignment="1">
      <alignment horizontal="right" wrapText="1"/>
    </xf>
    <xf numFmtId="0" fontId="6" fillId="0" borderId="4" xfId="62" quotePrefix="1" applyFont="1" applyFill="1" applyBorder="1" applyAlignment="1">
      <alignment horizontal="right" wrapText="1"/>
    </xf>
    <xf numFmtId="0" fontId="4" fillId="0" borderId="10" xfId="62" applyFont="1" applyFill="1" applyBorder="1" applyAlignment="1">
      <alignment horizontal="center" vertical="center" textRotation="90"/>
    </xf>
    <xf numFmtId="0" fontId="4" fillId="0" borderId="17" xfId="62" applyFont="1" applyFill="1" applyBorder="1" applyAlignment="1">
      <alignment horizontal="center" vertical="center" textRotation="90"/>
    </xf>
    <xf numFmtId="0" fontId="6" fillId="0" borderId="6" xfId="62" applyFont="1" applyFill="1" applyBorder="1" applyAlignment="1">
      <alignment horizontal="center" vertical="center" wrapText="1"/>
    </xf>
    <xf numFmtId="0" fontId="3" fillId="0" borderId="7" xfId="62" applyBorder="1" applyAlignment="1">
      <alignment horizontal="center" vertical="center" wrapText="1"/>
    </xf>
    <xf numFmtId="0" fontId="3" fillId="0" borderId="5" xfId="62" applyBorder="1" applyAlignment="1">
      <alignment horizontal="center" vertical="center" wrapText="1"/>
    </xf>
    <xf numFmtId="0" fontId="4" fillId="0" borderId="1" xfId="62" applyFont="1" applyFill="1" applyBorder="1" applyAlignment="1">
      <alignment horizontal="center"/>
    </xf>
    <xf numFmtId="0" fontId="6" fillId="0" borderId="0" xfId="62" quotePrefix="1" applyFont="1" applyFill="1" applyBorder="1" applyAlignment="1">
      <alignment horizontal="right" wrapText="1"/>
    </xf>
    <xf numFmtId="0" fontId="2" fillId="0" borderId="0" xfId="64" applyFont="1" applyFill="1" applyAlignment="1">
      <alignment horizontal="left" vertical="center" wrapText="1"/>
    </xf>
    <xf numFmtId="0" fontId="4" fillId="0" borderId="1" xfId="64" applyFont="1" applyFill="1" applyBorder="1" applyAlignment="1">
      <alignment horizontal="center" vertical="center" wrapText="1"/>
    </xf>
    <xf numFmtId="0" fontId="4" fillId="0" borderId="1" xfId="64" quotePrefix="1" applyFont="1" applyFill="1" applyBorder="1" applyAlignment="1">
      <alignment horizontal="center" vertical="center" wrapText="1"/>
    </xf>
    <xf numFmtId="0" fontId="6" fillId="0" borderId="11" xfId="63" applyFont="1" applyBorder="1" applyAlignment="1">
      <alignment horizontal="left" wrapText="1"/>
    </xf>
    <xf numFmtId="3" fontId="4" fillId="34" borderId="13" xfId="64" applyNumberFormat="1" applyFont="1" applyFill="1" applyBorder="1" applyAlignment="1">
      <alignment horizontal="center" vertical="center" wrapText="1"/>
    </xf>
    <xf numFmtId="0" fontId="3" fillId="34" borderId="8" xfId="62" applyFill="1" applyBorder="1" applyAlignment="1">
      <alignment horizontal="center" vertical="center" wrapText="1"/>
    </xf>
    <xf numFmtId="3" fontId="4" fillId="34" borderId="6" xfId="64" applyNumberFormat="1" applyFont="1" applyFill="1" applyBorder="1" applyAlignment="1">
      <alignment horizontal="center" vertical="center" wrapText="1"/>
    </xf>
    <xf numFmtId="0" fontId="2" fillId="34" borderId="5" xfId="62" applyFont="1" applyFill="1" applyBorder="1" applyAlignment="1">
      <alignment horizontal="center" vertical="center" wrapText="1"/>
    </xf>
    <xf numFmtId="0" fontId="3" fillId="34" borderId="5" xfId="62" applyFill="1" applyBorder="1" applyAlignment="1">
      <alignment horizontal="center" vertical="center" wrapText="1"/>
    </xf>
    <xf numFmtId="3" fontId="4" fillId="0" borderId="6" xfId="64" applyNumberFormat="1" applyFont="1" applyFill="1" applyBorder="1" applyAlignment="1">
      <alignment horizontal="center" vertical="center" wrapText="1"/>
    </xf>
    <xf numFmtId="3" fontId="6" fillId="34" borderId="6" xfId="64" applyNumberFormat="1" applyFont="1" applyFill="1" applyBorder="1" applyAlignment="1">
      <alignment horizontal="center" vertical="center" wrapText="1"/>
    </xf>
    <xf numFmtId="0" fontId="3" fillId="0" borderId="0" xfId="64" applyFont="1" applyFill="1" applyAlignment="1">
      <alignment horizontal="left" vertical="center" wrapText="1"/>
    </xf>
    <xf numFmtId="0" fontId="2" fillId="0" borderId="0" xfId="64" applyFont="1" applyFill="1" applyAlignment="1">
      <alignment horizontal="center" vertical="center" wrapText="1"/>
    </xf>
    <xf numFmtId="0" fontId="6" fillId="34" borderId="4" xfId="62" applyFont="1" applyFill="1" applyBorder="1" applyAlignment="1">
      <alignment horizontal="right"/>
    </xf>
    <xf numFmtId="0" fontId="6" fillId="34" borderId="4" xfId="62" quotePrefix="1" applyFont="1" applyFill="1" applyBorder="1" applyAlignment="1">
      <alignment horizontal="right"/>
    </xf>
    <xf numFmtId="3" fontId="4" fillId="0" borderId="6" xfId="62" applyNumberFormat="1" applyFont="1" applyFill="1" applyBorder="1" applyAlignment="1">
      <alignment horizontal="center" vertical="center"/>
    </xf>
    <xf numFmtId="3" fontId="4" fillId="34" borderId="13" xfId="62" applyNumberFormat="1" applyFont="1" applyFill="1" applyBorder="1" applyAlignment="1">
      <alignment horizontal="center" vertical="center" wrapText="1"/>
    </xf>
    <xf numFmtId="3" fontId="4" fillId="34" borderId="11" xfId="62" applyNumberFormat="1" applyFont="1" applyFill="1" applyBorder="1" applyAlignment="1">
      <alignment horizontal="center" vertical="center" wrapText="1"/>
    </xf>
    <xf numFmtId="3" fontId="6" fillId="0" borderId="6" xfId="64" applyNumberFormat="1" applyFont="1" applyFill="1" applyBorder="1" applyAlignment="1">
      <alignment horizontal="center" vertical="center" wrapText="1"/>
    </xf>
    <xf numFmtId="0" fontId="2" fillId="0" borderId="5" xfId="62" applyFont="1" applyBorder="1" applyAlignment="1">
      <alignment horizontal="center" vertical="center" wrapText="1"/>
    </xf>
    <xf numFmtId="3" fontId="4" fillId="0" borderId="13" xfId="64" applyNumberFormat="1" applyFont="1" applyFill="1" applyBorder="1" applyAlignment="1">
      <alignment horizontal="center" vertical="center" wrapText="1"/>
    </xf>
    <xf numFmtId="0" fontId="3" fillId="0" borderId="8" xfId="62" applyBorder="1" applyAlignment="1">
      <alignment horizontal="center" vertical="center" wrapText="1"/>
    </xf>
    <xf numFmtId="0" fontId="2" fillId="0" borderId="0" xfId="62" applyFont="1" applyFill="1" applyAlignment="1">
      <alignment horizontal="justify" vertical="center" wrapText="1"/>
    </xf>
    <xf numFmtId="0" fontId="3" fillId="0" borderId="0" xfId="62" applyFont="1" applyFill="1" applyAlignment="1">
      <alignment horizontal="justify" vertical="center" wrapText="1"/>
    </xf>
    <xf numFmtId="0" fontId="56" fillId="0" borderId="0" xfId="62" applyFont="1" applyFill="1" applyAlignment="1">
      <alignment horizontal="justify" vertical="center"/>
    </xf>
    <xf numFmtId="3" fontId="4" fillId="0" borderId="1" xfId="64" applyNumberFormat="1" applyFont="1" applyFill="1" applyBorder="1" applyAlignment="1">
      <alignment horizontal="center" vertical="center" wrapText="1"/>
    </xf>
    <xf numFmtId="3" fontId="4" fillId="0" borderId="12" xfId="64" applyNumberFormat="1" applyFont="1" applyFill="1" applyBorder="1" applyAlignment="1">
      <alignment horizontal="center" vertical="center" wrapText="1"/>
    </xf>
    <xf numFmtId="3" fontId="4" fillId="0" borderId="2" xfId="62" applyNumberFormat="1" applyFont="1" applyFill="1" applyBorder="1" applyAlignment="1">
      <alignment horizontal="center" vertical="center" wrapText="1"/>
    </xf>
    <xf numFmtId="3" fontId="4" fillId="0" borderId="1" xfId="62" applyNumberFormat="1" applyFont="1" applyFill="1" applyBorder="1" applyAlignment="1">
      <alignment horizontal="center" vertical="center" wrapText="1"/>
    </xf>
    <xf numFmtId="3" fontId="4" fillId="0" borderId="12" xfId="62" applyNumberFormat="1" applyFont="1" applyFill="1" applyBorder="1" applyAlignment="1">
      <alignment horizontal="center" vertical="center" wrapText="1"/>
    </xf>
    <xf numFmtId="3" fontId="4" fillId="0" borderId="13" xfId="62" applyNumberFormat="1" applyFont="1" applyFill="1" applyBorder="1" applyAlignment="1">
      <alignment horizontal="center" vertical="center" wrapText="1"/>
    </xf>
    <xf numFmtId="3" fontId="4" fillId="0" borderId="11" xfId="62" applyNumberFormat="1" applyFont="1" applyFill="1" applyBorder="1" applyAlignment="1">
      <alignment horizontal="center" vertical="center" wrapText="1"/>
    </xf>
    <xf numFmtId="2" fontId="4" fillId="0" borderId="11" xfId="65" applyNumberFormat="1" applyFont="1" applyBorder="1" applyAlignment="1">
      <alignment horizontal="center"/>
    </xf>
    <xf numFmtId="0" fontId="4" fillId="0" borderId="4" xfId="65" applyFont="1" applyBorder="1" applyAlignment="1">
      <alignment horizontal="center" vertical="center" wrapText="1"/>
    </xf>
    <xf numFmtId="0" fontId="2" fillId="0" borderId="0" xfId="65" applyFont="1" applyAlignment="1">
      <alignment horizontal="justify" vertical="center" wrapText="1"/>
    </xf>
    <xf numFmtId="0" fontId="57" fillId="0" borderId="0" xfId="65" applyFont="1" applyFill="1" applyBorder="1" applyAlignment="1">
      <alignment horizontal="justify" vertical="center" wrapText="1"/>
    </xf>
    <xf numFmtId="0" fontId="4" fillId="0" borderId="11" xfId="65" applyFont="1" applyBorder="1" applyAlignment="1">
      <alignment horizontal="center" vertical="center" wrapText="1"/>
    </xf>
    <xf numFmtId="0" fontId="6" fillId="0" borderId="9" xfId="65" applyFont="1" applyBorder="1" applyAlignment="1">
      <alignment horizontal="center" vertical="center" wrapText="1"/>
    </xf>
    <xf numFmtId="0" fontId="6" fillId="0" borderId="4" xfId="65" applyFont="1" applyBorder="1" applyAlignment="1">
      <alignment horizontal="center" vertical="center" wrapText="1"/>
    </xf>
    <xf numFmtId="0" fontId="6" fillId="0" borderId="17" xfId="65" applyFont="1" applyBorder="1" applyAlignment="1">
      <alignment horizontal="center" vertical="center" wrapText="1"/>
    </xf>
    <xf numFmtId="0" fontId="4" fillId="0" borderId="2" xfId="65" applyFont="1" applyBorder="1" applyAlignment="1">
      <alignment horizontal="center" vertical="center"/>
    </xf>
    <xf numFmtId="0" fontId="4" fillId="0" borderId="1" xfId="65" applyFont="1" applyBorder="1" applyAlignment="1">
      <alignment horizontal="center" vertical="center"/>
    </xf>
    <xf numFmtId="0" fontId="4" fillId="0" borderId="12" xfId="65" applyFont="1" applyBorder="1" applyAlignment="1">
      <alignment horizontal="center" vertical="center"/>
    </xf>
    <xf numFmtId="0" fontId="4" fillId="0" borderId="13" xfId="65" applyFont="1" applyBorder="1" applyAlignment="1">
      <alignment horizontal="center" vertical="center" wrapText="1"/>
    </xf>
    <xf numFmtId="0" fontId="6" fillId="0" borderId="8" xfId="65" applyFont="1" applyBorder="1" applyAlignment="1">
      <alignment horizontal="center" vertical="center" wrapText="1"/>
    </xf>
    <xf numFmtId="0" fontId="4" fillId="0" borderId="4" xfId="65" applyFont="1" applyBorder="1" applyAlignment="1">
      <alignment horizontal="left" vertical="center" wrapText="1"/>
    </xf>
    <xf numFmtId="4" fontId="65" fillId="0" borderId="0" xfId="62" applyNumberFormat="1" applyFont="1" applyFill="1" applyBorder="1" applyAlignment="1">
      <alignment horizontal="center"/>
    </xf>
    <xf numFmtId="2" fontId="4" fillId="2" borderId="11" xfId="62" quotePrefix="1" applyNumberFormat="1" applyFont="1" applyFill="1" applyBorder="1" applyAlignment="1">
      <alignment horizontal="center"/>
    </xf>
    <xf numFmtId="0" fontId="2" fillId="0" borderId="0" xfId="62" applyFont="1" applyAlignment="1">
      <alignment horizontal="justify" vertical="center" wrapText="1"/>
    </xf>
    <xf numFmtId="0" fontId="57" fillId="0" borderId="0" xfId="62" applyFont="1" applyFill="1" applyBorder="1" applyAlignment="1">
      <alignment horizontal="justify" vertical="center" wrapText="1"/>
    </xf>
    <xf numFmtId="0" fontId="4" fillId="0" borderId="11" xfId="62" applyFont="1" applyBorder="1" applyAlignment="1">
      <alignment horizontal="center" vertical="center" wrapText="1"/>
    </xf>
    <xf numFmtId="0" fontId="4" fillId="0" borderId="9" xfId="62" applyFont="1" applyBorder="1" applyAlignment="1">
      <alignment horizontal="center" vertical="center" wrapText="1"/>
    </xf>
    <xf numFmtId="0" fontId="6" fillId="0" borderId="4" xfId="62" applyFont="1" applyBorder="1" applyAlignment="1">
      <alignment horizontal="center" vertical="center" wrapText="1"/>
    </xf>
    <xf numFmtId="0" fontId="6" fillId="0" borderId="17" xfId="62" applyFont="1" applyBorder="1" applyAlignment="1">
      <alignment horizontal="center" vertical="center" wrapText="1"/>
    </xf>
    <xf numFmtId="0" fontId="4" fillId="0" borderId="13" xfId="62" applyFont="1" applyBorder="1" applyAlignment="1">
      <alignment horizontal="center" vertical="center"/>
    </xf>
    <xf numFmtId="0" fontId="4" fillId="0" borderId="11" xfId="62" applyFont="1" applyBorder="1" applyAlignment="1">
      <alignment horizontal="center" vertical="center"/>
    </xf>
    <xf numFmtId="0" fontId="4" fillId="0" borderId="9" xfId="62" applyFont="1" applyBorder="1" applyAlignment="1">
      <alignment horizontal="center" vertical="center"/>
    </xf>
    <xf numFmtId="0" fontId="4" fillId="0" borderId="2" xfId="62" applyFont="1" applyBorder="1" applyAlignment="1">
      <alignment horizontal="center" vertical="center"/>
    </xf>
    <xf numFmtId="0" fontId="4" fillId="0" borderId="1" xfId="62" applyFont="1" applyBorder="1" applyAlignment="1">
      <alignment horizontal="center" vertical="center"/>
    </xf>
    <xf numFmtId="0" fontId="4" fillId="0" borderId="12" xfId="62" applyFont="1" applyBorder="1" applyAlignment="1">
      <alignment horizontal="center" vertical="center"/>
    </xf>
    <xf numFmtId="0" fontId="4" fillId="0" borderId="2" xfId="62" applyFont="1" applyBorder="1" applyAlignment="1">
      <alignment horizontal="center" vertical="center" wrapText="1"/>
    </xf>
    <xf numFmtId="0" fontId="6" fillId="0" borderId="1" xfId="62" applyFont="1" applyBorder="1" applyAlignment="1">
      <alignment horizontal="center" vertical="center" wrapText="1"/>
    </xf>
    <xf numFmtId="0" fontId="2" fillId="0" borderId="0" xfId="62" applyFont="1" applyBorder="1" applyAlignment="1">
      <alignment horizontal="justify" vertical="center" wrapText="1"/>
    </xf>
    <xf numFmtId="0" fontId="57" fillId="0" borderId="0" xfId="62" applyFont="1" applyBorder="1" applyAlignment="1">
      <alignment horizontal="justify" vertical="center" wrapText="1"/>
    </xf>
    <xf numFmtId="0" fontId="4" fillId="0" borderId="3" xfId="62" applyFont="1" applyBorder="1" applyAlignment="1">
      <alignment horizontal="center" vertical="center" wrapText="1"/>
    </xf>
    <xf numFmtId="0" fontId="6" fillId="0" borderId="3" xfId="62" applyFont="1" applyBorder="1" applyAlignment="1">
      <alignment horizontal="center" vertical="center" wrapText="1"/>
    </xf>
    <xf numFmtId="0" fontId="6" fillId="0" borderId="13" xfId="62" applyFont="1" applyBorder="1" applyAlignment="1">
      <alignment horizontal="center" vertical="center" wrapText="1"/>
    </xf>
    <xf numFmtId="0" fontId="6" fillId="0" borderId="1" xfId="62" applyFont="1" applyBorder="1" applyAlignment="1">
      <alignment horizontal="center"/>
    </xf>
    <xf numFmtId="0" fontId="2" fillId="0" borderId="0" xfId="62" applyFont="1" applyAlignment="1">
      <alignment horizontal="left" vertical="center" wrapText="1"/>
    </xf>
    <xf numFmtId="0" fontId="57" fillId="0" borderId="4" xfId="62" applyFont="1" applyBorder="1" applyAlignment="1">
      <alignment horizontal="left" vertical="center" wrapText="1"/>
    </xf>
    <xf numFmtId="3" fontId="4" fillId="0" borderId="6" xfId="44" applyNumberFormat="1" applyFont="1" applyFill="1" applyBorder="1" applyAlignment="1">
      <alignment horizontal="left" vertical="center" wrapText="1"/>
    </xf>
    <xf numFmtId="3" fontId="4" fillId="0" borderId="5" xfId="44" applyNumberFormat="1" applyFont="1" applyFill="1" applyBorder="1" applyAlignment="1">
      <alignment horizontal="left" vertical="center"/>
    </xf>
    <xf numFmtId="0" fontId="4" fillId="0" borderId="13" xfId="62" applyFont="1" applyBorder="1" applyAlignment="1">
      <alignment horizontal="center" vertical="center" wrapText="1"/>
    </xf>
    <xf numFmtId="0" fontId="4" fillId="0" borderId="8" xfId="62" applyFont="1" applyBorder="1" applyAlignment="1">
      <alignment horizontal="center" vertical="center" wrapText="1"/>
    </xf>
    <xf numFmtId="3" fontId="4" fillId="0" borderId="1" xfId="66" applyNumberFormat="1" applyFont="1" applyFill="1" applyBorder="1" applyAlignment="1">
      <alignment horizontal="center" vertical="center"/>
    </xf>
    <xf numFmtId="3" fontId="2" fillId="0" borderId="0" xfId="43" applyNumberFormat="1" applyFont="1" applyFill="1" applyBorder="1" applyAlignment="1" applyProtection="1">
      <alignment horizontal="justify" vertical="center" wrapText="1"/>
    </xf>
    <xf numFmtId="3" fontId="57" fillId="0" borderId="0" xfId="43" applyNumberFormat="1" applyFont="1" applyFill="1" applyBorder="1" applyAlignment="1" applyProtection="1">
      <alignment horizontal="justify" vertical="center"/>
    </xf>
    <xf numFmtId="0" fontId="6" fillId="0" borderId="9" xfId="43" applyFont="1" applyFill="1" applyBorder="1" applyAlignment="1">
      <alignment horizontal="center" vertical="center" textRotation="90" wrapText="1"/>
    </xf>
    <xf numFmtId="0" fontId="6" fillId="0" borderId="17" xfId="43" applyFont="1" applyFill="1" applyBorder="1" applyAlignment="1">
      <alignment horizontal="center" vertical="center" textRotation="90" wrapText="1"/>
    </xf>
    <xf numFmtId="3" fontId="4" fillId="0" borderId="6" xfId="43" applyNumberFormat="1" applyFont="1" applyFill="1" applyBorder="1" applyAlignment="1">
      <alignment horizontal="center" vertical="center" wrapText="1"/>
    </xf>
    <xf numFmtId="3" fontId="4" fillId="0" borderId="5" xfId="43" applyNumberFormat="1" applyFont="1" applyFill="1" applyBorder="1" applyAlignment="1">
      <alignment horizontal="center" vertical="center" wrapText="1"/>
    </xf>
    <xf numFmtId="0" fontId="4" fillId="0" borderId="13" xfId="43" applyFont="1" applyFill="1" applyBorder="1" applyAlignment="1">
      <alignment horizontal="center" vertical="center" wrapText="1"/>
    </xf>
    <xf numFmtId="0" fontId="4" fillId="0" borderId="8" xfId="43" applyFont="1" applyFill="1" applyBorder="1" applyAlignment="1">
      <alignment horizontal="center" vertical="center" wrapText="1"/>
    </xf>
    <xf numFmtId="0" fontId="4" fillId="0" borderId="2" xfId="43" applyNumberFormat="1" applyFont="1" applyFill="1" applyBorder="1" applyAlignment="1">
      <alignment horizontal="center" vertical="center" wrapText="1"/>
    </xf>
    <xf numFmtId="0" fontId="4" fillId="0" borderId="1" xfId="43" applyNumberFormat="1" applyFont="1" applyFill="1" applyBorder="1" applyAlignment="1">
      <alignment horizontal="center" vertical="center" wrapText="1"/>
    </xf>
    <xf numFmtId="0" fontId="4" fillId="0" borderId="1" xfId="44" applyFont="1" applyFill="1" applyBorder="1" applyAlignment="1">
      <alignment horizontal="center" vertical="center" wrapText="1"/>
    </xf>
    <xf numFmtId="3" fontId="2" fillId="0" borderId="0" xfId="44" applyNumberFormat="1" applyFont="1" applyFill="1" applyBorder="1" applyAlignment="1" applyProtection="1">
      <alignment horizontal="left"/>
    </xf>
    <xf numFmtId="3" fontId="57" fillId="0" borderId="0" xfId="44" applyNumberFormat="1" applyFont="1" applyFill="1" applyBorder="1" applyAlignment="1" applyProtection="1">
      <alignment horizontal="left"/>
    </xf>
    <xf numFmtId="0" fontId="4" fillId="0" borderId="0" xfId="43" applyFont="1" applyFill="1" applyBorder="1" applyAlignment="1">
      <alignment horizontal="center" vertical="center" wrapText="1"/>
    </xf>
    <xf numFmtId="3" fontId="4" fillId="0" borderId="0" xfId="43"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2" fillId="0" borderId="0" xfId="43" applyFont="1" applyFill="1" applyBorder="1" applyAlignment="1">
      <alignment horizontal="justify" vertical="center" wrapText="1"/>
    </xf>
    <xf numFmtId="0" fontId="4" fillId="0" borderId="9" xfId="43" applyFont="1" applyFill="1" applyBorder="1" applyAlignment="1">
      <alignment horizontal="center" vertical="center" wrapText="1"/>
    </xf>
    <xf numFmtId="0" fontId="4" fillId="0" borderId="17" xfId="43" applyFont="1" applyFill="1" applyBorder="1" applyAlignment="1">
      <alignment horizontal="center" vertical="center" wrapText="1"/>
    </xf>
    <xf numFmtId="0" fontId="4" fillId="0" borderId="6" xfId="43" applyFont="1" applyFill="1" applyBorder="1" applyAlignment="1">
      <alignment horizontal="center" vertical="center" textRotation="90" wrapText="1"/>
    </xf>
    <xf numFmtId="0" fontId="4" fillId="0" borderId="5" xfId="43" applyFont="1" applyFill="1" applyBorder="1" applyAlignment="1">
      <alignment horizontal="center" vertical="center" textRotation="90" wrapText="1"/>
    </xf>
    <xf numFmtId="0" fontId="57" fillId="0" borderId="0" xfId="43" applyFont="1" applyFill="1" applyBorder="1" applyAlignment="1">
      <alignment horizontal="justify" vertical="center"/>
    </xf>
    <xf numFmtId="0" fontId="4" fillId="0" borderId="4" xfId="43" applyFont="1" applyFill="1" applyBorder="1" applyAlignment="1">
      <alignment horizontal="left" vertical="center" wrapText="1"/>
    </xf>
    <xf numFmtId="0" fontId="4" fillId="0" borderId="11" xfId="43" applyFont="1" applyFill="1" applyBorder="1" applyAlignment="1">
      <alignment horizontal="left" vertical="center" wrapText="1"/>
    </xf>
    <xf numFmtId="0" fontId="4" fillId="0" borderId="0" xfId="43" applyFont="1" applyFill="1" applyBorder="1" applyAlignment="1">
      <alignment horizontal="left" vertical="center" wrapText="1"/>
    </xf>
    <xf numFmtId="0" fontId="2" fillId="0" borderId="0" xfId="44" applyFont="1" applyFill="1" applyBorder="1" applyAlignment="1">
      <alignment horizontal="justify" vertical="center" wrapText="1"/>
    </xf>
    <xf numFmtId="0" fontId="57" fillId="0" borderId="0" xfId="44" applyFont="1" applyFill="1" applyBorder="1" applyAlignment="1">
      <alignment horizontal="justify" vertical="center"/>
    </xf>
    <xf numFmtId="2" fontId="4" fillId="0" borderId="0" xfId="65" applyNumberFormat="1" applyFont="1" applyBorder="1" applyAlignment="1">
      <alignment horizontal="center"/>
    </xf>
    <xf numFmtId="0" fontId="4" fillId="0" borderId="11" xfId="43" applyFont="1" applyFill="1" applyBorder="1" applyAlignment="1">
      <alignment horizontal="center" vertical="center" wrapText="1"/>
    </xf>
    <xf numFmtId="0" fontId="4" fillId="0" borderId="4" xfId="43" applyFont="1" applyFill="1" applyBorder="1" applyAlignment="1">
      <alignment horizontal="center" vertical="center" wrapText="1"/>
    </xf>
    <xf numFmtId="0" fontId="4" fillId="0" borderId="1" xfId="65" applyFont="1" applyBorder="1" applyAlignment="1">
      <alignment horizontal="center" vertical="center" wrapText="1"/>
    </xf>
    <xf numFmtId="0" fontId="2" fillId="0" borderId="0" xfId="43" applyFont="1" applyFill="1" applyBorder="1" applyAlignment="1">
      <alignment horizontal="left" vertical="center" wrapText="1"/>
    </xf>
    <xf numFmtId="0" fontId="57" fillId="0" borderId="0" xfId="43" applyFont="1" applyFill="1" applyBorder="1" applyAlignment="1">
      <alignment horizontal="left" vertical="center" wrapText="1"/>
    </xf>
    <xf numFmtId="0" fontId="6" fillId="0" borderId="1" xfId="43" applyFont="1" applyFill="1" applyBorder="1" applyAlignment="1">
      <alignment horizontal="center" vertical="center" wrapText="1"/>
    </xf>
    <xf numFmtId="0" fontId="6" fillId="0" borderId="12" xfId="43" applyFont="1" applyFill="1" applyBorder="1" applyAlignment="1">
      <alignment horizontal="center" vertical="center" wrapText="1"/>
    </xf>
    <xf numFmtId="0" fontId="6" fillId="0" borderId="2" xfId="43" applyFont="1" applyFill="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wrapText="1"/>
    </xf>
    <xf numFmtId="2" fontId="4" fillId="0" borderId="4" xfId="65" applyNumberFormat="1" applyFont="1" applyBorder="1" applyAlignment="1">
      <alignment horizontal="center"/>
    </xf>
  </cellXfs>
  <cellStyles count="76">
    <cellStyle name="%20 - Vurgu1 2" xfId="1" xr:uid="{00000000-0005-0000-0000-000000000000}"/>
    <cellStyle name="%20 - Vurgu2 2" xfId="2" xr:uid="{00000000-0005-0000-0000-000001000000}"/>
    <cellStyle name="%20 - Vurgu3 2" xfId="3" xr:uid="{00000000-0005-0000-0000-000002000000}"/>
    <cellStyle name="%20 - Vurgu4 2" xfId="4" xr:uid="{00000000-0005-0000-0000-000003000000}"/>
    <cellStyle name="%20 - Vurgu5 2" xfId="5" xr:uid="{00000000-0005-0000-0000-000004000000}"/>
    <cellStyle name="%20 - Vurgu6 2" xfId="6" xr:uid="{00000000-0005-0000-0000-000005000000}"/>
    <cellStyle name="%40 - Vurgu1 2" xfId="7" xr:uid="{00000000-0005-0000-0000-000006000000}"/>
    <cellStyle name="%40 - Vurgu2 2" xfId="8" xr:uid="{00000000-0005-0000-0000-000007000000}"/>
    <cellStyle name="%40 - Vurgu3 2" xfId="9" xr:uid="{00000000-0005-0000-0000-000008000000}"/>
    <cellStyle name="%40 - Vurgu4 2" xfId="10" xr:uid="{00000000-0005-0000-0000-000009000000}"/>
    <cellStyle name="%40 - Vurgu5 2" xfId="11" xr:uid="{00000000-0005-0000-0000-00000A000000}"/>
    <cellStyle name="%40 - Vurgu6 2" xfId="12" xr:uid="{00000000-0005-0000-0000-00000B000000}"/>
    <cellStyle name="%60 - Vurgu1 2" xfId="13" xr:uid="{00000000-0005-0000-0000-00000C000000}"/>
    <cellStyle name="%60 - Vurgu2 2" xfId="14" xr:uid="{00000000-0005-0000-0000-00000D000000}"/>
    <cellStyle name="%60 - Vurgu3 2" xfId="15" xr:uid="{00000000-0005-0000-0000-00000E000000}"/>
    <cellStyle name="%60 - Vurgu4 2" xfId="16" xr:uid="{00000000-0005-0000-0000-00000F000000}"/>
    <cellStyle name="%60 - Vurgu5 2" xfId="17" xr:uid="{00000000-0005-0000-0000-000010000000}"/>
    <cellStyle name="%60 - Vurgu6 2" xfId="18" xr:uid="{00000000-0005-0000-0000-000011000000}"/>
    <cellStyle name="Açıklama Metni 2" xfId="19" xr:uid="{00000000-0005-0000-0000-000012000000}"/>
    <cellStyle name="Ana Başlık 2" xfId="20" xr:uid="{00000000-0005-0000-0000-000013000000}"/>
    <cellStyle name="Bağlı Hücre 2" xfId="21" xr:uid="{00000000-0005-0000-0000-000014000000}"/>
    <cellStyle name="Başlık 1 2" xfId="22" xr:uid="{00000000-0005-0000-0000-000015000000}"/>
    <cellStyle name="Başlık 2 2" xfId="23" xr:uid="{00000000-0005-0000-0000-000016000000}"/>
    <cellStyle name="Başlık 3 2" xfId="24" xr:uid="{00000000-0005-0000-0000-000017000000}"/>
    <cellStyle name="Başlık 4 2" xfId="25" xr:uid="{00000000-0005-0000-0000-000018000000}"/>
    <cellStyle name="Binlik Ayracı [0]_2010 ist yıl 4-b 1479" xfId="66" xr:uid="{00000000-0005-0000-0000-000019000000}"/>
    <cellStyle name="Binlik Ayracı [0]_2010 ist yıl 4-b 2926" xfId="67" xr:uid="{00000000-0005-0000-0000-00001A000000}"/>
    <cellStyle name="Binlik Ayracı_MYÖ2 2" xfId="71" xr:uid="{00000000-0005-0000-0000-00001B000000}"/>
    <cellStyle name="Comma [0]_T - 37" xfId="26" xr:uid="{00000000-0005-0000-0000-00001C000000}"/>
    <cellStyle name="Comma_T - 37" xfId="27" xr:uid="{00000000-0005-0000-0000-00001D000000}"/>
    <cellStyle name="Currency [0]_T - 37" xfId="28" xr:uid="{00000000-0005-0000-0000-00001E000000}"/>
    <cellStyle name="Currency_T - 37" xfId="29" xr:uid="{00000000-0005-0000-0000-00001F000000}"/>
    <cellStyle name="Çıkış 2" xfId="30" xr:uid="{00000000-0005-0000-0000-000020000000}"/>
    <cellStyle name="Giriş 2" xfId="31" xr:uid="{00000000-0005-0000-0000-000021000000}"/>
    <cellStyle name="Hesaplama 2" xfId="32" xr:uid="{00000000-0005-0000-0000-000022000000}"/>
    <cellStyle name="Hyperlink" xfId="33" xr:uid="{00000000-0005-0000-0000-000023000000}"/>
    <cellStyle name="İşaretli Hücre 2" xfId="34" xr:uid="{00000000-0005-0000-0000-000024000000}"/>
    <cellStyle name="İyi 2" xfId="35" xr:uid="{00000000-0005-0000-0000-000025000000}"/>
    <cellStyle name="İzlenen Köprü 2" xfId="36" xr:uid="{00000000-0005-0000-0000-000026000000}"/>
    <cellStyle name="Köprü" xfId="75" builtinId="8"/>
    <cellStyle name="Köprü 2" xfId="37" xr:uid="{00000000-0005-0000-0000-000027000000}"/>
    <cellStyle name="Kötü 2" xfId="38" xr:uid="{00000000-0005-0000-0000-000028000000}"/>
    <cellStyle name="Normal" xfId="0" builtinId="0"/>
    <cellStyle name="Normal 2" xfId="39" xr:uid="{00000000-0005-0000-0000-00002A000000}"/>
    <cellStyle name="Normal 2 2" xfId="62" xr:uid="{00000000-0005-0000-0000-00002B000000}"/>
    <cellStyle name="Normal 3" xfId="40" xr:uid="{00000000-0005-0000-0000-00002C000000}"/>
    <cellStyle name="Normal 4" xfId="60" xr:uid="{00000000-0005-0000-0000-00002D000000}"/>
    <cellStyle name="Normal 4 2 2" xfId="41" xr:uid="{00000000-0005-0000-0000-00002E000000}"/>
    <cellStyle name="Normal 5" xfId="72" xr:uid="{00000000-0005-0000-0000-00002F000000}"/>
    <cellStyle name="Normal 6" xfId="74" xr:uid="{00000000-0005-0000-0000-000077000000}"/>
    <cellStyle name="Normal_2009 NİSAN SİGORTALI (1 kısım)" xfId="42" xr:uid="{00000000-0005-0000-0000-000030000000}"/>
    <cellStyle name="Normal_2010 ist yıl 4-b 1479" xfId="43" xr:uid="{00000000-0005-0000-0000-000031000000}"/>
    <cellStyle name="Normal_2010 ist yıl 4-b 2926" xfId="44" xr:uid="{00000000-0005-0000-0000-000032000000}"/>
    <cellStyle name="Normal_8-Agustos bulten2007(Son Hali)2" xfId="45" xr:uid="{00000000-0005-0000-0000-000033000000}"/>
    <cellStyle name="Normal_Ekim Bülteni 2006" xfId="46" xr:uid="{00000000-0005-0000-0000-000034000000}"/>
    <cellStyle name="Normal_Ekim Bülteni 2006 2" xfId="61" xr:uid="{00000000-0005-0000-0000-000035000000}"/>
    <cellStyle name="Normal_MYÖ2 2" xfId="70" xr:uid="{00000000-0005-0000-0000-000036000000}"/>
    <cellStyle name="Normal_nufus" xfId="47" xr:uid="{00000000-0005-0000-0000-000037000000}"/>
    <cellStyle name="Normal_oyaaaa" xfId="65" xr:uid="{00000000-0005-0000-0000-000038000000}"/>
    <cellStyle name="Normal_Sayfa2" xfId="64" xr:uid="{00000000-0005-0000-0000-000039000000}"/>
    <cellStyle name="Normal_TABLO714 02 2012" xfId="63" xr:uid="{00000000-0005-0000-0000-00003A000000}"/>
    <cellStyle name="Not 2" xfId="48" xr:uid="{00000000-0005-0000-0000-00003B000000}"/>
    <cellStyle name="Nötr 2" xfId="49" xr:uid="{00000000-0005-0000-0000-00003C000000}"/>
    <cellStyle name="Toplam 2" xfId="50" xr:uid="{00000000-0005-0000-0000-00003D000000}"/>
    <cellStyle name="Uyarı Metni 2" xfId="51" xr:uid="{00000000-0005-0000-0000-00003E000000}"/>
    <cellStyle name="Virgül" xfId="52" builtinId="3"/>
    <cellStyle name="Virgül 2" xfId="53" xr:uid="{00000000-0005-0000-0000-000040000000}"/>
    <cellStyle name="Virgül 2 2" xfId="69" xr:uid="{00000000-0005-0000-0000-000041000000}"/>
    <cellStyle name="Virgül 3" xfId="73" xr:uid="{00000000-0005-0000-0000-000042000000}"/>
    <cellStyle name="Vurgu1 2" xfId="54" xr:uid="{00000000-0005-0000-0000-000043000000}"/>
    <cellStyle name="Vurgu2 2" xfId="55" xr:uid="{00000000-0005-0000-0000-000044000000}"/>
    <cellStyle name="Vurgu3 2" xfId="56" xr:uid="{00000000-0005-0000-0000-000045000000}"/>
    <cellStyle name="Vurgu4 2" xfId="57" xr:uid="{00000000-0005-0000-0000-000046000000}"/>
    <cellStyle name="Vurgu5 2" xfId="58" xr:uid="{00000000-0005-0000-0000-000047000000}"/>
    <cellStyle name="Vurgu6 2" xfId="59" xr:uid="{00000000-0005-0000-0000-000048000000}"/>
    <cellStyle name="Yüzde 2" xfId="68" xr:uid="{00000000-0005-0000-0000-000049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4-1/b, 4-1/c Maddesi Kapsamında)</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4-1/b, 4-1/c of Act 5510</a:t>
            </a:r>
            <a:endParaRPr lang="tr-TR"/>
          </a:p>
        </c:rich>
      </c:tx>
      <c:layout>
        <c:manualLayout>
          <c:xMode val="edge"/>
          <c:yMode val="edge"/>
          <c:x val="0.1604636920384952"/>
          <c:y val="2.2601993896323024E-2"/>
        </c:manualLayout>
      </c:layout>
      <c:overlay val="0"/>
      <c:spPr>
        <a:noFill/>
        <a:ln w="25400">
          <a:noFill/>
        </a:ln>
      </c:spPr>
    </c:title>
    <c:autoTitleDeleted val="0"/>
    <c:plotArea>
      <c:layout>
        <c:manualLayout>
          <c:layoutTarget val="inner"/>
          <c:xMode val="edge"/>
          <c:yMode val="edge"/>
          <c:x val="0.11843689993296291"/>
          <c:y val="0.12203398166117162"/>
          <c:w val="0.87551867219917012"/>
          <c:h val="0.73898305084745763"/>
        </c:manualLayout>
      </c:layout>
      <c:lineChart>
        <c:grouping val="standard"/>
        <c:varyColors val="0"/>
        <c:ser>
          <c:idx val="0"/>
          <c:order val="0"/>
          <c:tx>
            <c:strRef>
              <c:f>'GRAFİK-1.1'!$Q$5</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3A-4CC3-B845-0857E67E6368}"/>
                </c:ext>
              </c:extLst>
            </c:dLbl>
            <c:dLbl>
              <c:idx val="1"/>
              <c:layout>
                <c:manualLayout>
                  <c:x val="-3.8035961272475799E-2"/>
                  <c:y val="-4.43126473597579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A3A-4CC3-B845-0857E67E6368}"/>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3A-4CC3-B845-0857E67E6368}"/>
                </c:ext>
              </c:extLst>
            </c:dLbl>
            <c:dLbl>
              <c:idx val="3"/>
              <c:layout>
                <c:manualLayout>
                  <c:x val="-4.2761661688840616E-2"/>
                  <c:y val="-2.60816635415332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A3A-4CC3-B845-0857E67E6368}"/>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3A-4CC3-B845-0857E67E6368}"/>
                </c:ext>
              </c:extLst>
            </c:dLbl>
            <c:dLbl>
              <c:idx val="5"/>
              <c:layout>
                <c:manualLayout>
                  <c:x val="-4.7475862068965514E-2"/>
                  <c:y val="-2.82819380591005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A3A-4CC3-B845-0857E67E6368}"/>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A3A-4CC3-B845-0857E67E6368}"/>
                </c:ext>
              </c:extLst>
            </c:dLbl>
            <c:dLbl>
              <c:idx val="7"/>
              <c:layout>
                <c:manualLayout>
                  <c:x val="-4.9773445560684228E-2"/>
                  <c:y val="-1.72057262019587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A3A-4CC3-B845-0857E67E6368}"/>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A3A-4CC3-B845-0857E67E6368}"/>
                </c:ext>
              </c:extLst>
            </c:dLbl>
            <c:dLbl>
              <c:idx val="9"/>
              <c:layout>
                <c:manualLayout>
                  <c:x val="-4.0751724216290088E-3"/>
                  <c:y val="-2.82694648475497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A3A-4CC3-B845-0857E67E6368}"/>
                </c:ext>
              </c:extLst>
            </c:dLbl>
            <c:dLbl>
              <c:idx val="10"/>
              <c:layout>
                <c:manualLayout>
                  <c:x val="-7.201235831941143E-3"/>
                  <c:y val="1.17045814495624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'GRAFİK-1.1'!$Q$6:$Q$16</c:f>
              <c:numCache>
                <c:formatCode>#,##0</c:formatCode>
                <c:ptCount val="11"/>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numCache>
            </c:numRef>
          </c:val>
          <c:smooth val="0"/>
          <c:extLst>
            <c:ext xmlns:c16="http://schemas.microsoft.com/office/drawing/2014/chart" uri="{C3380CC4-5D6E-409C-BE32-E72D297353CC}">
              <c16:uniqueId val="{0000000B-5A3A-4CC3-B845-0857E67E6368}"/>
            </c:ext>
          </c:extLst>
        </c:ser>
        <c:ser>
          <c:idx val="1"/>
          <c:order val="1"/>
          <c:tx>
            <c:strRef>
              <c:f>'GRAFİK-1.1'!$R$5</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3A-4CC3-B845-0857E67E6368}"/>
                </c:ext>
              </c:extLst>
            </c:dLbl>
            <c:dLbl>
              <c:idx val="1"/>
              <c:layout>
                <c:manualLayout>
                  <c:x val="-3.940385555253869E-2"/>
                  <c:y val="1.81643816040086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A3A-4CC3-B845-0857E67E6368}"/>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3A-4CC3-B845-0857E67E6368}"/>
                </c:ext>
              </c:extLst>
            </c:dLbl>
            <c:dLbl>
              <c:idx val="3"/>
              <c:layout>
                <c:manualLayout>
                  <c:x val="-3.8600814553353242E-2"/>
                  <c:y val="2.08450529550196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A3A-4CC3-B845-0857E67E6368}"/>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A3A-4CC3-B845-0857E67E6368}"/>
                </c:ext>
              </c:extLst>
            </c:dLbl>
            <c:dLbl>
              <c:idx val="5"/>
              <c:layout>
                <c:manualLayout>
                  <c:x val="-3.607649666198362E-2"/>
                  <c:y val="1.71968503937007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A3A-4CC3-B845-0857E67E6368}"/>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A3A-4CC3-B845-0857E67E6368}"/>
                </c:ext>
              </c:extLst>
            </c:dLbl>
            <c:dLbl>
              <c:idx val="7"/>
              <c:layout>
                <c:manualLayout>
                  <c:x val="-3.4578146611341641E-2"/>
                  <c:y val="1.6657324614084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5A3A-4CC3-B845-0857E67E6368}"/>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A3A-4CC3-B845-0857E67E6368}"/>
                </c:ext>
              </c:extLst>
            </c:dLbl>
            <c:dLbl>
              <c:idx val="9"/>
              <c:layout>
                <c:manualLayout>
                  <c:x val="-1.0026814829964436E-2"/>
                  <c:y val="2.12639746743912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5A3A-4CC3-B845-0857E67E6368}"/>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'GRAFİK-1.1'!$R$6:$R$16</c:f>
              <c:numCache>
                <c:formatCode>#,##0</c:formatCode>
                <c:ptCount val="11"/>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numCache>
            </c:numRef>
          </c:val>
          <c:smooth val="0"/>
          <c:extLst>
            <c:ext xmlns:c16="http://schemas.microsoft.com/office/drawing/2014/chart" uri="{C3380CC4-5D6E-409C-BE32-E72D297353CC}">
              <c16:uniqueId val="{00000017-5A3A-4CC3-B845-0857E67E6368}"/>
            </c:ext>
          </c:extLst>
        </c:ser>
        <c:ser>
          <c:idx val="2"/>
          <c:order val="2"/>
          <c:tx>
            <c:strRef>
              <c:f>'GRAFİK-1.1'!$S$5</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A3A-4CC3-B845-0857E67E6368}"/>
                </c:ext>
              </c:extLst>
            </c:dLbl>
            <c:dLbl>
              <c:idx val="1"/>
              <c:layout>
                <c:manualLayout>
                  <c:x val="-4.5627912028237849E-2"/>
                  <c:y val="-1.9480305422621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A3A-4CC3-B845-0857E67E6368}"/>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A3A-4CC3-B845-0857E67E6368}"/>
                </c:ext>
              </c:extLst>
            </c:dLbl>
            <c:dLbl>
              <c:idx val="3"/>
              <c:layout>
                <c:manualLayout>
                  <c:x val="-5.1026120010860709E-2"/>
                  <c:y val="-3.33670882196397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5A3A-4CC3-B845-0857E67E6368}"/>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A3A-4CC3-B845-0857E67E6368}"/>
                </c:ext>
              </c:extLst>
            </c:dLbl>
            <c:dLbl>
              <c:idx val="5"/>
              <c:layout>
                <c:manualLayout>
                  <c:x val="-4.9527667662231878E-2"/>
                  <c:y val="-3.34722195741396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A3A-4CC3-B845-0857E67E6368}"/>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A3A-4CC3-B845-0857E67E6368}"/>
                </c:ext>
              </c:extLst>
            </c:dLbl>
            <c:dLbl>
              <c:idx val="7"/>
              <c:layout>
                <c:manualLayout>
                  <c:x val="-4.5977626934564211E-2"/>
                  <c:y val="-2.5604295916609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A3A-4CC3-B845-0857E67E6368}"/>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A3A-4CC3-B845-0857E67E6368}"/>
                </c:ext>
              </c:extLst>
            </c:dLbl>
            <c:dLbl>
              <c:idx val="9"/>
              <c:layout>
                <c:manualLayout>
                  <c:x val="-8.5838133869629938E-3"/>
                  <c:y val="-3.68048835117863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5A3A-4CC3-B845-0857E67E6368}"/>
                </c:ext>
              </c:extLst>
            </c:dLbl>
            <c:dLbl>
              <c:idx val="10"/>
              <c:layout>
                <c:manualLayout>
                  <c:x val="-1.4012452988830942E-2"/>
                  <c:y val="2.4583987211750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'GRAFİK-1.1'!$S$6:$S$16</c:f>
              <c:numCache>
                <c:formatCode>#,##0</c:formatCode>
                <c:ptCount val="11"/>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numCache>
            </c:numRef>
          </c:val>
          <c:smooth val="0"/>
          <c:extLst>
            <c:ext xmlns:c16="http://schemas.microsoft.com/office/drawing/2014/chart" uri="{C3380CC4-5D6E-409C-BE32-E72D297353CC}">
              <c16:uniqueId val="{00000023-5A3A-4CC3-B845-0857E67E6368}"/>
            </c:ext>
          </c:extLst>
        </c:ser>
        <c:ser>
          <c:idx val="3"/>
          <c:order val="3"/>
          <c:tx>
            <c:strRef>
              <c:f>'GRAFİK-1.1'!$T$5</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A3A-4CC3-B845-0857E67E6368}"/>
                </c:ext>
              </c:extLst>
            </c:dLbl>
            <c:dLbl>
              <c:idx val="1"/>
              <c:layout>
                <c:manualLayout>
                  <c:x val="-3.9073305670816044E-2"/>
                  <c:y val="2.02688731705146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A3A-4CC3-B845-0857E67E6368}"/>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A3A-4CC3-B845-0857E67E6368}"/>
                </c:ext>
              </c:extLst>
            </c:dLbl>
            <c:dLbl>
              <c:idx val="3"/>
              <c:layout>
                <c:manualLayout>
                  <c:x val="-4.2761677611875291E-2"/>
                  <c:y val="2.9094888562658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A3A-4CC3-B845-0857E67E6368}"/>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A3A-4CC3-B845-0857E67E6368}"/>
                </c:ext>
              </c:extLst>
            </c:dLbl>
            <c:dLbl>
              <c:idx val="5"/>
              <c:layout>
                <c:manualLayout>
                  <c:x val="-4.1263218653684819E-2"/>
                  <c:y val="3.69548467458516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A3A-4CC3-B845-0857E67E6368}"/>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A3A-4CC3-B845-0857E67E6368}"/>
                </c:ext>
              </c:extLst>
            </c:dLbl>
            <c:dLbl>
              <c:idx val="7"/>
              <c:layout>
                <c:manualLayout>
                  <c:x val="-4.3914246196403814E-2"/>
                  <c:y val="3.0105787624004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A3A-4CC3-B845-0857E67E6368}"/>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A3A-4CC3-B845-0857E67E6368}"/>
                </c:ext>
              </c:extLst>
            </c:dLbl>
            <c:dLbl>
              <c:idx val="9"/>
              <c:layout>
                <c:manualLayout>
                  <c:x val="-7.9985456363409115E-3"/>
                  <c:y val="2.85540322596452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A3A-4CC3-B845-0857E67E6368}"/>
                </c:ext>
              </c:extLst>
            </c:dLbl>
            <c:dLbl>
              <c:idx val="10"/>
              <c:layout>
                <c:manualLayout>
                  <c:x val="-4.9486995943690973E-3"/>
                  <c:y val="2.6221719888375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A3A-4CC3-B845-0857E67E636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'GRAFİK-1.1'!$P$6:$P$16</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'GRAFİK-1.1'!$T$6:$T$16</c:f>
              <c:numCache>
                <c:formatCode>#,##0</c:formatCode>
                <c:ptCount val="11"/>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numCache>
            </c:numRef>
          </c:val>
          <c:smooth val="0"/>
          <c:extLs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marker val="1"/>
        <c:smooth val="0"/>
        <c:axId val="24734720"/>
        <c:axId val="24527616"/>
      </c:lineChart>
      <c:catAx>
        <c:axId val="247347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4527616"/>
        <c:crosses val="autoZero"/>
        <c:auto val="1"/>
        <c:lblAlgn val="ctr"/>
        <c:lblOffset val="100"/>
        <c:tickLblSkip val="1"/>
        <c:tickMarkSkip val="1"/>
        <c:noMultiLvlLbl val="0"/>
      </c:catAx>
      <c:valAx>
        <c:axId val="24527616"/>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32203319763073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Tur"/>
                <a:ea typeface="Arial Tur"/>
                <a:cs typeface="Arial Tur"/>
              </a:defRPr>
            </a:pPr>
            <a:endParaRPr lang="tr-TR"/>
          </a:p>
        </c:txPr>
        <c:crossAx val="24734720"/>
        <c:crosses val="autoZero"/>
        <c:crossBetween val="between"/>
        <c:majorUnit val="5000000"/>
      </c:valAx>
      <c:spPr>
        <a:solidFill>
          <a:srgbClr val="FFFFFF"/>
        </a:solidFill>
        <a:ln w="12700">
          <a:solidFill>
            <a:srgbClr val="808080"/>
          </a:solidFill>
          <a:prstDash val="solid"/>
        </a:ln>
      </c:spPr>
    </c:plotArea>
    <c:legend>
      <c:legendPos val="b"/>
      <c:layout>
        <c:manualLayout>
          <c:xMode val="edge"/>
          <c:yMode val="edge"/>
          <c:x val="0.14419087804752967"/>
          <c:y val="0.92203387474792975"/>
          <c:w val="0.8143153079868779"/>
          <c:h val="6.4406853352629967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24556288"/>
        <c:axId val="24557824"/>
      </c:barChart>
      <c:catAx>
        <c:axId val="245562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24557824"/>
        <c:crosses val="autoZero"/>
        <c:auto val="1"/>
        <c:lblAlgn val="ctr"/>
        <c:lblOffset val="100"/>
        <c:tickLblSkip val="1"/>
        <c:tickMarkSkip val="1"/>
        <c:noMultiLvlLbl val="0"/>
      </c:catAx>
      <c:valAx>
        <c:axId val="2455782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245562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668500643"/>
          <c:y val="0.13294312457874247"/>
          <c:w val="0.87136929460580914"/>
          <c:h val="0.73220338983050848"/>
        </c:manualLayout>
      </c:layout>
      <c:lineChart>
        <c:grouping val="standard"/>
        <c:varyColors val="0"/>
        <c:ser>
          <c:idx val="0"/>
          <c:order val="0"/>
          <c:tx>
            <c:strRef>
              <c:f>'GRAFİK-1.2'!$R$9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layout>
                <c:manualLayout>
                  <c:x val="-3.6307053941908744E-2"/>
                  <c:y val="-2.47220961786555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3"/>
              <c:layout>
                <c:manualLayout>
                  <c:x val="-3.2849239280774559E-2"/>
                  <c:y val="2.0436674229280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layout>
                <c:manualLayout>
                  <c:x val="-3.665283540802209E-2"/>
                  <c:y val="2.13311980070288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3.2849239280774538E-2"/>
                  <c:y val="2.03452110859024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4D1-429E-9C78-B95F6F43F698}"/>
                </c:ext>
              </c:extLst>
            </c:dLbl>
            <c:dLbl>
              <c:idx val="7"/>
              <c:layout>
                <c:manualLayout>
                  <c:x val="-5.0100135758892106E-2"/>
                  <c:y val="-2.00635171569915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4D1-429E-9C78-B95F6F43F698}"/>
                </c:ext>
              </c:extLst>
            </c:dLbl>
            <c:dLbl>
              <c:idx val="8"/>
              <c:layout>
                <c:manualLayout>
                  <c:x val="-2.0342003801248981E-2"/>
                  <c:y val="2.1284288190345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layout>
                <c:manualLayout>
                  <c:x val="-2.1226606129964947E-2"/>
                  <c:y val="-2.70547974091559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1.9525801952580094E-2"/>
                  <c:y val="3.65185706037200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'GRAFİK-1.2'!$R$10:$R$20</c:f>
              <c:numCache>
                <c:formatCode>#,##0</c:formatCode>
                <c:ptCount val="11"/>
                <c:pt idx="0">
                  <c:v>9574873</c:v>
                </c:pt>
                <c:pt idx="1">
                  <c:v>9618438</c:v>
                </c:pt>
                <c:pt idx="2">
                  <c:v>10575935</c:v>
                </c:pt>
                <c:pt idx="3">
                  <c:v>11547134</c:v>
                </c:pt>
                <c:pt idx="4">
                  <c:v>12527337</c:v>
                </c:pt>
                <c:pt idx="5">
                  <c:v>13136339</c:v>
                </c:pt>
                <c:pt idx="6">
                  <c:v>13967837</c:v>
                </c:pt>
                <c:pt idx="7">
                  <c:v>14802222</c:v>
                </c:pt>
                <c:pt idx="8">
                  <c:v>15355158</c:v>
                </c:pt>
                <c:pt idx="9">
                  <c:v>16369073</c:v>
                </c:pt>
                <c:pt idx="10">
                  <c:v>16054759</c:v>
                </c:pt>
              </c:numCache>
            </c:numRef>
          </c:val>
          <c:smooth val="0"/>
          <c:extLst>
            <c:ext xmlns:c16="http://schemas.microsoft.com/office/drawing/2014/chart" uri="{C3380CC4-5D6E-409C-BE32-E72D297353CC}">
              <c16:uniqueId val="{0000000B-54D1-429E-9C78-B95F6F43F698}"/>
            </c:ext>
          </c:extLst>
        </c:ser>
        <c:ser>
          <c:idx val="1"/>
          <c:order val="1"/>
          <c:tx>
            <c:strRef>
              <c:f>'GRAFİK-1.2'!$S$9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layout>
                <c:manualLayout>
                  <c:x val="-3.4232365145228198E-2"/>
                  <c:y val="1.90287824191467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layout>
                <c:manualLayout>
                  <c:x val="-3.907330567081603E-2"/>
                  <c:y val="1.85921081898660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layout>
                <c:manualLayout>
                  <c:x val="-4.0802213001383071E-2"/>
                  <c:y val="1.67859780239334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4D1-429E-9C78-B95F6F43F698}"/>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layout>
                <c:manualLayout>
                  <c:x val="-3.6649036111865325E-2"/>
                  <c:y val="2.64699367982370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54D1-429E-9C78-B95F6F43F698}"/>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9"/>
              <c:layout>
                <c:manualLayout>
                  <c:x val="-4.645992496664559E-2"/>
                  <c:y val="3.5165754053848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'GRAFİK-1.2'!$S$10:$S$20</c:f>
              <c:numCache>
                <c:formatCode>#,##0</c:formatCode>
                <c:ptCount val="11"/>
                <c:pt idx="0">
                  <c:v>5024696</c:v>
                </c:pt>
                <c:pt idx="1">
                  <c:v>5290270</c:v>
                </c:pt>
                <c:pt idx="2">
                  <c:v>5535411</c:v>
                </c:pt>
                <c:pt idx="3">
                  <c:v>5777300</c:v>
                </c:pt>
                <c:pt idx="4">
                  <c:v>6026431</c:v>
                </c:pt>
                <c:pt idx="5">
                  <c:v>6260232</c:v>
                </c:pt>
                <c:pt idx="6">
                  <c:v>6509713</c:v>
                </c:pt>
                <c:pt idx="7">
                  <c:v>6839981</c:v>
                </c:pt>
                <c:pt idx="8">
                  <c:v>7144301</c:v>
                </c:pt>
                <c:pt idx="9">
                  <c:v>7434132</c:v>
                </c:pt>
                <c:pt idx="10">
                  <c:v>7736004</c:v>
                </c:pt>
              </c:numCache>
            </c:numRef>
          </c:val>
          <c:smooth val="0"/>
          <c:extLst>
            <c:ext xmlns:c16="http://schemas.microsoft.com/office/drawing/2014/chart" uri="{C3380CC4-5D6E-409C-BE32-E72D297353CC}">
              <c16:uniqueId val="{00000017-54D1-429E-9C78-B95F6F43F698}"/>
            </c:ext>
          </c:extLst>
        </c:ser>
        <c:ser>
          <c:idx val="2"/>
          <c:order val="2"/>
          <c:tx>
            <c:strRef>
              <c:f>'GRAFİK-1.2'!$T$9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961272475795288E-2"/>
                  <c:y val="2.20427954980204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layout>
                <c:manualLayout>
                  <c:x val="-4.6680497925311225E-2"/>
                  <c:y val="-2.54934828061746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layout>
                <c:manualLayout>
                  <c:x val="-4.4921205538962804E-2"/>
                  <c:y val="2.17825038974331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7353027423296223E-2"/>
                  <c:y val="2.2254704049000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layout>
                <c:manualLayout>
                  <c:x val="-4.2853977735541678E-2"/>
                  <c:y val="2.35278625708678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3541786587021451E-2"/>
                  <c:y val="-2.5497739052217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layout>
                <c:manualLayout>
                  <c:x val="-4.4252402932391972E-2"/>
                  <c:y val="-2.30663537434869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3.9091687806806573E-2"/>
                  <c:y val="-3.0955095768753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9"/>
              <c:layout>
                <c:manualLayout>
                  <c:x val="-3.7710085378220001E-2"/>
                  <c:y val="-2.57169333448863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54D1-429E-9C78-B95F6F43F698}"/>
                </c:ext>
              </c:extLst>
            </c:dLbl>
            <c:dLbl>
              <c:idx val="10"/>
              <c:layout>
                <c:manualLayout>
                  <c:x val="-2.2315202231520122E-2"/>
                  <c:y val="-3.16494278565573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'GRAFİK-1.2'!$T$10:$T$20</c:f>
              <c:numCache>
                <c:formatCode>#,##0</c:formatCode>
                <c:ptCount val="11"/>
                <c:pt idx="0">
                  <c:v>18980707</c:v>
                </c:pt>
                <c:pt idx="1">
                  <c:v>19617515</c:v>
                </c:pt>
                <c:pt idx="2">
                  <c:v>20704448</c:v>
                </c:pt>
                <c:pt idx="3">
                  <c:v>21024424</c:v>
                </c:pt>
                <c:pt idx="4">
                  <c:v>18461326</c:v>
                </c:pt>
                <c:pt idx="5">
                  <c:v>17784126</c:v>
                </c:pt>
                <c:pt idx="6">
                  <c:v>18447686</c:v>
                </c:pt>
                <c:pt idx="7">
                  <c:v>18930244</c:v>
                </c:pt>
                <c:pt idx="8">
                  <c:v>19438157</c:v>
                </c:pt>
                <c:pt idx="9">
                  <c:v>19572127</c:v>
                </c:pt>
                <c:pt idx="10">
                  <c:v>18507169</c:v>
                </c:pt>
              </c:numCache>
            </c:numRef>
          </c:val>
          <c:smooth val="0"/>
          <c:extLst>
            <c:ext xmlns:c16="http://schemas.microsoft.com/office/drawing/2014/chart" uri="{C3380CC4-5D6E-409C-BE32-E72D297353CC}">
              <c16:uniqueId val="{00000023-54D1-429E-9C78-B95F6F43F698}"/>
            </c:ext>
          </c:extLst>
        </c:ser>
        <c:ser>
          <c:idx val="3"/>
          <c:order val="3"/>
          <c:tx>
            <c:strRef>
              <c:f>'GRAFİK-1.2'!$U$9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layout>
                <c:manualLayout>
                  <c:x val="-4.3568464730290433E-2"/>
                  <c:y val="-2.15822767916722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layout>
                <c:manualLayout>
                  <c:x val="-4.3222683264177039E-2"/>
                  <c:y val="-2.4499310467547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layout>
                <c:manualLayout>
                  <c:x val="-3.3540802213001326E-2"/>
                  <c:y val="2.37919836291649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layout>
                <c:manualLayout>
                  <c:x val="-4.3534075481943969E-2"/>
                  <c:y val="2.92179634916225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layout>
                <c:manualLayout>
                  <c:x val="-3.9076098175218267E-2"/>
                  <c:y val="2.95121809082063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'GRAFİK-1.2'!$U$10:$U$20</c:f>
              <c:numCache>
                <c:formatCode>#,##0</c:formatCode>
                <c:ptCount val="11"/>
                <c:pt idx="0">
                  <c:v>33580276</c:v>
                </c:pt>
                <c:pt idx="1">
                  <c:v>34526223</c:v>
                </c:pt>
                <c:pt idx="2">
                  <c:v>36815794</c:v>
                </c:pt>
                <c:pt idx="3">
                  <c:v>38348858</c:v>
                </c:pt>
                <c:pt idx="4">
                  <c:v>37015094</c:v>
                </c:pt>
                <c:pt idx="5">
                  <c:v>37180697</c:v>
                </c:pt>
                <c:pt idx="6">
                  <c:v>38925236</c:v>
                </c:pt>
                <c:pt idx="7">
                  <c:v>40572447</c:v>
                </c:pt>
                <c:pt idx="8">
                  <c:v>41937616</c:v>
                </c:pt>
                <c:pt idx="9">
                  <c:v>43375332</c:v>
                </c:pt>
                <c:pt idx="10">
                  <c:v>42297932</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marker val="1"/>
        <c:smooth val="0"/>
        <c:axId val="25102592"/>
        <c:axId val="25174016"/>
      </c:lineChart>
      <c:catAx>
        <c:axId val="251025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174016"/>
        <c:crosses val="autoZero"/>
        <c:auto val="1"/>
        <c:lblAlgn val="ctr"/>
        <c:lblOffset val="100"/>
        <c:tickLblSkip val="1"/>
        <c:tickMarkSkip val="1"/>
        <c:noMultiLvlLbl val="0"/>
      </c:catAx>
      <c:valAx>
        <c:axId val="25174016"/>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372881135461394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102592"/>
        <c:crosses val="autoZero"/>
        <c:crossBetween val="between"/>
      </c:valAx>
      <c:spPr>
        <a:solidFill>
          <a:srgbClr val="FFFFFF"/>
        </a:solidFill>
        <a:ln w="12700">
          <a:solidFill>
            <a:srgbClr val="808080"/>
          </a:solidFill>
          <a:prstDash val="solid"/>
        </a:ln>
      </c:spPr>
    </c:plotArea>
    <c:legend>
      <c:legendPos val="b"/>
      <c:layout>
        <c:manualLayout>
          <c:xMode val="edge"/>
          <c:yMode val="edge"/>
          <c:x val="0.11006062194468817"/>
          <c:y val="0.92203390610299119"/>
          <c:w val="0.81327805538597187"/>
          <c:h val="6.7796537685937741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4-1/b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4-1/b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8.0667387805538893E-2"/>
          <c:y val="0.18908502109455413"/>
          <c:w val="0.87551867219917012"/>
          <c:h val="0.69661016949152543"/>
        </c:manualLayout>
      </c:layout>
      <c:lineChart>
        <c:grouping val="standard"/>
        <c:varyColors val="0"/>
        <c:ser>
          <c:idx val="0"/>
          <c:order val="0"/>
          <c:tx>
            <c:strRef>
              <c:f>'GRAFİK-1.3'!$S$10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8608525658430627E-2"/>
                  <c:y val="-3.40894653571695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4A-4F9C-9F91-C6C13E5AF876}"/>
                </c:ext>
              </c:extLst>
            </c:dLbl>
            <c:dLbl>
              <c:idx val="1"/>
              <c:layout>
                <c:manualLayout>
                  <c:x val="-3.7329133858267714E-2"/>
                  <c:y val="-3.6670351015773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4A-4F9C-9F91-C6C13E5AF876}"/>
                </c:ext>
              </c:extLst>
            </c:dLbl>
            <c:dLbl>
              <c:idx val="2"/>
              <c:layout>
                <c:manualLayout>
                  <c:x val="-3.9515286451262559E-2"/>
                  <c:y val="-3.9188157861678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4A-4F9C-9F91-C6C13E5AF876}"/>
                </c:ext>
              </c:extLst>
            </c:dLbl>
            <c:dLbl>
              <c:idx val="3"/>
              <c:layout>
                <c:manualLayout>
                  <c:x val="-3.9296334509910401E-2"/>
                  <c:y val="-3.7797751151232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44A-4F9C-9F91-C6C13E5AF876}"/>
                </c:ext>
              </c:extLst>
            </c:dLbl>
            <c:dLbl>
              <c:idx val="4"/>
              <c:layout>
                <c:manualLayout>
                  <c:x val="-4.1482378495791478E-2"/>
                  <c:y val="-4.6823545218153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44A-4F9C-9F91-C6C13E5AF876}"/>
                </c:ext>
              </c:extLst>
            </c:dLbl>
            <c:dLbl>
              <c:idx val="5"/>
              <c:layout>
                <c:manualLayout>
                  <c:x val="-3.8835080097746402E-2"/>
                  <c:y val="-4.33805824526503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44A-4F9C-9F91-C6C13E5AF876}"/>
                </c:ext>
              </c:extLst>
            </c:dLbl>
            <c:dLbl>
              <c:idx val="6"/>
              <c:layout>
                <c:manualLayout>
                  <c:x val="-3.721390171056204E-2"/>
                  <c:y val="-3.52516122962344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44A-4F9C-9F91-C6C13E5AF876}"/>
                </c:ext>
              </c:extLst>
            </c:dLbl>
            <c:dLbl>
              <c:idx val="7"/>
              <c:layout>
                <c:manualLayout>
                  <c:x val="-4.4233288080369262E-2"/>
                  <c:y val="-3.98273208592902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44A-4F9C-9F91-C6C13E5AF876}"/>
                </c:ext>
              </c:extLst>
            </c:dLbl>
            <c:dLbl>
              <c:idx val="8"/>
              <c:layout>
                <c:manualLayout>
                  <c:x val="-2.1454683681781158E-2"/>
                  <c:y val="-2.0832223365995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44A-4F9C-9F91-C6C13E5AF876}"/>
                </c:ext>
              </c:extLst>
            </c:dLbl>
            <c:dLbl>
              <c:idx val="9"/>
              <c:layout>
                <c:manualLayout>
                  <c:x val="-3.0274037928357443E-2"/>
                  <c:y val="-3.2655318911582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44A-4F9C-9F91-C6C13E5AF876}"/>
                </c:ext>
              </c:extLst>
            </c:dLbl>
            <c:dLbl>
              <c:idx val="10"/>
              <c:layout>
                <c:manualLayout>
                  <c:x val="-2.4743040922701565E-2"/>
                  <c:y val="-2.40812873597411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44A-4F9C-9F91-C6C13E5AF876}"/>
                </c:ext>
              </c:extLst>
            </c:dLbl>
            <c:dLbl>
              <c:idx val="11"/>
              <c:layout>
                <c:manualLayout>
                  <c:x val="-5.2857620299989888E-3"/>
                  <c:y val="-3.38778043981697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'GRAFİK-1.3'!$S$11:$S$21</c:f>
              <c:numCache>
                <c:formatCode>#,##0</c:formatCode>
                <c:ptCount val="11"/>
                <c:pt idx="0">
                  <c:v>3260719</c:v>
                </c:pt>
                <c:pt idx="1">
                  <c:v>3236872</c:v>
                </c:pt>
                <c:pt idx="2">
                  <c:v>3337858</c:v>
                </c:pt>
                <c:pt idx="3">
                  <c:v>3273297</c:v>
                </c:pt>
                <c:pt idx="4">
                  <c:v>3162914</c:v>
                </c:pt>
                <c:pt idx="5">
                  <c:v>2927250</c:v>
                </c:pt>
                <c:pt idx="6">
                  <c:v>2943837</c:v>
                </c:pt>
                <c:pt idx="7">
                  <c:v>2938034</c:v>
                </c:pt>
                <c:pt idx="8">
                  <c:v>2794132</c:v>
                </c:pt>
                <c:pt idx="9">
                  <c:v>2923994</c:v>
                </c:pt>
                <c:pt idx="10">
                  <c:v>2984780</c:v>
                </c:pt>
              </c:numCache>
            </c:numRef>
          </c:val>
          <c:smooth val="0"/>
          <c:extLst>
            <c:ext xmlns:c16="http://schemas.microsoft.com/office/drawing/2014/chart" uri="{C3380CC4-5D6E-409C-BE32-E72D297353CC}">
              <c16:uniqueId val="{0000000B-B44A-4F9C-9F91-C6C13E5AF876}"/>
            </c:ext>
          </c:extLst>
        </c:ser>
        <c:ser>
          <c:idx val="1"/>
          <c:order val="1"/>
          <c:tx>
            <c:strRef>
              <c:f>'GRAFİK-1.3'!$T$10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6200380124898181E-2"/>
                  <c:y val="2.3195006011197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44A-4F9C-9F91-C6C13E5AF876}"/>
                </c:ext>
              </c:extLst>
            </c:dLbl>
            <c:dLbl>
              <c:idx val="1"/>
              <c:layout>
                <c:manualLayout>
                  <c:x val="-4.3199782785772446E-2"/>
                  <c:y val="2.43395122653543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44A-4F9C-9F91-C6C13E5AF876}"/>
                </c:ext>
              </c:extLst>
            </c:dLbl>
            <c:dLbl>
              <c:idx val="2"/>
              <c:layout>
                <c:manualLayout>
                  <c:x val="-4.400662503393972E-2"/>
                  <c:y val="2.57833755967318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44A-4F9C-9F91-C6C13E5AF876}"/>
                </c:ext>
              </c:extLst>
            </c:dLbl>
            <c:dLbl>
              <c:idx val="3"/>
              <c:layout>
                <c:manualLayout>
                  <c:x val="-4.1712842791202825E-2"/>
                  <c:y val="2.54825930096202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44A-4F9C-9F91-C6C13E5AF876}"/>
                </c:ext>
              </c:extLst>
            </c:dLbl>
            <c:dLbl>
              <c:idx val="4"/>
              <c:layout>
                <c:manualLayout>
                  <c:x val="-4.2850176486559872E-2"/>
                  <c:y val="2.06372848883300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44A-4F9C-9F91-C6C13E5AF876}"/>
                </c:ext>
              </c:extLst>
            </c:dLbl>
            <c:dLbl>
              <c:idx val="5"/>
              <c:layout>
                <c:manualLayout>
                  <c:x val="-3.400180786530313E-2"/>
                  <c:y val="1.61692246096356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44A-4F9C-9F91-C6C13E5AF876}"/>
                </c:ext>
              </c:extLst>
            </c:dLbl>
            <c:dLbl>
              <c:idx val="6"/>
              <c:layout>
                <c:manualLayout>
                  <c:x val="-3.5846048289606941E-2"/>
                  <c:y val="1.58407402464523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44A-4F9C-9F91-C6C13E5AF876}"/>
                </c:ext>
              </c:extLst>
            </c:dLbl>
            <c:dLbl>
              <c:idx val="7"/>
              <c:layout>
                <c:manualLayout>
                  <c:x val="-3.7690143904425738E-2"/>
                  <c:y val="2.8261089976937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44A-4F9C-9F91-C6C13E5AF876}"/>
                </c:ext>
              </c:extLst>
            </c:dLbl>
            <c:dLbl>
              <c:idx val="8"/>
              <c:layout>
                <c:manualLayout>
                  <c:x val="-2.2503457814661131E-2"/>
                  <c:y val="2.88850927532363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44A-4F9C-9F91-C6C13E5AF876}"/>
                </c:ext>
              </c:extLst>
            </c:dLbl>
            <c:dLbl>
              <c:idx val="9"/>
              <c:layout>
                <c:manualLayout>
                  <c:x val="-3.393490074304082E-2"/>
                  <c:y val="2.90444272978274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44A-4F9C-9F91-C6C13E5AF876}"/>
                </c:ext>
              </c:extLst>
            </c:dLbl>
            <c:dLbl>
              <c:idx val="10"/>
              <c:layout>
                <c:manualLayout>
                  <c:x val="-3.0724853055339913E-2"/>
                  <c:y val="2.68525318632691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44A-4F9C-9F91-C6C13E5AF876}"/>
                </c:ext>
              </c:extLst>
            </c:dLbl>
            <c:dLbl>
              <c:idx val="11"/>
              <c:layout>
                <c:manualLayout>
                  <c:x val="0"/>
                  <c:y val="3.6297647569467691E-2"/>
                </c:manualLayout>
              </c:layout>
              <c:tx>
                <c:rich>
                  <a:bodyPr/>
                  <a:lstStyle/>
                  <a:p>
                    <a:r>
                      <a:rPr lang="en-US" sz="700"/>
                      <a:t>2.559.823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'GRAFİK-1.3'!$T$11:$T$21</c:f>
              <c:numCache>
                <c:formatCode>#,##0</c:formatCode>
                <c:ptCount val="11"/>
                <c:pt idx="0">
                  <c:v>1965248</c:v>
                </c:pt>
                <c:pt idx="1">
                  <c:v>2088176</c:v>
                </c:pt>
                <c:pt idx="2">
                  <c:v>2160563</c:v>
                </c:pt>
                <c:pt idx="3">
                  <c:v>2381498</c:v>
                </c:pt>
                <c:pt idx="4">
                  <c:v>2469620</c:v>
                </c:pt>
                <c:pt idx="5">
                  <c:v>2411813</c:v>
                </c:pt>
                <c:pt idx="6">
                  <c:v>2452887</c:v>
                </c:pt>
                <c:pt idx="7">
                  <c:v>2541927</c:v>
                </c:pt>
                <c:pt idx="8">
                  <c:v>2559823</c:v>
                </c:pt>
                <c:pt idx="9">
                  <c:v>2585362</c:v>
                </c:pt>
                <c:pt idx="10">
                  <c:v>2652722</c:v>
                </c:pt>
              </c:numCache>
            </c:numRef>
          </c:val>
          <c:smooth val="0"/>
          <c:extLst>
            <c:ext xmlns:c16="http://schemas.microsoft.com/office/drawing/2014/chart" uri="{C3380CC4-5D6E-409C-BE32-E72D297353CC}">
              <c16:uniqueId val="{00000017-B44A-4F9C-9F91-C6C13E5AF876}"/>
            </c:ext>
          </c:extLst>
        </c:ser>
        <c:ser>
          <c:idx val="2"/>
          <c:order val="2"/>
          <c:tx>
            <c:strRef>
              <c:f>'GRAFİK-1.3'!$U$10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1"/>
              <c:layout>
                <c:manualLayout>
                  <c:x val="-4.2185338865836808E-2"/>
                  <c:y val="2.62154010409716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3"/>
              <c:layout>
                <c:manualLayout>
                  <c:x val="-3.3425578026813056E-2"/>
                  <c:y val="2.0531696249833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5"/>
              <c:layout>
                <c:manualLayout>
                  <c:x val="-3.7113841060323866E-2"/>
                  <c:y val="2.53625161261622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layout>
                <c:manualLayout>
                  <c:x val="-3.2503457814661151E-2"/>
                  <c:y val="1.9796966057208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9"/>
              <c:layout>
                <c:manualLayout>
                  <c:x val="-1.4524328249818446E-3"/>
                  <c:y val="3.51807089340228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1.4535845582497219E-2"/>
                  <c:y val="2.6618274884276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'GRAFİK-1.3'!$U$11:$U$21</c:f>
              <c:numCache>
                <c:formatCode>#,##0</c:formatCode>
                <c:ptCount val="11"/>
                <c:pt idx="0">
                  <c:v>9341481</c:v>
                </c:pt>
                <c:pt idx="1">
                  <c:v>9380917</c:v>
                </c:pt>
                <c:pt idx="2">
                  <c:v>9679426</c:v>
                </c:pt>
                <c:pt idx="3">
                  <c:v>9735494</c:v>
                </c:pt>
                <c:pt idx="4">
                  <c:v>9552699</c:v>
                </c:pt>
                <c:pt idx="5">
                  <c:v>9056082</c:v>
                </c:pt>
                <c:pt idx="6">
                  <c:v>9213757</c:v>
                </c:pt>
                <c:pt idx="7">
                  <c:v>9330878.9999999981</c:v>
                </c:pt>
                <c:pt idx="8">
                  <c:v>9008655</c:v>
                </c:pt>
                <c:pt idx="9">
                  <c:v>9375821</c:v>
                </c:pt>
                <c:pt idx="10">
                  <c:v>9872300</c:v>
                </c:pt>
              </c:numCache>
            </c:numRef>
          </c:val>
          <c:smooth val="0"/>
          <c:extLst>
            <c:ext xmlns:c16="http://schemas.microsoft.com/office/drawing/2014/chart" uri="{C3380CC4-5D6E-409C-BE32-E72D297353CC}">
              <c16:uniqueId val="{00000023-B44A-4F9C-9F91-C6C13E5AF876}"/>
            </c:ext>
          </c:extLst>
        </c:ser>
        <c:ser>
          <c:idx val="3"/>
          <c:order val="3"/>
          <c:tx>
            <c:strRef>
              <c:f>'GRAFİK-1.3'!$V$10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1"/>
              <c:layout>
                <c:manualLayout>
                  <c:x val="-4.7349117567200651E-2"/>
                  <c:y val="3.3230417458789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layout>
                <c:manualLayout>
                  <c:x val="-3.7574955620174065E-2"/>
                  <c:y val="-2.6749232617109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layout>
                <c:manualLayout>
                  <c:x val="-3.2964463466962857E-2"/>
                  <c:y val="-2.4932069931936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layout>
                <c:manualLayout>
                  <c:x val="-4.3914246196403814E-2"/>
                  <c:y val="1.7332621557898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9"/>
              <c:layout>
                <c:manualLayout>
                  <c:x val="-1.3071895424836602E-2"/>
                  <c:y val="4.0350789611975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5.2857620299989888E-3"/>
                  <c:y val="3.38778043981697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'GRAFİK-1.3'!$R$11:$R$21</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'GRAFİK-1.3'!$V$11:$V$21</c:f>
              <c:numCache>
                <c:formatCode>#,##0</c:formatCode>
                <c:ptCount val="11"/>
                <c:pt idx="0">
                  <c:v>14567448</c:v>
                </c:pt>
                <c:pt idx="1">
                  <c:v>14705965</c:v>
                </c:pt>
                <c:pt idx="2">
                  <c:v>15177847</c:v>
                </c:pt>
                <c:pt idx="3">
                  <c:v>15390289</c:v>
                </c:pt>
                <c:pt idx="4">
                  <c:v>15185233</c:v>
                </c:pt>
                <c:pt idx="5">
                  <c:v>14395145</c:v>
                </c:pt>
                <c:pt idx="6">
                  <c:v>14610481</c:v>
                </c:pt>
                <c:pt idx="7">
                  <c:v>14810839.999999998</c:v>
                </c:pt>
                <c:pt idx="8">
                  <c:v>14362610</c:v>
                </c:pt>
                <c:pt idx="9">
                  <c:v>14885177</c:v>
                </c:pt>
                <c:pt idx="10">
                  <c:v>15509802</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marker val="1"/>
        <c:smooth val="0"/>
        <c:axId val="25331584"/>
        <c:axId val="25333120"/>
      </c:lineChart>
      <c:catAx>
        <c:axId val="253315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333120"/>
        <c:crosses val="autoZero"/>
        <c:auto val="1"/>
        <c:lblAlgn val="ctr"/>
        <c:lblOffset val="100"/>
        <c:tickLblSkip val="1"/>
        <c:tickMarkSkip val="1"/>
        <c:noMultiLvlLbl val="0"/>
      </c:catAx>
      <c:valAx>
        <c:axId val="2533312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457627698512498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25331584"/>
        <c:crosses val="autoZero"/>
        <c:crossBetween val="between"/>
      </c:valAx>
      <c:spPr>
        <a:solidFill>
          <a:srgbClr val="FFFFFF"/>
        </a:solidFill>
        <a:ln w="12700">
          <a:solidFill>
            <a:srgbClr val="808080"/>
          </a:solidFill>
          <a:prstDash val="solid"/>
        </a:ln>
      </c:spPr>
    </c:plotArea>
    <c:legend>
      <c:legendPos val="b"/>
      <c:layout>
        <c:manualLayout>
          <c:xMode val="edge"/>
          <c:yMode val="edge"/>
          <c:x val="0.14520612599009189"/>
          <c:y val="0.92005085862514036"/>
          <c:w val="0.75541873848421826"/>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4-1/c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4-1/c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00044538"/>
          <c:y val="0.12346842377604451"/>
          <c:w val="0.87759336099585061"/>
          <c:h val="0.7169491525423729"/>
        </c:manualLayout>
      </c:layout>
      <c:lineChart>
        <c:grouping val="standard"/>
        <c:varyColors val="0"/>
        <c:ser>
          <c:idx val="0"/>
          <c:order val="0"/>
          <c:tx>
            <c:strRef>
              <c:f>'GRAFİK-1.4'!$Q$9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C36-4FC3-B76B-8DC29E884AE8}"/>
                </c:ext>
              </c:extLst>
            </c:dLbl>
            <c:dLbl>
              <c:idx val="1"/>
              <c:layout>
                <c:manualLayout>
                  <c:x val="-3.4232365145228205E-2"/>
                  <c:y val="-1.96343253703456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C36-4FC3-B76B-8DC29E884AE8}"/>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C36-4FC3-B76B-8DC29E884AE8}"/>
                </c:ext>
              </c:extLst>
            </c:dLbl>
            <c:dLbl>
              <c:idx val="3"/>
              <c:layout>
                <c:manualLayout>
                  <c:x val="-3.6307053941908723E-2"/>
                  <c:y val="-2.03487699630765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C36-4FC3-B76B-8DC29E884AE8}"/>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36-4FC3-B76B-8DC29E884AE8}"/>
                </c:ext>
              </c:extLst>
            </c:dLbl>
            <c:dLbl>
              <c:idx val="5"/>
              <c:layout>
                <c:manualLayout>
                  <c:x val="-4.3568464730290406E-2"/>
                  <c:y val="-1.78221451132167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C36-4FC3-B76B-8DC29E884AE8}"/>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36-4FC3-B76B-8DC29E884AE8}"/>
                </c:ext>
              </c:extLst>
            </c:dLbl>
            <c:dLbl>
              <c:idx val="7"/>
              <c:layout>
                <c:manualLayout>
                  <c:x val="-4.0444963345099005E-2"/>
                  <c:y val="-1.90259241446984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C36-4FC3-B76B-8DC29E884AE8}"/>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C36-4FC3-B76B-8DC29E884AE8}"/>
                </c:ext>
              </c:extLst>
            </c:dLbl>
            <c:dLbl>
              <c:idx val="9"/>
              <c:layout>
                <c:manualLayout>
                  <c:x val="-1.5652792600498042E-2"/>
                  <c:y val="-2.19773177180997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C36-4FC3-B76B-8DC29E884AE8}"/>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'GRAFİK-1.4'!$Q$10:$Q$20</c:f>
              <c:numCache>
                <c:formatCode>#,##0</c:formatCode>
                <c:ptCount val="11"/>
                <c:pt idx="0">
                  <c:v>2205676</c:v>
                </c:pt>
                <c:pt idx="1">
                  <c:v>2241418</c:v>
                </c:pt>
                <c:pt idx="2">
                  <c:v>2282511</c:v>
                </c:pt>
                <c:pt idx="3">
                  <c:v>2554200</c:v>
                </c:pt>
                <c:pt idx="4">
                  <c:v>2662608</c:v>
                </c:pt>
                <c:pt idx="5">
                  <c:v>2823400</c:v>
                </c:pt>
                <c:pt idx="6">
                  <c:v>2910148</c:v>
                </c:pt>
                <c:pt idx="7">
                  <c:v>3032971</c:v>
                </c:pt>
                <c:pt idx="8">
                  <c:v>2982548</c:v>
                </c:pt>
                <c:pt idx="9">
                  <c:v>2987396</c:v>
                </c:pt>
                <c:pt idx="10">
                  <c:v>3033301</c:v>
                </c:pt>
              </c:numCache>
            </c:numRef>
          </c:val>
          <c:smooth val="0"/>
          <c:extLst>
            <c:ext xmlns:c16="http://schemas.microsoft.com/office/drawing/2014/chart" uri="{C3380CC4-5D6E-409C-BE32-E72D297353CC}">
              <c16:uniqueId val="{0000000B-3C36-4FC3-B76B-8DC29E884AE8}"/>
            </c:ext>
          </c:extLst>
        </c:ser>
        <c:ser>
          <c:idx val="1"/>
          <c:order val="1"/>
          <c:tx>
            <c:strRef>
              <c:f>'GRAFİK-1.4'!$R$9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C36-4FC3-B76B-8DC29E884AE8}"/>
                </c:ext>
              </c:extLst>
            </c:dLbl>
            <c:dLbl>
              <c:idx val="1"/>
              <c:layout>
                <c:manualLayout>
                  <c:x val="-3.319502074688796E-2"/>
                  <c:y val="1.64035766715601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3C36-4FC3-B76B-8DC29E884AE8}"/>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C36-4FC3-B76B-8DC29E884AE8}"/>
                </c:ext>
              </c:extLst>
            </c:dLbl>
            <c:dLbl>
              <c:idx val="3"/>
              <c:layout>
                <c:manualLayout>
                  <c:x val="-3.3195020746887988E-2"/>
                  <c:y val="1.71468481694026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3C36-4FC3-B76B-8DC29E884AE8}"/>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3C36-4FC3-B76B-8DC29E884AE8}"/>
                </c:ext>
              </c:extLst>
            </c:dLbl>
            <c:dLbl>
              <c:idx val="5"/>
              <c:layout>
                <c:manualLayout>
                  <c:x val="-3.2157676348547708E-2"/>
                  <c:y val="1.73255038035500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3C36-4FC3-B76B-8DC29E884AE8}"/>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3C36-4FC3-B76B-8DC29E884AE8}"/>
                </c:ext>
              </c:extLst>
            </c:dLbl>
            <c:dLbl>
              <c:idx val="7"/>
              <c:layout>
                <c:manualLayout>
                  <c:x val="-3.5269709543568471E-2"/>
                  <c:y val="1.99304239512434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C36-4FC3-B76B-8DC29E884AE8}"/>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3C36-4FC3-B76B-8DC29E884AE8}"/>
                </c:ext>
              </c:extLst>
            </c:dLbl>
            <c:dLbl>
              <c:idx val="9"/>
              <c:layout>
                <c:manualLayout>
                  <c:x val="-1.226710588604386E-2"/>
                  <c:y val="2.8733361402873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3C36-4FC3-B76B-8DC29E884AE8}"/>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'GRAFİK-1.4'!$R$10:$R$20</c:f>
              <c:numCache>
                <c:formatCode>#,##0</c:formatCode>
                <c:ptCount val="11"/>
                <c:pt idx="0">
                  <c:v>1756760</c:v>
                </c:pt>
                <c:pt idx="1">
                  <c:v>1795334</c:v>
                </c:pt>
                <c:pt idx="2">
                  <c:v>1822730</c:v>
                </c:pt>
                <c:pt idx="3">
                  <c:v>1856273</c:v>
                </c:pt>
                <c:pt idx="4">
                  <c:v>1886681</c:v>
                </c:pt>
                <c:pt idx="5">
                  <c:v>1923921</c:v>
                </c:pt>
                <c:pt idx="6">
                  <c:v>1958401</c:v>
                </c:pt>
                <c:pt idx="7">
                  <c:v>2002355</c:v>
                </c:pt>
                <c:pt idx="8">
                  <c:v>2051241</c:v>
                </c:pt>
                <c:pt idx="9">
                  <c:v>2134646</c:v>
                </c:pt>
                <c:pt idx="10">
                  <c:v>2224425</c:v>
                </c:pt>
              </c:numCache>
            </c:numRef>
          </c:val>
          <c:smooth val="0"/>
          <c:extLst>
            <c:ext xmlns:c16="http://schemas.microsoft.com/office/drawing/2014/chart" uri="{C3380CC4-5D6E-409C-BE32-E72D297353CC}">
              <c16:uniqueId val="{00000017-3C36-4FC3-B76B-8DC29E884AE8}"/>
            </c:ext>
          </c:extLst>
        </c:ser>
        <c:ser>
          <c:idx val="2"/>
          <c:order val="2"/>
          <c:tx>
            <c:strRef>
              <c:f>'GRAFİK-1.4'!$S$9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3C36-4FC3-B76B-8DC29E884AE8}"/>
                </c:ext>
              </c:extLst>
            </c:dLbl>
            <c:dLbl>
              <c:idx val="1"/>
              <c:layout>
                <c:manualLayout>
                  <c:x val="-3.6307053941908696E-2"/>
                  <c:y val="2.03064193247030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3C36-4FC3-B76B-8DC29E884AE8}"/>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3C36-4FC3-B76B-8DC29E884AE8}"/>
                </c:ext>
              </c:extLst>
            </c:dLbl>
            <c:dLbl>
              <c:idx val="3"/>
              <c:layout>
                <c:manualLayout>
                  <c:x val="-2.9045643153526948E-2"/>
                  <c:y val="2.3698741047199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3C36-4FC3-B76B-8DC29E884AE8}"/>
                </c:ext>
              </c:extLst>
            </c:dLbl>
            <c:dLbl>
              <c:idx val="4"/>
              <c:layout>
                <c:manualLayout>
                  <c:x val="-3.6307053941908675E-2"/>
                  <c:y val="2.1400240224209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3C36-4FC3-B76B-8DC29E884AE8}"/>
                </c:ext>
              </c:extLst>
            </c:dLbl>
            <c:dLbl>
              <c:idx val="5"/>
              <c:layout>
                <c:manualLayout>
                  <c:x val="-2.9045643153526975E-2"/>
                  <c:y val="2.08290404377419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3C36-4FC3-B76B-8DC29E884AE8}"/>
                </c:ext>
              </c:extLst>
            </c:dLbl>
            <c:dLbl>
              <c:idx val="6"/>
              <c:layout>
                <c:manualLayout>
                  <c:x val="-3.4232365145228212E-2"/>
                  <c:y val="2.1374438364695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3C36-4FC3-B76B-8DC29E884AE8}"/>
                </c:ext>
              </c:extLst>
            </c:dLbl>
            <c:dLbl>
              <c:idx val="7"/>
              <c:layout>
                <c:manualLayout>
                  <c:x val="-3.9419087136929452E-2"/>
                  <c:y val="2.5878197428711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3C36-4FC3-B76B-8DC29E884AE8}"/>
                </c:ext>
              </c:extLst>
            </c:dLbl>
            <c:dLbl>
              <c:idx val="8"/>
              <c:layout>
                <c:manualLayout>
                  <c:x val="-3.1746037081544103E-2"/>
                  <c:y val="3.65516898873335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3C36-4FC3-B76B-8DC29E884AE8}"/>
                </c:ext>
              </c:extLst>
            </c:dLbl>
            <c:dLbl>
              <c:idx val="9"/>
              <c:layout>
                <c:manualLayout>
                  <c:x val="-1.7075773745997763E-2"/>
                  <c:y val="3.5430429840087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3C36-4FC3-B76B-8DC29E884AE8}"/>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'GRAFİK-1.4'!$S$10:$S$20</c:f>
              <c:numCache>
                <c:formatCode>#,##0</c:formatCode>
                <c:ptCount val="11"/>
                <c:pt idx="0">
                  <c:v>4905076</c:v>
                </c:pt>
                <c:pt idx="1">
                  <c:v>4991459</c:v>
                </c:pt>
                <c:pt idx="2">
                  <c:v>5086562</c:v>
                </c:pt>
                <c:pt idx="3">
                  <c:v>5588399</c:v>
                </c:pt>
                <c:pt idx="4">
                  <c:v>5793700</c:v>
                </c:pt>
                <c:pt idx="5">
                  <c:v>6098997</c:v>
                </c:pt>
                <c:pt idx="6">
                  <c:v>6278643</c:v>
                </c:pt>
                <c:pt idx="7">
                  <c:v>6525050</c:v>
                </c:pt>
                <c:pt idx="8">
                  <c:v>6486429</c:v>
                </c:pt>
                <c:pt idx="9">
                  <c:v>6574072</c:v>
                </c:pt>
                <c:pt idx="10">
                  <c:v>6717061</c:v>
                </c:pt>
              </c:numCache>
            </c:numRef>
          </c:val>
          <c:smooth val="0"/>
          <c:extLst>
            <c:ext xmlns:c16="http://schemas.microsoft.com/office/drawing/2014/chart" uri="{C3380CC4-5D6E-409C-BE32-E72D297353CC}">
              <c16:uniqueId val="{00000023-3C36-4FC3-B76B-8DC29E884AE8}"/>
            </c:ext>
          </c:extLst>
        </c:ser>
        <c:ser>
          <c:idx val="3"/>
          <c:order val="3"/>
          <c:tx>
            <c:strRef>
              <c:f>'GRAFİK-1.4'!$T$9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C36-4FC3-B76B-8DC29E884AE8}"/>
                </c:ext>
              </c:extLst>
            </c:dLbl>
            <c:dLbl>
              <c:idx val="1"/>
              <c:layout>
                <c:manualLayout>
                  <c:x val="-5.2345537917685557E-2"/>
                  <c:y val="3.44276680456771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3C36-4FC3-B76B-8DC29E884AE8}"/>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C36-4FC3-B76B-8DC29E884AE8}"/>
                </c:ext>
              </c:extLst>
            </c:dLbl>
            <c:dLbl>
              <c:idx val="3"/>
              <c:layout>
                <c:manualLayout>
                  <c:x val="-3.6307053941908723E-2"/>
                  <c:y val="1.14570932870679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3C36-4FC3-B76B-8DC29E884AE8}"/>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C36-4FC3-B76B-8DC29E884AE8}"/>
                </c:ext>
              </c:extLst>
            </c:dLbl>
            <c:dLbl>
              <c:idx val="5"/>
              <c:layout>
                <c:manualLayout>
                  <c:x val="-3.5269709543568444E-2"/>
                  <c:y val="2.1462342630899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3C36-4FC3-B76B-8DC29E884AE8}"/>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C36-4FC3-B76B-8DC29E884AE8}"/>
                </c:ext>
              </c:extLst>
            </c:dLbl>
            <c:dLbl>
              <c:idx val="7"/>
              <c:layout>
                <c:manualLayout>
                  <c:x val="-3.9419087136929452E-2"/>
                  <c:y val="2.39546243160282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3C36-4FC3-B76B-8DC29E884AE8}"/>
                </c:ext>
              </c:extLst>
            </c:dLbl>
            <c:dLbl>
              <c:idx val="8"/>
              <c:layout>
                <c:manualLayout>
                  <c:x val="-4.1323372465314832E-2"/>
                  <c:y val="3.7871238228230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C36-4FC3-B76B-8DC29E884AE8}"/>
                </c:ext>
              </c:extLst>
            </c:dLbl>
            <c:dLbl>
              <c:idx val="9"/>
              <c:layout>
                <c:manualLayout>
                  <c:x val="-1.5518337689112233E-2"/>
                  <c:y val="2.66137216229549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3C36-4FC3-B76B-8DC29E884AE8}"/>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C36-4FC3-B76B-8DC29E884AE8}"/>
                </c:ext>
              </c:extLst>
            </c:dLbl>
            <c:spPr>
              <a:noFill/>
              <a:ln w="25400">
                <a:noFill/>
              </a:ln>
            </c:spPr>
            <c:txPr>
              <a:bodyPr/>
              <a:lstStyle/>
              <a:p>
                <a:pPr>
                  <a:defRPr sz="7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'GRAFİK-1.4'!$P$10:$P$20</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'GRAFİK-1.4'!$T$10:$T$20</c:f>
              <c:numCache>
                <c:formatCode>#,##0</c:formatCode>
                <c:ptCount val="11"/>
                <c:pt idx="0">
                  <c:v>8867512</c:v>
                </c:pt>
                <c:pt idx="1">
                  <c:v>9028211</c:v>
                </c:pt>
                <c:pt idx="2">
                  <c:v>9191803</c:v>
                </c:pt>
                <c:pt idx="3">
                  <c:v>9998872</c:v>
                </c:pt>
                <c:pt idx="4">
                  <c:v>10342989</c:v>
                </c:pt>
                <c:pt idx="5">
                  <c:v>10846318</c:v>
                </c:pt>
                <c:pt idx="6">
                  <c:v>11147192</c:v>
                </c:pt>
                <c:pt idx="7">
                  <c:v>11560376</c:v>
                </c:pt>
                <c:pt idx="8">
                  <c:v>11520218</c:v>
                </c:pt>
                <c:pt idx="9">
                  <c:v>11696114</c:v>
                </c:pt>
                <c:pt idx="10">
                  <c:v>11974787</c:v>
                </c:pt>
              </c:numCache>
            </c:numRef>
          </c:val>
          <c:smooth val="0"/>
          <c:extLst>
            <c:ext xmlns:c16="http://schemas.microsoft.com/office/drawing/2014/chart" uri="{C3380CC4-5D6E-409C-BE32-E72D297353CC}">
              <c16:uniqueId val="{0000002F-3C36-4FC3-B76B-8DC29E884AE8}"/>
            </c:ext>
          </c:extLst>
        </c:ser>
        <c:dLbls>
          <c:showLegendKey val="0"/>
          <c:showVal val="0"/>
          <c:showCatName val="0"/>
          <c:showSerName val="0"/>
          <c:showPercent val="0"/>
          <c:showBubbleSize val="0"/>
        </c:dLbls>
        <c:marker val="1"/>
        <c:smooth val="0"/>
        <c:axId val="35608832"/>
        <c:axId val="37752832"/>
      </c:lineChart>
      <c:catAx>
        <c:axId val="356088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37752832"/>
        <c:crosses val="autoZero"/>
        <c:auto val="1"/>
        <c:lblAlgn val="ctr"/>
        <c:lblOffset val="100"/>
        <c:tickLblSkip val="1"/>
        <c:tickMarkSkip val="1"/>
        <c:noMultiLvlLbl val="0"/>
      </c:catAx>
      <c:valAx>
        <c:axId val="37752832"/>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542372479676237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35608832"/>
        <c:crosses val="autoZero"/>
        <c:crossBetween val="between"/>
        <c:majorUnit val="1000000"/>
      </c:valAx>
      <c:spPr>
        <a:solidFill>
          <a:srgbClr val="FFFFFF"/>
        </a:solidFill>
        <a:ln w="12700">
          <a:solidFill>
            <a:srgbClr val="808080"/>
          </a:solidFill>
          <a:prstDash val="solid"/>
        </a:ln>
      </c:spPr>
    </c:plotArea>
    <c:legend>
      <c:legendPos val="r"/>
      <c:layout>
        <c:manualLayout>
          <c:xMode val="edge"/>
          <c:yMode val="edge"/>
          <c:x val="0.14845984700151543"/>
          <c:y val="0.92435265080043838"/>
          <c:w val="0.814315307986877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Sosyal Güvelik Kurumu Aktif - Pasif Oranı, 2008-2018</a:t>
            </a:r>
          </a:p>
          <a:p>
            <a:pPr>
              <a:defRPr sz="12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 </a:t>
            </a:r>
            <a:r>
              <a:rPr lang="tr-TR" sz="1000" b="0" i="0" u="none" strike="noStrike" baseline="0">
                <a:solidFill>
                  <a:srgbClr val="000000"/>
                </a:solidFill>
                <a:latin typeface="Arial Tur"/>
                <a:cs typeface="Arial Tur"/>
              </a:rPr>
              <a:t>Insured Pensioner Ratio of Social Security Institution, 2008-2018</a:t>
            </a:r>
          </a:p>
          <a:p>
            <a:pPr>
              <a:defRPr sz="1200" b="0" i="0" u="none" strike="noStrike" baseline="0">
                <a:solidFill>
                  <a:srgbClr val="000000"/>
                </a:solidFill>
                <a:latin typeface="Arial Tur"/>
                <a:ea typeface="Arial Tur"/>
                <a:cs typeface="Arial Tur"/>
              </a:defRPr>
            </a:pPr>
            <a:endParaRPr lang="tr-TR" sz="1000"/>
          </a:p>
        </c:rich>
      </c:tx>
      <c:layout>
        <c:manualLayout>
          <c:xMode val="edge"/>
          <c:yMode val="edge"/>
          <c:x val="0.24875093738282714"/>
          <c:y val="1.2832568590796655E-2"/>
        </c:manualLayout>
      </c:layout>
      <c:overlay val="0"/>
      <c:spPr>
        <a:noFill/>
        <a:ln w="25400">
          <a:noFill/>
        </a:ln>
      </c:spPr>
    </c:title>
    <c:autoTitleDeleted val="0"/>
    <c:plotArea>
      <c:layout>
        <c:manualLayout>
          <c:layoutTarget val="inner"/>
          <c:xMode val="edge"/>
          <c:yMode val="edge"/>
          <c:x val="5.821134337374495E-2"/>
          <c:y val="0.12312570640900102"/>
          <c:w val="0.85256855913844087"/>
          <c:h val="0.6399834912722242"/>
        </c:manualLayout>
      </c:layout>
      <c:lineChart>
        <c:grouping val="standard"/>
        <c:varyColors val="0"/>
        <c:ser>
          <c:idx val="0"/>
          <c:order val="0"/>
          <c:tx>
            <c:strRef>
              <c:f>'Tablo 1.5-grafik 1.5'!$B$3</c:f>
              <c:strCache>
                <c:ptCount val="1"/>
                <c:pt idx="0">
                  <c:v>Aktif-Pasif Oranı
Insured / Pensioner Ratio</c:v>
                </c:pt>
              </c:strCache>
            </c:strRef>
          </c:tx>
          <c:spPr>
            <a:ln w="25400">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1.5'!$A$4:$A$15</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'Tablo 1.5-grafik 1.5'!$B$4:$B$15</c:f>
              <c:numCache>
                <c:formatCode>#,##0.00</c:formatCode>
                <c:ptCount val="11"/>
                <c:pt idx="0">
                  <c:v>1.87</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numCache>
            </c:numRef>
          </c:val>
          <c:smooth val="0"/>
          <c:extLst>
            <c:ext xmlns:c16="http://schemas.microsoft.com/office/drawing/2014/chart" uri="{C3380CC4-5D6E-409C-BE32-E72D297353CC}">
              <c16:uniqueId val="{00000004-697A-40D9-9688-F80BF8F50F92}"/>
            </c:ext>
          </c:extLst>
        </c:ser>
        <c:ser>
          <c:idx val="1"/>
          <c:order val="1"/>
          <c:tx>
            <c:strRef>
              <c:f>'Tablo 1.5-grafik 1.5'!$C$3</c:f>
              <c:strCache>
                <c:ptCount val="1"/>
                <c:pt idx="0">
                  <c:v>4-1/a Aktif-Pasif Oranı
Insured / Pensioner ratio for 4-1/a</c:v>
                </c:pt>
              </c:strCache>
            </c:strRef>
          </c:tx>
          <c:spPr>
            <a:ln w="25400">
              <a:solidFill>
                <a:schemeClr val="accent4"/>
              </a:solidFill>
              <a:prstDash val="solid"/>
            </a:ln>
          </c:spPr>
          <c:marker>
            <c:symbol val="square"/>
            <c:size val="7"/>
            <c:spPr>
              <a:solidFill>
                <a:schemeClr val="accent4"/>
              </a:solidFill>
              <a:ln>
                <a:solidFill>
                  <a:schemeClr val="accent4"/>
                </a:solidFill>
                <a:prstDash val="solid"/>
              </a:ln>
            </c:spPr>
          </c:marker>
          <c:dLbls>
            <c:dLbl>
              <c:idx val="0"/>
              <c:layout>
                <c:manualLayout>
                  <c:x val="-4.0965935672514622E-2"/>
                  <c:y val="6.78857589984350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1.5'!$A$4:$A$15</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'Tablo 1.5-grafik 1.5'!$C$4:$C$15</c:f>
              <c:numCache>
                <c:formatCode>#,##0.00</c:formatCode>
                <c:ptCount val="11"/>
                <c:pt idx="0">
                  <c:v>2.06</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numCache>
            </c:numRef>
          </c:val>
          <c:smooth val="0"/>
          <c:extLst>
            <c:ext xmlns:c16="http://schemas.microsoft.com/office/drawing/2014/chart" uri="{C3380CC4-5D6E-409C-BE32-E72D297353CC}">
              <c16:uniqueId val="{00000009-697A-40D9-9688-F80BF8F50F92}"/>
            </c:ext>
          </c:extLst>
        </c:ser>
        <c:ser>
          <c:idx val="2"/>
          <c:order val="2"/>
          <c:tx>
            <c:strRef>
              <c:f>'Tablo 1.5-grafik 1.5'!$D$3</c:f>
              <c:strCache>
                <c:ptCount val="1"/>
                <c:pt idx="0">
                  <c:v>4-1/b Aktif-Pasif Oranı
Insured / Pensioner Ratio for 4-1/b</c:v>
                </c:pt>
              </c:strCache>
            </c:strRef>
          </c:tx>
          <c:spPr>
            <a:ln w="25400">
              <a:solidFill>
                <a:schemeClr val="tx2"/>
              </a:solidFill>
              <a:prstDash val="solid"/>
            </a:ln>
          </c:spPr>
          <c:marker>
            <c:symbol val="circle"/>
            <c:size val="7"/>
            <c:spPr>
              <a:solidFill>
                <a:schemeClr val="tx2"/>
              </a:solidFill>
              <a:ln>
                <a:solidFill>
                  <a:schemeClr val="tx2"/>
                </a:solidFill>
                <a:prstDash val="solid"/>
              </a:ln>
            </c:spPr>
          </c:marker>
          <c:dLbls>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4.7436842105263159E-2"/>
                  <c:y val="2.93493740219092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3684215065982709E-2"/>
                  <c:y val="2.26996227124291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1.5'!$A$4:$A$15</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'Tablo 1.5-grafik 1.5'!$D$4:$D$15</c:f>
              <c:numCache>
                <c:formatCode>#,##0.00</c:formatCode>
                <c:ptCount val="11"/>
                <c:pt idx="0">
                  <c:v>1.82</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numCache>
            </c:numRef>
          </c:val>
          <c:smooth val="0"/>
          <c:extLst>
            <c:ext xmlns:c16="http://schemas.microsoft.com/office/drawing/2014/chart" uri="{C3380CC4-5D6E-409C-BE32-E72D297353CC}">
              <c16:uniqueId val="{00000012-697A-40D9-9688-F80BF8F50F92}"/>
            </c:ext>
          </c:extLst>
        </c:ser>
        <c:ser>
          <c:idx val="3"/>
          <c:order val="3"/>
          <c:tx>
            <c:strRef>
              <c:f>'Tablo 1.5-grafik 1.5'!$E$3</c:f>
              <c:strCache>
                <c:ptCount val="1"/>
                <c:pt idx="0">
                  <c:v>4-1/c Aktif-Pasif Oranı
Insured / Pensioner Ratio for 4-1/c</c:v>
                </c:pt>
              </c:strCache>
            </c:strRef>
          </c:tx>
          <c:spPr>
            <a:ln w="25400">
              <a:solidFill>
                <a:schemeClr val="accent3">
                  <a:lumMod val="50000"/>
                </a:schemeClr>
              </a:solidFill>
              <a:prstDash val="solid"/>
            </a:ln>
          </c:spPr>
          <c:marker>
            <c:symbol val="triangle"/>
            <c:size val="7"/>
            <c:spPr>
              <a:solidFill>
                <a:schemeClr val="accent3">
                  <a:lumMod val="50000"/>
                </a:schemeClr>
              </a:solidFill>
              <a:ln>
                <a:solidFill>
                  <a:schemeClr val="accent3">
                    <a:lumMod val="50000"/>
                  </a:schemeClr>
                </a:solidFill>
                <a:prstDash val="solid"/>
              </a:ln>
            </c:spPr>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2748538011E-2"/>
                  <c:y val="3.91040688575899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543859649122E-2"/>
                  <c:y val="3.1867957746478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spPr>
              <a:noFill/>
              <a:ln>
                <a:noFill/>
              </a:ln>
              <a:effectLst/>
            </c:spPr>
            <c:txPr>
              <a:bodyPr/>
              <a:lstStyle/>
              <a:p>
                <a:pPr>
                  <a:defRPr sz="700" b="1" baseline="0"/>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1.5'!$A$4:$A$15</c:f>
              <c:numCache>
                <c:formatCode>General</c:formatCode>
                <c:ptCount val="11"/>
                <c:pt idx="0">
                  <c:v>2008</c:v>
                </c:pt>
                <c:pt idx="1">
                  <c:v>2009</c:v>
                </c:pt>
                <c:pt idx="2">
                  <c:v>2010</c:v>
                </c:pt>
                <c:pt idx="3">
                  <c:v>2011</c:v>
                </c:pt>
                <c:pt idx="4">
                  <c:v>2012</c:v>
                </c:pt>
                <c:pt idx="5">
                  <c:v>2013</c:v>
                </c:pt>
                <c:pt idx="6">
                  <c:v>2014</c:v>
                </c:pt>
                <c:pt idx="7">
                  <c:v>2015</c:v>
                </c:pt>
                <c:pt idx="8">
                  <c:v>2016</c:v>
                </c:pt>
                <c:pt idx="9">
                  <c:v>2017</c:v>
                </c:pt>
                <c:pt idx="10">
                  <c:v>2018</c:v>
                </c:pt>
              </c:numCache>
            </c:numRef>
          </c:cat>
          <c:val>
            <c:numRef>
              <c:f>'Tablo 1.5-grafik 1.5'!$E$4:$E$15</c:f>
              <c:numCache>
                <c:formatCode>#,##0.00</c:formatCode>
                <c:ptCount val="11"/>
                <c:pt idx="0">
                  <c:v>1.37</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marker val="1"/>
        <c:smooth val="0"/>
        <c:axId val="85943424"/>
        <c:axId val="85944960"/>
      </c:lineChart>
      <c:catAx>
        <c:axId val="859434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Tur"/>
                <a:ea typeface="Arial Tur"/>
                <a:cs typeface="Arial Tur"/>
              </a:defRPr>
            </a:pPr>
            <a:endParaRPr lang="tr-TR"/>
          </a:p>
        </c:txPr>
        <c:crossAx val="85944960"/>
        <c:crosses val="autoZero"/>
        <c:auto val="1"/>
        <c:lblAlgn val="ctr"/>
        <c:lblOffset val="100"/>
        <c:tickMarkSkip val="1"/>
        <c:noMultiLvlLbl val="0"/>
      </c:catAx>
      <c:valAx>
        <c:axId val="85944960"/>
        <c:scaling>
          <c:orientation val="minMax"/>
          <c:max val="2.8"/>
          <c:min val="1"/>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85943424"/>
        <c:crosses val="autoZero"/>
        <c:crossBetween val="between"/>
        <c:majorUnit val="0.2"/>
      </c:valAx>
      <c:spPr>
        <a:solidFill>
          <a:srgbClr val="FFFFFF"/>
        </a:solidFill>
        <a:ln w="12700">
          <a:solidFill>
            <a:srgbClr val="808080"/>
          </a:solidFill>
          <a:prstDash val="solid"/>
        </a:ln>
      </c:spPr>
    </c:plotArea>
    <c:legend>
      <c:legendPos val="b"/>
      <c:layout>
        <c:manualLayout>
          <c:xMode val="edge"/>
          <c:yMode val="edge"/>
          <c:x val="5.7897953216374268E-2"/>
          <c:y val="0.81798075600262188"/>
          <c:w val="0.84136956838728494"/>
          <c:h val="0.16588034409367891"/>
        </c:manualLayout>
      </c:layout>
      <c:overlay val="0"/>
      <c:spPr>
        <a:solidFill>
          <a:schemeClr val="bg1"/>
        </a:solidFill>
        <a:ln>
          <a:solidFill>
            <a:schemeClr val="tx1"/>
          </a:solidFill>
        </a:ln>
      </c:spPr>
      <c:txPr>
        <a:bodyPr/>
        <a:lstStyle/>
        <a:p>
          <a:pPr>
            <a:defRPr sz="900"/>
          </a:pPr>
          <a:endParaRPr lang="tr-TR"/>
        </a:p>
      </c:txPr>
    </c:legend>
    <c:plotVisOnly val="1"/>
    <c:dispBlanksAs val="gap"/>
    <c:showDLblsOverMax val="0"/>
  </c:chart>
  <c:spPr>
    <a:solidFill>
      <a:srgbClr val="99CCFF"/>
    </a:solidFill>
    <a:ln w="9525">
      <a:noFill/>
    </a:ln>
  </c:spPr>
  <c:txPr>
    <a:bodyPr/>
    <a:lstStyle/>
    <a:p>
      <a:pPr>
        <a:defRPr sz="12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hyperlink" Target="2018%20YILLIK%20B&#214;L&#220;M%201%20&#304;syeri%20ve%20Sigortal&#305;lara%20Ait%20&#304;statistikler.xlsx#&#304;&#199;&#304;NDEK&#304;LER!A1" TargetMode="Externa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2" Type="http://schemas.openxmlformats.org/officeDocument/2006/relationships/hyperlink" Target="2018%20YILLIK%20B&#214;L&#220;M%201%20&#304;syeri%20ve%20Sigortal&#305;lara%20Ait%20&#304;statistikler.xlsx#&#304;&#199;&#304;NDEK&#304;LER!A1" TargetMode="External"/><Relationship Id="rId1" Type="http://schemas.openxmlformats.org/officeDocument/2006/relationships/chart" Target="../charts/chart6.xml"/></Relationships>
</file>

<file path=xl/drawings/_rels/drawing11.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2.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3.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4.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5.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6.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7.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8.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19.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0.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1.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2.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3.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4.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5.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6.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7.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8.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29.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30.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31.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32.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_rels/drawing33.xml.rels><?xml version="1.0" encoding="UTF-8" standalone="yes"?>
<Relationships xmlns="http://schemas.openxmlformats.org/package/2006/relationships"><Relationship Id="rId1" Type="http://schemas.openxmlformats.org/officeDocument/2006/relationships/hyperlink" Target="2018%20YILLIK%20B&#214;L&#220;M%201%20&#304;syeri%20ve%20Sigortal&#305;lara%20Ait%20&#304;statistikler.xlsx#&#304;&#199;&#304;NDEK&#304;LER!A1" TargetMode="External"/></Relationships>
</file>

<file path=xl/drawings/drawing1.xml><?xml version="1.0" encoding="utf-8"?>
<xdr:wsDr xmlns:xdr="http://schemas.openxmlformats.org/drawingml/2006/spreadsheetDrawing" xmlns:a="http://schemas.openxmlformats.org/drawingml/2006/main">
  <xdr:twoCellAnchor>
    <xdr:from>
      <xdr:col>4</xdr:col>
      <xdr:colOff>807720</xdr:colOff>
      <xdr:row>1</xdr:row>
      <xdr:rowOff>99060</xdr:rowOff>
    </xdr:from>
    <xdr:to>
      <xdr:col>5</xdr:col>
      <xdr:colOff>815340</xdr:colOff>
      <xdr:row>3</xdr:row>
      <xdr:rowOff>60960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84C337D7-8400-4EA6-8836-899114932BE7}"/>
            </a:ext>
          </a:extLst>
        </xdr:cNvPr>
        <xdr:cNvSpPr/>
      </xdr:nvSpPr>
      <xdr:spPr>
        <a:xfrm>
          <a:off x="12435840" y="327660"/>
          <a:ext cx="1539240" cy="419100"/>
        </a:xfrm>
        <a:prstGeom prst="round2SameRect">
          <a:avLst>
            <a:gd name="adj1" fmla="val 16667"/>
            <a:gd name="adj2" fmla="val 0"/>
          </a:avLst>
        </a:prstGeom>
        <a:gradFill flip="none" rotWithShape="1">
          <a:gsLst>
            <a:gs pos="71000">
              <a:schemeClr val="accent4">
                <a:tint val="50000"/>
                <a:satMod val="300000"/>
                <a:alpha val="77000"/>
              </a:schemeClr>
            </a:gs>
            <a:gs pos="35000">
              <a:schemeClr val="accent4">
                <a:tint val="37000"/>
                <a:satMod val="300000"/>
              </a:schemeClr>
            </a:gs>
            <a:gs pos="100000">
              <a:schemeClr val="accent4">
                <a:tint val="15000"/>
                <a:satMod val="350000"/>
              </a:schemeClr>
            </a:gs>
          </a:gsLst>
          <a:lin ang="10800000" scaled="1"/>
          <a:tileRect/>
        </a:gradFill>
        <a:ln>
          <a:solidFill>
            <a:schemeClr val="accent4">
              <a:lumMod val="50000"/>
              <a:alpha val="67000"/>
            </a:schemeClr>
          </a:solidFill>
        </a:ln>
        <a:scene3d>
          <a:camera prst="orthographicFront"/>
          <a:lightRig rig="threePt" dir="t"/>
        </a:scene3d>
        <a:sp3d>
          <a:bevelT/>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tr-TR" sz="1200" b="1" i="1" baseline="0">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olidFill>
                <a:schemeClr val="accent4">
                  <a:lumMod val="50000"/>
                </a:schemeClr>
              </a:solidFill>
              <a:latin typeface="Tahoma" panose="020B0604030504040204" pitchFamily="34" charset="0"/>
            </a:rPr>
            <a:t>İÇİNDEKİLER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320040</xdr:colOff>
      <xdr:row>4</xdr:row>
      <xdr:rowOff>38100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B745923C-F672-454B-82EC-5816A8A301C7}"/>
            </a:ext>
          </a:extLst>
        </xdr:cNvPr>
        <xdr:cNvSpPr/>
      </xdr:nvSpPr>
      <xdr:spPr>
        <a:xfrm>
          <a:off x="9265920" y="54864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3.xml><?xml version="1.0" encoding="utf-8"?>
<xdr:wsDr xmlns:xdr="http://schemas.openxmlformats.org/drawingml/2006/spreadsheetDrawing" xmlns:a="http://schemas.openxmlformats.org/drawingml/2006/main">
  <xdr:absoluteAnchor>
    <xdr:pos x="0" y="0"/>
    <xdr:ext cx="8801100" cy="5612027"/>
    <xdr:graphicFrame macro="">
      <xdr:nvGraphicFramePr>
        <xdr:cNvPr id="3" name="Grafik 2">
          <a:extLst>
            <a:ext uri="{FF2B5EF4-FFF2-40B4-BE49-F238E27FC236}">
              <a16:creationId xmlns:a16="http://schemas.microsoft.com/office/drawing/2014/main" id="{00000000-0008-0000-02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twoCellAnchor>
    <xdr:from>
      <xdr:col>0</xdr:col>
      <xdr:colOff>0</xdr:colOff>
      <xdr:row>25</xdr:row>
      <xdr:rowOff>0</xdr:rowOff>
    </xdr:from>
    <xdr:to>
      <xdr:col>0</xdr:col>
      <xdr:colOff>0</xdr:colOff>
      <xdr:row>25</xdr:row>
      <xdr:rowOff>0</xdr:rowOff>
    </xdr:to>
    <xdr:graphicFrame macro="">
      <xdr:nvGraphicFramePr>
        <xdr:cNvPr id="2" name="Grafik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1</xdr:row>
      <xdr:rowOff>0</xdr:rowOff>
    </xdr:from>
    <xdr:to>
      <xdr:col>12</xdr:col>
      <xdr:colOff>289560</xdr:colOff>
      <xdr:row>2</xdr:row>
      <xdr:rowOff>152400</xdr:rowOff>
    </xdr:to>
    <xdr:sp macro="" textlink="">
      <xdr:nvSpPr>
        <xdr:cNvPr id="4" name="Dikdörtgen: Yuvarlatılmış Üst Köşeler 3">
          <a:hlinkClick xmlns:r="http://schemas.openxmlformats.org/officeDocument/2006/relationships" r:id="rId2"/>
          <a:extLst>
            <a:ext uri="{FF2B5EF4-FFF2-40B4-BE49-F238E27FC236}">
              <a16:creationId xmlns:a16="http://schemas.microsoft.com/office/drawing/2014/main" id="{9F95C9DE-1395-45DC-9463-B81BF4B42C21}"/>
            </a:ext>
          </a:extLst>
        </xdr:cNvPr>
        <xdr:cNvSpPr/>
      </xdr:nvSpPr>
      <xdr:spPr>
        <a:xfrm>
          <a:off x="9845040" y="3657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66676" y="85726"/>
    <xdr:ext cx="9105900" cy="5216524"/>
    <xdr:graphicFrame macro="">
      <xdr:nvGraphicFramePr>
        <xdr:cNvPr id="4" name="Grafik 3">
          <a:extLst>
            <a:ext uri="{FF2B5EF4-FFF2-40B4-BE49-F238E27FC236}">
              <a16:creationId xmlns:a16="http://schemas.microsoft.com/office/drawing/2014/main" id="{00000000-0008-0000-04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twoCellAnchor>
    <xdr:from>
      <xdr:col>9</xdr:col>
      <xdr:colOff>419100</xdr:colOff>
      <xdr:row>1</xdr:row>
      <xdr:rowOff>0</xdr:rowOff>
    </xdr:from>
    <xdr:to>
      <xdr:col>12</xdr:col>
      <xdr:colOff>45720</xdr:colOff>
      <xdr:row>2</xdr:row>
      <xdr:rowOff>45720</xdr:rowOff>
    </xdr:to>
    <xdr:sp macro="" textlink="">
      <xdr:nvSpPr>
        <xdr:cNvPr id="8" name="Dikdörtgen: Yuvarlatılmış Üst Köşeler 7">
          <a:hlinkClick xmlns:r="http://schemas.openxmlformats.org/officeDocument/2006/relationships" r:id="rId1"/>
          <a:extLst>
            <a:ext uri="{FF2B5EF4-FFF2-40B4-BE49-F238E27FC236}">
              <a16:creationId xmlns:a16="http://schemas.microsoft.com/office/drawing/2014/main" id="{34FA3BE1-6031-4E47-9A77-3C0F067B36CA}"/>
            </a:ext>
          </a:extLst>
        </xdr:cNvPr>
        <xdr:cNvSpPr/>
      </xdr:nvSpPr>
      <xdr:spPr>
        <a:xfrm>
          <a:off x="10706100" y="381000"/>
          <a:ext cx="1501140" cy="41148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7.xml><?xml version="1.0" encoding="utf-8"?>
<xdr:wsDr xmlns:xdr="http://schemas.openxmlformats.org/drawingml/2006/spreadsheetDrawing" xmlns:a="http://schemas.openxmlformats.org/drawingml/2006/main">
  <xdr:absoluteAnchor>
    <xdr:pos x="12700" y="0"/>
    <xdr:ext cx="9017000" cy="5378450"/>
    <xdr:graphicFrame macro="">
      <xdr:nvGraphicFramePr>
        <xdr:cNvPr id="3" name="Grafik 2">
          <a:extLst>
            <a:ext uri="{FF2B5EF4-FFF2-40B4-BE49-F238E27FC236}">
              <a16:creationId xmlns:a16="http://schemas.microsoft.com/office/drawing/2014/main" id="{00000000-0008-0000-06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twoCellAnchor>
    <xdr:from>
      <xdr:col>10</xdr:col>
      <xdr:colOff>0</xdr:colOff>
      <xdr:row>1</xdr:row>
      <xdr:rowOff>0</xdr:rowOff>
    </xdr:from>
    <xdr:to>
      <xdr:col>12</xdr:col>
      <xdr:colOff>289560</xdr:colOff>
      <xdr:row>2</xdr:row>
      <xdr:rowOff>38100</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FF752B83-73A7-48FB-B6C0-19D87310E3FE}"/>
            </a:ext>
          </a:extLst>
        </xdr:cNvPr>
        <xdr:cNvSpPr/>
      </xdr:nvSpPr>
      <xdr:spPr>
        <a:xfrm>
          <a:off x="9707880" y="38100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9.xml><?xml version="1.0" encoding="utf-8"?>
<xdr:wsDr xmlns:xdr="http://schemas.openxmlformats.org/drawingml/2006/spreadsheetDrawing" xmlns:a="http://schemas.openxmlformats.org/drawingml/2006/main">
  <xdr:absoluteAnchor>
    <xdr:pos x="0" y="7621"/>
    <xdr:ext cx="8924925" cy="5476874"/>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2914650"/>
    <xdr:ext cx="6515100" cy="3623310"/>
    <xdr:graphicFrame macro="">
      <xdr:nvGraphicFramePr>
        <xdr:cNvPr id="6" name="Grafik 5">
          <a:extLst>
            <a:ext uri="{FF2B5EF4-FFF2-40B4-BE49-F238E27FC236}">
              <a16:creationId xmlns:a16="http://schemas.microsoft.com/office/drawing/2014/main" id="{00000000-0008-0000-09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9</xdr:col>
      <xdr:colOff>0</xdr:colOff>
      <xdr:row>1</xdr:row>
      <xdr:rowOff>0</xdr:rowOff>
    </xdr:from>
    <xdr:to>
      <xdr:col>11</xdr:col>
      <xdr:colOff>320040</xdr:colOff>
      <xdr:row>2</xdr:row>
      <xdr:rowOff>144780</xdr:rowOff>
    </xdr:to>
    <xdr:sp macro="" textlink="">
      <xdr:nvSpPr>
        <xdr:cNvPr id="4" name="Dikdörtgen: Yuvarlatılmış Üst Köşeler 3">
          <a:hlinkClick xmlns:r="http://schemas.openxmlformats.org/officeDocument/2006/relationships" r:id="rId2"/>
          <a:extLst>
            <a:ext uri="{FF2B5EF4-FFF2-40B4-BE49-F238E27FC236}">
              <a16:creationId xmlns:a16="http://schemas.microsoft.com/office/drawing/2014/main" id="{D0EA7D48-FA77-4994-8BC1-EC2286F5BD21}"/>
            </a:ext>
          </a:extLst>
        </xdr:cNvPr>
        <xdr:cNvSpPr/>
      </xdr:nvSpPr>
      <xdr:spPr>
        <a:xfrm>
          <a:off x="10096500" y="28194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0</xdr:colOff>
      <xdr:row>60</xdr:row>
      <xdr:rowOff>0</xdr:rowOff>
    </xdr:from>
    <xdr:to>
      <xdr:col>5</xdr:col>
      <xdr:colOff>190500</xdr:colOff>
      <xdr:row>61</xdr:row>
      <xdr:rowOff>63500</xdr:rowOff>
    </xdr:to>
    <xdr:sp macro="" textlink="">
      <xdr:nvSpPr>
        <xdr:cNvPr id="2" name="Text Box 1">
          <a:extLst>
            <a:ext uri="{FF2B5EF4-FFF2-40B4-BE49-F238E27FC236}">
              <a16:creationId xmlns:a16="http://schemas.microsoft.com/office/drawing/2014/main" id="{00000000-0008-0000-0A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60</xdr:row>
      <xdr:rowOff>0</xdr:rowOff>
    </xdr:from>
    <xdr:to>
      <xdr:col>5</xdr:col>
      <xdr:colOff>190500</xdr:colOff>
      <xdr:row>61</xdr:row>
      <xdr:rowOff>63500</xdr:rowOff>
    </xdr:to>
    <xdr:sp macro="" textlink="">
      <xdr:nvSpPr>
        <xdr:cNvPr id="3" name="Text Box 1">
          <a:extLst>
            <a:ext uri="{FF2B5EF4-FFF2-40B4-BE49-F238E27FC236}">
              <a16:creationId xmlns:a16="http://schemas.microsoft.com/office/drawing/2014/main" id="{00000000-0008-0000-0A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16</xdr:col>
      <xdr:colOff>38100</xdr:colOff>
      <xdr:row>0</xdr:row>
      <xdr:rowOff>0</xdr:rowOff>
    </xdr:from>
    <xdr:to>
      <xdr:col>17</xdr:col>
      <xdr:colOff>647700</xdr:colOff>
      <xdr:row>2</xdr:row>
      <xdr:rowOff>38100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F3187010-587F-4611-BD2C-A781A33A4B08}"/>
            </a:ext>
          </a:extLst>
        </xdr:cNvPr>
        <xdr:cNvSpPr/>
      </xdr:nvSpPr>
      <xdr:spPr>
        <a:xfrm>
          <a:off x="11673840" y="0"/>
          <a:ext cx="1470660" cy="3810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0</xdr:row>
      <xdr:rowOff>0</xdr:rowOff>
    </xdr:from>
    <xdr:to>
      <xdr:col>17</xdr:col>
      <xdr:colOff>693420</xdr:colOff>
      <xdr:row>1</xdr:row>
      <xdr:rowOff>137160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FC180D69-7777-46F8-8889-D4F62192650E}"/>
            </a:ext>
          </a:extLst>
        </xdr:cNvPr>
        <xdr:cNvSpPr/>
      </xdr:nvSpPr>
      <xdr:spPr>
        <a:xfrm>
          <a:off x="13418820" y="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17</xdr:col>
      <xdr:colOff>0</xdr:colOff>
      <xdr:row>1</xdr:row>
      <xdr:rowOff>0</xdr:rowOff>
    </xdr:from>
    <xdr:to>
      <xdr:col>19</xdr:col>
      <xdr:colOff>320040</xdr:colOff>
      <xdr:row>2</xdr:row>
      <xdr:rowOff>167640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16FE89C0-6A1B-4ADF-86E0-6F73F6D3F07D}"/>
            </a:ext>
          </a:extLst>
        </xdr:cNvPr>
        <xdr:cNvSpPr/>
      </xdr:nvSpPr>
      <xdr:spPr>
        <a:xfrm>
          <a:off x="11231880" y="2514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286174</xdr:colOff>
      <xdr:row>2</xdr:row>
      <xdr:rowOff>12700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7E514325-6690-456B-8984-FA6C5D99BA4D}"/>
            </a:ext>
          </a:extLst>
        </xdr:cNvPr>
        <xdr:cNvSpPr/>
      </xdr:nvSpPr>
      <xdr:spPr>
        <a:xfrm>
          <a:off x="9939867" y="440267"/>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0</xdr:colOff>
      <xdr:row>1</xdr:row>
      <xdr:rowOff>0</xdr:rowOff>
    </xdr:from>
    <xdr:to>
      <xdr:col>14</xdr:col>
      <xdr:colOff>286173</xdr:colOff>
      <xdr:row>2</xdr:row>
      <xdr:rowOff>71967</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A66C3A47-55C8-4686-90E4-B1D7E5DFA4DA}"/>
            </a:ext>
          </a:extLst>
        </xdr:cNvPr>
        <xdr:cNvSpPr/>
      </xdr:nvSpPr>
      <xdr:spPr>
        <a:xfrm>
          <a:off x="9846733" y="30480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18</xdr:col>
      <xdr:colOff>0</xdr:colOff>
      <xdr:row>0</xdr:row>
      <xdr:rowOff>0</xdr:rowOff>
    </xdr:from>
    <xdr:to>
      <xdr:col>20</xdr:col>
      <xdr:colOff>69029</xdr:colOff>
      <xdr:row>1</xdr:row>
      <xdr:rowOff>33618</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A38DF73F-71DB-446E-B700-706C92B548DA}"/>
            </a:ext>
          </a:extLst>
        </xdr:cNvPr>
        <xdr:cNvSpPr/>
      </xdr:nvSpPr>
      <xdr:spPr>
        <a:xfrm>
          <a:off x="13025718" y="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17</xdr:col>
      <xdr:colOff>0</xdr:colOff>
      <xdr:row>0</xdr:row>
      <xdr:rowOff>0</xdr:rowOff>
    </xdr:from>
    <xdr:to>
      <xdr:col>19</xdr:col>
      <xdr:colOff>279400</xdr:colOff>
      <xdr:row>1</xdr:row>
      <xdr:rowOff>71967</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E0F4504A-BEE0-4EFE-B216-5071B890D1AB}"/>
            </a:ext>
          </a:extLst>
        </xdr:cNvPr>
        <xdr:cNvSpPr/>
      </xdr:nvSpPr>
      <xdr:spPr>
        <a:xfrm>
          <a:off x="12098867" y="0"/>
          <a:ext cx="1532466"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17</xdr:col>
      <xdr:colOff>0</xdr:colOff>
      <xdr:row>1</xdr:row>
      <xdr:rowOff>0</xdr:rowOff>
    </xdr:from>
    <xdr:to>
      <xdr:col>19</xdr:col>
      <xdr:colOff>282786</xdr:colOff>
      <xdr:row>3</xdr:row>
      <xdr:rowOff>7620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3793141F-3C79-4D39-9ADD-76091195DC7E}"/>
            </a:ext>
          </a:extLst>
        </xdr:cNvPr>
        <xdr:cNvSpPr/>
      </xdr:nvSpPr>
      <xdr:spPr>
        <a:xfrm>
          <a:off x="11902440" y="274320"/>
          <a:ext cx="1532466"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17</xdr:col>
      <xdr:colOff>0</xdr:colOff>
      <xdr:row>1</xdr:row>
      <xdr:rowOff>0</xdr:rowOff>
    </xdr:from>
    <xdr:to>
      <xdr:col>19</xdr:col>
      <xdr:colOff>289560</xdr:colOff>
      <xdr:row>3</xdr:row>
      <xdr:rowOff>15240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475BA8BB-ABDA-4142-8ED5-6470A08B869D}"/>
            </a:ext>
          </a:extLst>
        </xdr:cNvPr>
        <xdr:cNvSpPr/>
      </xdr:nvSpPr>
      <xdr:spPr>
        <a:xfrm>
          <a:off x="12169140" y="24384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17</xdr:col>
      <xdr:colOff>0</xdr:colOff>
      <xdr:row>1</xdr:row>
      <xdr:rowOff>0</xdr:rowOff>
    </xdr:from>
    <xdr:to>
      <xdr:col>19</xdr:col>
      <xdr:colOff>289560</xdr:colOff>
      <xdr:row>2</xdr:row>
      <xdr:rowOff>129540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8E7F579B-1D02-4044-B007-2FE61DA71507}"/>
            </a:ext>
          </a:extLst>
        </xdr:cNvPr>
        <xdr:cNvSpPr/>
      </xdr:nvSpPr>
      <xdr:spPr>
        <a:xfrm>
          <a:off x="12169140" y="2895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17</xdr:col>
      <xdr:colOff>137160</xdr:colOff>
      <xdr:row>0</xdr:row>
      <xdr:rowOff>60960</xdr:rowOff>
    </xdr:from>
    <xdr:to>
      <xdr:col>19</xdr:col>
      <xdr:colOff>502920</xdr:colOff>
      <xdr:row>1</xdr:row>
      <xdr:rowOff>114300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7CEFBEBD-B988-4464-BAB6-95DA57470BA2}"/>
            </a:ext>
          </a:extLst>
        </xdr:cNvPr>
        <xdr:cNvSpPr/>
      </xdr:nvSpPr>
      <xdr:spPr>
        <a:xfrm>
          <a:off x="13060680" y="60960"/>
          <a:ext cx="1280160" cy="37338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21</xdr:col>
      <xdr:colOff>0</xdr:colOff>
      <xdr:row>0</xdr:row>
      <xdr:rowOff>0</xdr:rowOff>
    </xdr:from>
    <xdr:to>
      <xdr:col>23</xdr:col>
      <xdr:colOff>335280</xdr:colOff>
      <xdr:row>1</xdr:row>
      <xdr:rowOff>144780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28053ADF-6D50-44F9-B720-59AD51EE8E73}"/>
            </a:ext>
          </a:extLst>
        </xdr:cNvPr>
        <xdr:cNvSpPr/>
      </xdr:nvSpPr>
      <xdr:spPr>
        <a:xfrm>
          <a:off x="13357860" y="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1</xdr:row>
      <xdr:rowOff>0</xdr:rowOff>
    </xdr:from>
    <xdr:to>
      <xdr:col>12</xdr:col>
      <xdr:colOff>129540</xdr:colOff>
      <xdr:row>1</xdr:row>
      <xdr:rowOff>419100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C966AE2C-2C8A-4BB4-88EE-76C16241A5E6}"/>
            </a:ext>
          </a:extLst>
        </xdr:cNvPr>
        <xdr:cNvSpPr/>
      </xdr:nvSpPr>
      <xdr:spPr>
        <a:xfrm>
          <a:off x="8877300" y="5181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0</xdr:colOff>
      <xdr:row>0</xdr:row>
      <xdr:rowOff>0</xdr:rowOff>
    </xdr:from>
    <xdr:to>
      <xdr:col>16</xdr:col>
      <xdr:colOff>289560</xdr:colOff>
      <xdr:row>0</xdr:row>
      <xdr:rowOff>419100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F6E44F97-9AEB-4281-8844-DCE8446EACA6}"/>
            </a:ext>
          </a:extLst>
        </xdr:cNvPr>
        <xdr:cNvSpPr/>
      </xdr:nvSpPr>
      <xdr:spPr>
        <a:xfrm>
          <a:off x="12367260" y="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11</xdr:col>
      <xdr:colOff>0</xdr:colOff>
      <xdr:row>0</xdr:row>
      <xdr:rowOff>0</xdr:rowOff>
    </xdr:from>
    <xdr:to>
      <xdr:col>13</xdr:col>
      <xdr:colOff>289560</xdr:colOff>
      <xdr:row>1</xdr:row>
      <xdr:rowOff>76200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8B96E37F-E59F-4EA7-9E1A-F6FD56B0EA9F}"/>
            </a:ext>
          </a:extLst>
        </xdr:cNvPr>
        <xdr:cNvSpPr/>
      </xdr:nvSpPr>
      <xdr:spPr>
        <a:xfrm>
          <a:off x="11795760" y="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0</xdr:row>
      <xdr:rowOff>0</xdr:rowOff>
    </xdr:from>
    <xdr:to>
      <xdr:col>18</xdr:col>
      <xdr:colOff>289560</xdr:colOff>
      <xdr:row>1</xdr:row>
      <xdr:rowOff>167640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EAC8E287-C4A2-4182-949D-32DF52E0F19A}"/>
            </a:ext>
          </a:extLst>
        </xdr:cNvPr>
        <xdr:cNvSpPr/>
      </xdr:nvSpPr>
      <xdr:spPr>
        <a:xfrm>
          <a:off x="10629900" y="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20</xdr:col>
      <xdr:colOff>60960</xdr:colOff>
      <xdr:row>0</xdr:row>
      <xdr:rowOff>99060</xdr:rowOff>
    </xdr:from>
    <xdr:to>
      <xdr:col>23</xdr:col>
      <xdr:colOff>228600</xdr:colOff>
      <xdr:row>2</xdr:row>
      <xdr:rowOff>121920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3DBC6D6D-DA93-4169-B507-2029735D8872}"/>
            </a:ext>
          </a:extLst>
        </xdr:cNvPr>
        <xdr:cNvSpPr/>
      </xdr:nvSpPr>
      <xdr:spPr>
        <a:xfrm>
          <a:off x="12961620" y="990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21</xdr:col>
      <xdr:colOff>0</xdr:colOff>
      <xdr:row>0</xdr:row>
      <xdr:rowOff>0</xdr:rowOff>
    </xdr:from>
    <xdr:to>
      <xdr:col>23</xdr:col>
      <xdr:colOff>152400</xdr:colOff>
      <xdr:row>1</xdr:row>
      <xdr:rowOff>198120</xdr:rowOff>
    </xdr:to>
    <xdr:sp macro="" textlink="">
      <xdr:nvSpPr>
        <xdr:cNvPr id="6" name="Dikdörtgen: Yuvarlatılmış Üst Köşeler 5">
          <a:hlinkClick xmlns:r="http://schemas.openxmlformats.org/officeDocument/2006/relationships" r:id="rId1"/>
          <a:extLst>
            <a:ext uri="{FF2B5EF4-FFF2-40B4-BE49-F238E27FC236}">
              <a16:creationId xmlns:a16="http://schemas.microsoft.com/office/drawing/2014/main" id="{9E843CF8-4E08-4F37-9F08-0BD956596F25}"/>
            </a:ext>
          </a:extLst>
        </xdr:cNvPr>
        <xdr:cNvSpPr/>
      </xdr:nvSpPr>
      <xdr:spPr>
        <a:xfrm>
          <a:off x="12778740" y="0"/>
          <a:ext cx="1402080" cy="40386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15</xdr:col>
      <xdr:colOff>0</xdr:colOff>
      <xdr:row>1</xdr:row>
      <xdr:rowOff>0</xdr:rowOff>
    </xdr:from>
    <xdr:to>
      <xdr:col>17</xdr:col>
      <xdr:colOff>320040</xdr:colOff>
      <xdr:row>2</xdr:row>
      <xdr:rowOff>167640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5F6BBF84-F34E-44B3-B59F-3464C5CD3BBB}"/>
            </a:ext>
          </a:extLst>
        </xdr:cNvPr>
        <xdr:cNvSpPr/>
      </xdr:nvSpPr>
      <xdr:spPr>
        <a:xfrm>
          <a:off x="9738360" y="2514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20</xdr:col>
      <xdr:colOff>617220</xdr:colOff>
      <xdr:row>0</xdr:row>
      <xdr:rowOff>53340</xdr:rowOff>
    </xdr:from>
    <xdr:to>
      <xdr:col>23</xdr:col>
      <xdr:colOff>99060</xdr:colOff>
      <xdr:row>1</xdr:row>
      <xdr:rowOff>60960</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AE9926EC-A622-450F-BBE2-C25D31AD7952}"/>
            </a:ext>
          </a:extLst>
        </xdr:cNvPr>
        <xdr:cNvSpPr/>
      </xdr:nvSpPr>
      <xdr:spPr>
        <a:xfrm>
          <a:off x="13616940" y="53340"/>
          <a:ext cx="1356360" cy="32766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20</xdr:col>
      <xdr:colOff>167640</xdr:colOff>
      <xdr:row>0</xdr:row>
      <xdr:rowOff>60960</xdr:rowOff>
    </xdr:from>
    <xdr:to>
      <xdr:col>22</xdr:col>
      <xdr:colOff>617220</xdr:colOff>
      <xdr:row>0</xdr:row>
      <xdr:rowOff>449580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2FBB26E2-8B1B-4989-8DCF-B3CCEE239B28}"/>
            </a:ext>
          </a:extLst>
        </xdr:cNvPr>
        <xdr:cNvSpPr/>
      </xdr:nvSpPr>
      <xdr:spPr>
        <a:xfrm>
          <a:off x="13182600" y="60960"/>
          <a:ext cx="1699260" cy="388620"/>
        </a:xfrm>
        <a:prstGeom prst="round2SameRect">
          <a:avLst>
            <a:gd name="adj1" fmla="val 16667"/>
            <a:gd name="adj2" fmla="val 5000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914400</xdr:colOff>
      <xdr:row>2</xdr:row>
      <xdr:rowOff>99060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64429053-F42C-4306-8931-3213176687F1}"/>
            </a:ext>
          </a:extLst>
        </xdr:cNvPr>
        <xdr:cNvSpPr/>
      </xdr:nvSpPr>
      <xdr:spPr>
        <a:xfrm>
          <a:off x="11071860" y="3657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14</xdr:col>
      <xdr:colOff>0</xdr:colOff>
      <xdr:row>1</xdr:row>
      <xdr:rowOff>0</xdr:rowOff>
    </xdr:from>
    <xdr:to>
      <xdr:col>16</xdr:col>
      <xdr:colOff>320040</xdr:colOff>
      <xdr:row>2</xdr:row>
      <xdr:rowOff>167640</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A4885BE3-7445-49A4-99BF-FB47737FD203}"/>
            </a:ext>
          </a:extLst>
        </xdr:cNvPr>
        <xdr:cNvSpPr/>
      </xdr:nvSpPr>
      <xdr:spPr>
        <a:xfrm>
          <a:off x="10607040" y="365760"/>
          <a:ext cx="1539240" cy="419100"/>
        </a:xfrm>
        <a:prstGeom prst="round2SameRect">
          <a:avLst>
            <a:gd name="adj1" fmla="val 16667"/>
            <a:gd name="adj2" fmla="val 0"/>
          </a:avLst>
        </a:prstGeom>
        <a:gradFill flip="none" rotWithShape="1">
          <a:gsLst>
            <a:gs pos="71000">
              <a:srgbClr val="8064A2">
                <a:tint val="50000"/>
                <a:satMod val="300000"/>
                <a:alpha val="77000"/>
              </a:srgbClr>
            </a:gs>
            <a:gs pos="35000">
              <a:srgbClr val="8064A2">
                <a:tint val="37000"/>
                <a:satMod val="300000"/>
              </a:srgbClr>
            </a:gs>
            <a:gs pos="100000">
              <a:srgbClr val="8064A2">
                <a:tint val="15000"/>
                <a:satMod val="350000"/>
              </a:srgbClr>
            </a:gs>
          </a:gsLst>
          <a:lin ang="10800000" scaled="1"/>
          <a:tileRect/>
        </a:gradFill>
        <a:ln w="9525" cap="flat" cmpd="sng" algn="ctr">
          <a:solidFill>
            <a:srgbClr val="8064A2">
              <a:lumMod val="50000"/>
              <a:alpha val="67000"/>
            </a:srgbClr>
          </a:solidFill>
          <a:prstDash val="solid"/>
        </a:ln>
        <a:effectLst>
          <a:outerShdw blurRad="40000" dist="20000" dir="5400000" rotWithShape="0">
            <a:srgbClr val="000000">
              <a:alpha val="38000"/>
            </a:srgb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1" i="1" u="none" strike="noStrike" kern="0" cap="none" spc="0" normalizeH="0" baseline="0" noProof="0">
              <a:ln>
                <a:gradFill>
                  <a:gsLst>
                    <a:gs pos="0">
                      <a:srgbClr val="4F81BD">
                        <a:lumMod val="5000"/>
                        <a:lumOff val="95000"/>
                      </a:srgb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8064A2">
                  <a:lumMod val="50000"/>
                </a:srgbClr>
              </a:solidFill>
              <a:effectLst/>
              <a:uLnTx/>
              <a:uFillTx/>
              <a:latin typeface="Tahoma" panose="020B0604030504040204" pitchFamily="34" charset="0"/>
              <a:ea typeface="+mn-ea"/>
              <a:cs typeface="+mn-cs"/>
            </a:rPr>
            <a:t>İÇİNDEKİLER</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3"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8"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6"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3"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1"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7"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2"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7"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5"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6"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0"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9"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6"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1"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4"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5"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5"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3"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8"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0"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9"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4"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9"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14"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2"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27" Type="http://schemas.openxmlformats.org/officeDocument/2006/relationships/hyperlink" Target="../../osavci/AppData/Local/Microsoft/Windows/INetCache/Content.Outlook/AppData/Local/Microsoft/Windows/INetCache/Content.Outlook/8M50KV0Y/2018%20YILLIK%20B&#214;L&#220;M%201%20&#304;syeri%20ve%20Sigortal&#305;lara%20Ait%20&#304;statistikler.xlsx" TargetMode="External"/><Relationship Id="rId30"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BB172-A138-4720-8FD5-4E89159AF1BB}">
  <sheetPr>
    <tabColor theme="0" tint="-4.9989318521683403E-2"/>
  </sheetPr>
  <dimension ref="A1:XFD90"/>
  <sheetViews>
    <sheetView showGridLines="0" tabSelected="1" workbookViewId="0">
      <selection activeCell="A2" sqref="A2"/>
    </sheetView>
  </sheetViews>
  <sheetFormatPr defaultRowHeight="12.75"/>
  <cols>
    <col min="1" max="1" width="11.28515625" customWidth="1"/>
    <col min="11" max="11" width="15.85546875" customWidth="1"/>
  </cols>
  <sheetData>
    <row r="1" spans="1:16384" s="35" customFormat="1">
      <c r="A1" s="542"/>
      <c r="B1" s="542"/>
      <c r="C1" s="542"/>
      <c r="D1" s="542"/>
      <c r="E1" s="542"/>
      <c r="F1" s="542"/>
      <c r="G1" s="542"/>
      <c r="H1" s="542"/>
      <c r="I1" s="542"/>
    </row>
    <row r="2" spans="1:16384" s="548" customFormat="1" ht="14.25">
      <c r="A2" s="547" t="s">
        <v>173</v>
      </c>
      <c r="B2" s="547"/>
      <c r="C2" s="547"/>
      <c r="D2" s="547"/>
      <c r="E2" s="547"/>
      <c r="F2" s="547"/>
      <c r="G2" s="547"/>
      <c r="H2" s="547"/>
      <c r="I2" s="547"/>
    </row>
    <row r="3" spans="1:16384" s="548" customFormat="1" ht="15">
      <c r="A3" s="549" t="s">
        <v>174</v>
      </c>
      <c r="B3" s="547"/>
      <c r="C3" s="547"/>
      <c r="D3" s="547"/>
      <c r="E3" s="547"/>
      <c r="F3" s="547"/>
      <c r="G3" s="547"/>
      <c r="H3" s="547"/>
      <c r="I3" s="547"/>
    </row>
    <row r="4" spans="1:16384" s="550" customFormat="1" ht="14.45" customHeight="1">
      <c r="A4" s="642" t="s">
        <v>266</v>
      </c>
      <c r="B4" s="642"/>
      <c r="C4" s="642"/>
      <c r="D4" s="642"/>
      <c r="E4" s="642"/>
      <c r="F4" s="642"/>
      <c r="G4" s="642"/>
      <c r="H4" s="642"/>
      <c r="I4" s="642"/>
      <c r="J4" s="642"/>
      <c r="K4" s="642"/>
      <c r="L4" s="642"/>
      <c r="M4" s="642"/>
    </row>
    <row r="5" spans="1:16384" s="35" customFormat="1" ht="13.9" customHeight="1">
      <c r="A5" s="643" t="s">
        <v>271</v>
      </c>
      <c r="B5" s="643"/>
      <c r="C5" s="643"/>
      <c r="D5" s="643"/>
      <c r="E5" s="643"/>
      <c r="F5" s="595"/>
      <c r="G5" s="595"/>
      <c r="H5" s="595"/>
      <c r="I5" s="595"/>
      <c r="J5" s="595"/>
      <c r="K5" s="595"/>
      <c r="L5" s="595"/>
      <c r="M5" s="595"/>
    </row>
    <row r="6" spans="1:16384" s="575" customFormat="1" ht="21" customHeight="1">
      <c r="A6" s="636" t="s">
        <v>737</v>
      </c>
      <c r="B6" s="636"/>
      <c r="C6" s="636"/>
      <c r="D6" s="636"/>
      <c r="E6" s="636"/>
      <c r="F6" s="636"/>
      <c r="G6" s="636"/>
      <c r="H6" s="636"/>
      <c r="I6" s="636"/>
      <c r="J6" s="574"/>
      <c r="K6" s="574"/>
      <c r="L6" s="574"/>
      <c r="M6" s="574"/>
      <c r="N6" s="574"/>
      <c r="O6" s="574"/>
      <c r="P6" s="574"/>
      <c r="Q6" s="574"/>
      <c r="R6" s="574"/>
      <c r="S6" s="574"/>
      <c r="T6" s="574"/>
      <c r="U6" s="574"/>
      <c r="V6" s="635"/>
      <c r="W6" s="635"/>
      <c r="X6" s="635"/>
      <c r="Y6" s="635"/>
      <c r="Z6" s="635"/>
      <c r="AA6" s="635"/>
      <c r="AB6" s="635"/>
      <c r="AC6" s="635"/>
      <c r="AD6" s="635"/>
      <c r="AE6" s="635"/>
      <c r="AF6" s="635"/>
      <c r="AG6" s="635"/>
      <c r="AH6" s="635"/>
      <c r="AI6" s="635"/>
      <c r="AJ6" s="635"/>
      <c r="AK6" s="635"/>
      <c r="AL6" s="635"/>
      <c r="AM6" s="635"/>
      <c r="AN6" s="635"/>
      <c r="AO6" s="635"/>
      <c r="AP6" s="635"/>
      <c r="AQ6" s="635"/>
      <c r="AR6" s="635"/>
      <c r="AS6" s="635"/>
      <c r="AT6" s="635"/>
      <c r="AU6" s="635"/>
      <c r="AV6" s="635"/>
      <c r="AW6" s="635"/>
      <c r="AX6" s="635"/>
      <c r="AY6" s="635"/>
      <c r="AZ6" s="635"/>
      <c r="BA6" s="635"/>
      <c r="BB6" s="635"/>
      <c r="BC6" s="635"/>
      <c r="BD6" s="635"/>
      <c r="BE6" s="635"/>
      <c r="BF6" s="635"/>
      <c r="BG6" s="635"/>
      <c r="BH6" s="635"/>
      <c r="BI6" s="635"/>
      <c r="BJ6" s="635"/>
      <c r="BK6" s="635"/>
      <c r="BL6" s="635"/>
      <c r="BM6" s="635"/>
      <c r="BN6" s="635"/>
      <c r="BO6" s="635"/>
      <c r="BP6" s="635"/>
      <c r="BQ6" s="635"/>
      <c r="BR6" s="635"/>
      <c r="BS6" s="635"/>
      <c r="BT6" s="635"/>
      <c r="BU6" s="635"/>
      <c r="BV6" s="635"/>
      <c r="BW6" s="635"/>
      <c r="BX6" s="635"/>
      <c r="BY6" s="635"/>
      <c r="BZ6" s="635"/>
      <c r="CA6" s="635"/>
      <c r="CB6" s="635"/>
      <c r="CC6" s="635"/>
      <c r="CD6" s="635"/>
      <c r="CE6" s="635"/>
      <c r="CF6" s="635"/>
      <c r="CG6" s="635"/>
      <c r="CH6" s="635"/>
      <c r="CI6" s="635"/>
      <c r="CJ6" s="635"/>
      <c r="CK6" s="635"/>
      <c r="CL6" s="635"/>
      <c r="CM6" s="635"/>
      <c r="CN6" s="635"/>
      <c r="CO6" s="635"/>
      <c r="CP6" s="635"/>
      <c r="CQ6" s="635"/>
      <c r="CR6" s="635"/>
      <c r="CS6" s="635"/>
      <c r="CT6" s="635"/>
      <c r="CU6" s="635"/>
      <c r="CV6" s="635"/>
      <c r="CW6" s="635"/>
      <c r="CX6" s="635"/>
      <c r="CY6" s="635"/>
      <c r="CZ6" s="635"/>
      <c r="DA6" s="635"/>
      <c r="DB6" s="635"/>
      <c r="DC6" s="635"/>
      <c r="DD6" s="635"/>
      <c r="DE6" s="635"/>
      <c r="DF6" s="635"/>
      <c r="DG6" s="635"/>
      <c r="DH6" s="635"/>
      <c r="DI6" s="635"/>
      <c r="DJ6" s="635"/>
      <c r="DK6" s="635"/>
      <c r="DL6" s="635"/>
      <c r="DM6" s="635"/>
      <c r="DN6" s="635"/>
      <c r="DO6" s="635"/>
      <c r="DP6" s="635"/>
      <c r="DQ6" s="635"/>
      <c r="DR6" s="635"/>
      <c r="DS6" s="635"/>
      <c r="DT6" s="635"/>
      <c r="DU6" s="635"/>
      <c r="DV6" s="635"/>
      <c r="DW6" s="635"/>
      <c r="DX6" s="635"/>
      <c r="DY6" s="635"/>
      <c r="DZ6" s="635"/>
      <c r="EA6" s="635"/>
      <c r="EB6" s="635"/>
      <c r="EC6" s="635"/>
      <c r="ED6" s="635"/>
      <c r="EE6" s="635"/>
      <c r="EF6" s="635"/>
      <c r="EG6" s="635"/>
      <c r="EH6" s="635"/>
      <c r="EI6" s="635"/>
      <c r="EJ6" s="635"/>
      <c r="EK6" s="635"/>
      <c r="EL6" s="635"/>
      <c r="EM6" s="635"/>
      <c r="EN6" s="635"/>
      <c r="EO6" s="635"/>
      <c r="EP6" s="635"/>
      <c r="EQ6" s="635"/>
      <c r="ER6" s="635"/>
      <c r="ES6" s="635"/>
      <c r="ET6" s="635"/>
      <c r="EU6" s="635"/>
      <c r="EV6" s="635"/>
      <c r="EW6" s="635"/>
      <c r="EX6" s="635"/>
      <c r="EY6" s="635"/>
      <c r="EZ6" s="635"/>
      <c r="FA6" s="635"/>
      <c r="FB6" s="635"/>
      <c r="FC6" s="635"/>
      <c r="FD6" s="635"/>
      <c r="FE6" s="635"/>
      <c r="FF6" s="635"/>
      <c r="FG6" s="635"/>
      <c r="FH6" s="635"/>
      <c r="FI6" s="635"/>
      <c r="FJ6" s="635"/>
      <c r="FK6" s="635"/>
      <c r="FL6" s="635"/>
      <c r="FM6" s="635"/>
      <c r="FN6" s="635"/>
      <c r="FO6" s="635"/>
      <c r="FP6" s="635"/>
      <c r="FQ6" s="635"/>
      <c r="FR6" s="635"/>
      <c r="FS6" s="635"/>
      <c r="FT6" s="635"/>
      <c r="FU6" s="635"/>
      <c r="FV6" s="635"/>
      <c r="FW6" s="635"/>
      <c r="FX6" s="635"/>
      <c r="FY6" s="635"/>
      <c r="FZ6" s="635"/>
      <c r="GA6" s="635"/>
      <c r="GB6" s="635"/>
      <c r="GC6" s="635"/>
      <c r="GD6" s="635"/>
      <c r="GE6" s="635"/>
      <c r="GF6" s="635"/>
      <c r="GG6" s="635"/>
      <c r="GH6" s="635"/>
      <c r="GI6" s="635"/>
      <c r="GJ6" s="635"/>
      <c r="GK6" s="635"/>
      <c r="GL6" s="635"/>
      <c r="GM6" s="635"/>
      <c r="GN6" s="635"/>
      <c r="GO6" s="635"/>
      <c r="GP6" s="635"/>
      <c r="GQ6" s="635"/>
      <c r="GR6" s="635"/>
      <c r="GS6" s="635"/>
      <c r="GT6" s="635"/>
      <c r="GU6" s="635"/>
      <c r="GV6" s="635"/>
      <c r="GW6" s="635"/>
      <c r="GX6" s="635"/>
      <c r="GY6" s="635"/>
      <c r="GZ6" s="635"/>
      <c r="HA6" s="635"/>
      <c r="HB6" s="635"/>
      <c r="HC6" s="635"/>
      <c r="HD6" s="635"/>
      <c r="HE6" s="635"/>
      <c r="HF6" s="635"/>
      <c r="HG6" s="635"/>
      <c r="HH6" s="635"/>
      <c r="HI6" s="635"/>
      <c r="HJ6" s="635"/>
      <c r="HK6" s="635"/>
      <c r="HL6" s="635"/>
      <c r="HM6" s="635"/>
      <c r="HN6" s="635"/>
      <c r="HO6" s="635"/>
      <c r="HP6" s="635"/>
      <c r="HQ6" s="635"/>
      <c r="HR6" s="635"/>
      <c r="HS6" s="635"/>
      <c r="HT6" s="635"/>
      <c r="HU6" s="635"/>
      <c r="HV6" s="635"/>
      <c r="HW6" s="635"/>
      <c r="HX6" s="635"/>
      <c r="HY6" s="635"/>
      <c r="HZ6" s="635"/>
      <c r="IA6" s="635"/>
      <c r="IB6" s="635"/>
      <c r="IC6" s="635"/>
      <c r="ID6" s="635"/>
      <c r="IE6" s="635"/>
      <c r="IF6" s="635"/>
      <c r="IG6" s="635"/>
      <c r="IH6" s="635"/>
      <c r="II6" s="635"/>
      <c r="IJ6" s="635"/>
      <c r="IK6" s="635"/>
      <c r="IL6" s="635"/>
      <c r="IM6" s="635"/>
      <c r="IN6" s="635"/>
      <c r="IO6" s="635"/>
      <c r="IP6" s="635"/>
      <c r="IQ6" s="635"/>
      <c r="IR6" s="635"/>
      <c r="IS6" s="635"/>
      <c r="IT6" s="635"/>
      <c r="IU6" s="635"/>
      <c r="IV6" s="635"/>
      <c r="IW6" s="635"/>
      <c r="IX6" s="635"/>
      <c r="IY6" s="635"/>
      <c r="IZ6" s="635"/>
      <c r="JA6" s="635"/>
      <c r="JB6" s="635"/>
      <c r="JC6" s="635"/>
      <c r="JD6" s="635"/>
      <c r="JE6" s="635"/>
      <c r="JF6" s="635"/>
      <c r="JG6" s="635"/>
      <c r="JH6" s="635"/>
      <c r="JI6" s="635"/>
      <c r="JJ6" s="635"/>
      <c r="JK6" s="635"/>
      <c r="JL6" s="635"/>
      <c r="JM6" s="635"/>
      <c r="JN6" s="635"/>
      <c r="JO6" s="635"/>
      <c r="JP6" s="635"/>
      <c r="JQ6" s="635"/>
      <c r="JR6" s="635"/>
      <c r="JS6" s="635"/>
      <c r="JT6" s="635"/>
      <c r="JU6" s="635"/>
      <c r="JV6" s="635"/>
      <c r="JW6" s="635"/>
      <c r="JX6" s="635"/>
      <c r="JY6" s="635"/>
      <c r="JZ6" s="635"/>
      <c r="KA6" s="635"/>
      <c r="KB6" s="635"/>
      <c r="KC6" s="635"/>
      <c r="KD6" s="635"/>
      <c r="KE6" s="635"/>
      <c r="KF6" s="635"/>
      <c r="KG6" s="635"/>
      <c r="KH6" s="635"/>
      <c r="KI6" s="635"/>
      <c r="KJ6" s="635"/>
      <c r="KK6" s="635"/>
      <c r="KL6" s="635"/>
      <c r="KM6" s="635"/>
      <c r="KN6" s="635"/>
      <c r="KO6" s="635"/>
      <c r="KP6" s="635"/>
      <c r="KQ6" s="635"/>
      <c r="KR6" s="635"/>
      <c r="KS6" s="635"/>
      <c r="KT6" s="635"/>
      <c r="KU6" s="635"/>
      <c r="KV6" s="635"/>
      <c r="KW6" s="635"/>
      <c r="KX6" s="635"/>
      <c r="KY6" s="635"/>
      <c r="KZ6" s="635"/>
      <c r="LA6" s="635"/>
      <c r="LB6" s="635"/>
      <c r="LC6" s="635"/>
      <c r="LD6" s="635"/>
      <c r="LE6" s="635"/>
      <c r="LF6" s="635"/>
      <c r="LG6" s="635"/>
      <c r="LH6" s="635"/>
      <c r="LI6" s="635"/>
      <c r="LJ6" s="635"/>
      <c r="LK6" s="635"/>
      <c r="LL6" s="635"/>
      <c r="LM6" s="635"/>
      <c r="LN6" s="635"/>
      <c r="LO6" s="635"/>
      <c r="LP6" s="635"/>
      <c r="LQ6" s="635"/>
      <c r="LR6" s="635"/>
      <c r="LS6" s="635"/>
      <c r="LT6" s="635"/>
      <c r="LU6" s="635"/>
      <c r="LV6" s="635"/>
      <c r="LW6" s="635"/>
      <c r="LX6" s="635"/>
      <c r="LY6" s="635"/>
      <c r="LZ6" s="635"/>
      <c r="MA6" s="635"/>
      <c r="MB6" s="635"/>
      <c r="MC6" s="635"/>
      <c r="MD6" s="635"/>
      <c r="ME6" s="635"/>
      <c r="MF6" s="635"/>
      <c r="MG6" s="635"/>
      <c r="MH6" s="635"/>
      <c r="MI6" s="635"/>
      <c r="MJ6" s="635"/>
      <c r="MK6" s="635"/>
      <c r="ML6" s="635"/>
      <c r="MM6" s="635"/>
      <c r="MN6" s="635"/>
      <c r="MO6" s="635"/>
      <c r="MP6" s="635"/>
      <c r="MQ6" s="635"/>
      <c r="MR6" s="635"/>
      <c r="MS6" s="635"/>
      <c r="MT6" s="635"/>
      <c r="MU6" s="635"/>
      <c r="MV6" s="635"/>
      <c r="MW6" s="635"/>
      <c r="MX6" s="635"/>
      <c r="MY6" s="635"/>
      <c r="MZ6" s="635"/>
      <c r="NA6" s="635"/>
      <c r="NB6" s="635"/>
      <c r="NC6" s="635"/>
      <c r="ND6" s="635"/>
      <c r="NE6" s="635"/>
      <c r="NF6" s="635"/>
      <c r="NG6" s="635"/>
      <c r="NH6" s="635"/>
      <c r="NI6" s="635"/>
      <c r="NJ6" s="635"/>
      <c r="NK6" s="635"/>
      <c r="NL6" s="635"/>
      <c r="NM6" s="635"/>
      <c r="NN6" s="635"/>
      <c r="NO6" s="635"/>
      <c r="NP6" s="635"/>
      <c r="NQ6" s="635"/>
      <c r="NR6" s="635"/>
      <c r="NS6" s="635"/>
      <c r="NT6" s="635"/>
      <c r="NU6" s="635"/>
      <c r="NV6" s="635"/>
      <c r="NW6" s="635"/>
      <c r="NX6" s="635"/>
      <c r="NY6" s="635"/>
      <c r="NZ6" s="635"/>
      <c r="OA6" s="635"/>
      <c r="OB6" s="635"/>
      <c r="OC6" s="635"/>
      <c r="OD6" s="635"/>
      <c r="OE6" s="635"/>
      <c r="OF6" s="635"/>
      <c r="OG6" s="635"/>
      <c r="OH6" s="635"/>
      <c r="OI6" s="635"/>
      <c r="OJ6" s="635"/>
      <c r="OK6" s="635"/>
      <c r="OL6" s="635"/>
      <c r="OM6" s="635"/>
      <c r="ON6" s="635"/>
      <c r="OO6" s="635"/>
      <c r="OP6" s="635"/>
      <c r="OQ6" s="635"/>
      <c r="OR6" s="635"/>
      <c r="OS6" s="635"/>
      <c r="OT6" s="635"/>
      <c r="OU6" s="635"/>
      <c r="OV6" s="635"/>
      <c r="OW6" s="635"/>
      <c r="OX6" s="635"/>
      <c r="OY6" s="635"/>
      <c r="OZ6" s="635"/>
      <c r="PA6" s="635"/>
      <c r="PB6" s="635"/>
      <c r="PC6" s="635"/>
      <c r="PD6" s="635"/>
      <c r="PE6" s="635"/>
      <c r="PF6" s="635"/>
      <c r="PG6" s="635"/>
      <c r="PH6" s="635"/>
      <c r="PI6" s="635"/>
      <c r="PJ6" s="635"/>
      <c r="PK6" s="635"/>
      <c r="PL6" s="635"/>
      <c r="PM6" s="635"/>
      <c r="PN6" s="635"/>
      <c r="PO6" s="635"/>
      <c r="PP6" s="635"/>
      <c r="PQ6" s="635"/>
      <c r="PR6" s="635"/>
      <c r="PS6" s="635"/>
      <c r="PT6" s="635"/>
      <c r="PU6" s="635"/>
      <c r="PV6" s="635"/>
      <c r="PW6" s="635"/>
      <c r="PX6" s="635"/>
      <c r="PY6" s="635"/>
      <c r="PZ6" s="635"/>
      <c r="QA6" s="635"/>
      <c r="QB6" s="635"/>
      <c r="QC6" s="635"/>
      <c r="QD6" s="635"/>
      <c r="QE6" s="635"/>
      <c r="QF6" s="635"/>
      <c r="QG6" s="635"/>
      <c r="QH6" s="635"/>
      <c r="QI6" s="635"/>
      <c r="QJ6" s="635"/>
      <c r="QK6" s="635"/>
      <c r="QL6" s="635"/>
      <c r="QM6" s="635"/>
      <c r="QN6" s="635"/>
      <c r="QO6" s="635"/>
      <c r="QP6" s="635"/>
      <c r="QQ6" s="635"/>
      <c r="QR6" s="635"/>
      <c r="QS6" s="635"/>
      <c r="QT6" s="635"/>
      <c r="QU6" s="635"/>
      <c r="QV6" s="635"/>
      <c r="QW6" s="635"/>
      <c r="QX6" s="635"/>
      <c r="QY6" s="635"/>
      <c r="QZ6" s="635"/>
      <c r="RA6" s="635"/>
      <c r="RB6" s="635"/>
      <c r="RC6" s="635"/>
      <c r="RD6" s="635"/>
      <c r="RE6" s="635"/>
      <c r="RF6" s="635"/>
      <c r="RG6" s="635"/>
      <c r="RH6" s="635"/>
      <c r="RI6" s="635"/>
      <c r="RJ6" s="635"/>
      <c r="RK6" s="635"/>
      <c r="RL6" s="635"/>
      <c r="RM6" s="635"/>
      <c r="RN6" s="635"/>
      <c r="RO6" s="635"/>
      <c r="RP6" s="635"/>
      <c r="RQ6" s="635"/>
      <c r="RR6" s="635"/>
      <c r="RS6" s="635"/>
      <c r="RT6" s="635"/>
      <c r="RU6" s="635"/>
      <c r="RV6" s="635"/>
      <c r="RW6" s="635"/>
      <c r="RX6" s="635"/>
      <c r="RY6" s="635"/>
      <c r="RZ6" s="635"/>
      <c r="SA6" s="635"/>
      <c r="SB6" s="635"/>
      <c r="SC6" s="635"/>
      <c r="SD6" s="635"/>
      <c r="SE6" s="635"/>
      <c r="SF6" s="635"/>
      <c r="SG6" s="635"/>
      <c r="SH6" s="635"/>
      <c r="SI6" s="635"/>
      <c r="SJ6" s="635"/>
      <c r="SK6" s="635"/>
      <c r="SL6" s="635"/>
      <c r="SM6" s="635"/>
      <c r="SN6" s="635"/>
      <c r="SO6" s="635"/>
      <c r="SP6" s="635"/>
      <c r="SQ6" s="635"/>
      <c r="SR6" s="635"/>
      <c r="SS6" s="635"/>
      <c r="ST6" s="635"/>
      <c r="SU6" s="635"/>
      <c r="SV6" s="635"/>
      <c r="SW6" s="635"/>
      <c r="SX6" s="635"/>
      <c r="SY6" s="635"/>
      <c r="SZ6" s="635"/>
      <c r="TA6" s="635"/>
      <c r="TB6" s="635"/>
      <c r="TC6" s="635"/>
      <c r="TD6" s="635"/>
      <c r="TE6" s="635"/>
      <c r="TF6" s="635"/>
      <c r="TG6" s="635"/>
      <c r="TH6" s="635"/>
      <c r="TI6" s="635"/>
      <c r="TJ6" s="635"/>
      <c r="TK6" s="635"/>
      <c r="TL6" s="635"/>
      <c r="TM6" s="635"/>
      <c r="TN6" s="635"/>
      <c r="TO6" s="635"/>
      <c r="TP6" s="635"/>
      <c r="TQ6" s="635"/>
      <c r="TR6" s="635"/>
      <c r="TS6" s="635"/>
      <c r="TT6" s="635"/>
      <c r="TU6" s="635"/>
      <c r="TV6" s="635"/>
      <c r="TW6" s="635"/>
      <c r="TX6" s="635"/>
      <c r="TY6" s="635"/>
      <c r="TZ6" s="635"/>
      <c r="UA6" s="635"/>
      <c r="UB6" s="635"/>
      <c r="UC6" s="635"/>
      <c r="UD6" s="635"/>
      <c r="UE6" s="635"/>
      <c r="UF6" s="635"/>
      <c r="UG6" s="635"/>
      <c r="UH6" s="635"/>
      <c r="UI6" s="635"/>
      <c r="UJ6" s="635"/>
      <c r="UK6" s="635"/>
      <c r="UL6" s="635"/>
      <c r="UM6" s="635"/>
      <c r="UN6" s="635"/>
      <c r="UO6" s="635"/>
      <c r="UP6" s="635"/>
      <c r="UQ6" s="635"/>
      <c r="UR6" s="635"/>
      <c r="US6" s="635"/>
      <c r="UT6" s="635"/>
      <c r="UU6" s="635"/>
      <c r="UV6" s="635"/>
      <c r="UW6" s="635"/>
      <c r="UX6" s="635"/>
      <c r="UY6" s="635"/>
      <c r="UZ6" s="635"/>
      <c r="VA6" s="635"/>
      <c r="VB6" s="635"/>
      <c r="VC6" s="635"/>
      <c r="VD6" s="635"/>
      <c r="VE6" s="635"/>
      <c r="VF6" s="635"/>
      <c r="VG6" s="635"/>
      <c r="VH6" s="635"/>
      <c r="VI6" s="635"/>
      <c r="VJ6" s="635"/>
      <c r="VK6" s="635"/>
      <c r="VL6" s="635"/>
      <c r="VM6" s="635"/>
      <c r="VN6" s="635"/>
      <c r="VO6" s="635"/>
      <c r="VP6" s="635"/>
      <c r="VQ6" s="635"/>
      <c r="VR6" s="635"/>
      <c r="VS6" s="635"/>
      <c r="VT6" s="635"/>
      <c r="VU6" s="635"/>
      <c r="VV6" s="635"/>
      <c r="VW6" s="635"/>
      <c r="VX6" s="635"/>
      <c r="VY6" s="635"/>
      <c r="VZ6" s="635"/>
      <c r="WA6" s="635"/>
      <c r="WB6" s="635"/>
      <c r="WC6" s="635"/>
      <c r="WD6" s="635"/>
      <c r="WE6" s="635"/>
      <c r="WF6" s="635"/>
      <c r="WG6" s="635"/>
      <c r="WH6" s="635"/>
      <c r="WI6" s="635"/>
      <c r="WJ6" s="635"/>
      <c r="WK6" s="635"/>
      <c r="WL6" s="635"/>
      <c r="WM6" s="635"/>
      <c r="WN6" s="635"/>
      <c r="WO6" s="635"/>
      <c r="WP6" s="635"/>
      <c r="WQ6" s="635"/>
      <c r="WR6" s="635"/>
      <c r="WS6" s="635"/>
      <c r="WT6" s="635"/>
      <c r="WU6" s="635"/>
      <c r="WV6" s="635"/>
      <c r="WW6" s="635"/>
      <c r="WX6" s="635"/>
      <c r="WY6" s="635"/>
      <c r="WZ6" s="635"/>
      <c r="XA6" s="635"/>
      <c r="XB6" s="635"/>
      <c r="XC6" s="635"/>
      <c r="XD6" s="635"/>
      <c r="XE6" s="635"/>
      <c r="XF6" s="635"/>
      <c r="XG6" s="635"/>
      <c r="XH6" s="635"/>
      <c r="XI6" s="635"/>
      <c r="XJ6" s="635"/>
      <c r="XK6" s="635"/>
      <c r="XL6" s="635"/>
      <c r="XM6" s="635"/>
      <c r="XN6" s="635"/>
      <c r="XO6" s="635"/>
      <c r="XP6" s="635"/>
      <c r="XQ6" s="635"/>
      <c r="XR6" s="635"/>
      <c r="XS6" s="635"/>
      <c r="XT6" s="635"/>
      <c r="XU6" s="635"/>
      <c r="XV6" s="635"/>
      <c r="XW6" s="635"/>
      <c r="XX6" s="635"/>
      <c r="XY6" s="635"/>
      <c r="XZ6" s="635"/>
      <c r="YA6" s="635"/>
      <c r="YB6" s="635"/>
      <c r="YC6" s="635"/>
      <c r="YD6" s="635"/>
      <c r="YE6" s="635"/>
      <c r="YF6" s="635"/>
      <c r="YG6" s="635"/>
      <c r="YH6" s="635"/>
      <c r="YI6" s="635"/>
      <c r="YJ6" s="635"/>
      <c r="YK6" s="635"/>
      <c r="YL6" s="635"/>
      <c r="YM6" s="635"/>
      <c r="YN6" s="635"/>
      <c r="YO6" s="635"/>
      <c r="YP6" s="635"/>
      <c r="YQ6" s="635"/>
      <c r="YR6" s="635"/>
      <c r="YS6" s="635"/>
      <c r="YT6" s="635"/>
      <c r="YU6" s="635"/>
      <c r="YV6" s="635"/>
      <c r="YW6" s="635"/>
      <c r="YX6" s="635"/>
      <c r="YY6" s="635"/>
      <c r="YZ6" s="635"/>
      <c r="ZA6" s="635"/>
      <c r="ZB6" s="635"/>
      <c r="ZC6" s="635"/>
      <c r="ZD6" s="635"/>
      <c r="ZE6" s="635"/>
      <c r="ZF6" s="635"/>
      <c r="ZG6" s="635"/>
      <c r="ZH6" s="635"/>
      <c r="ZI6" s="635"/>
      <c r="ZJ6" s="635"/>
      <c r="ZK6" s="635"/>
      <c r="ZL6" s="635"/>
      <c r="ZM6" s="635"/>
      <c r="ZN6" s="635"/>
      <c r="ZO6" s="635"/>
      <c r="ZP6" s="635"/>
      <c r="ZQ6" s="635"/>
      <c r="ZR6" s="635"/>
      <c r="ZS6" s="635"/>
      <c r="ZT6" s="635"/>
      <c r="ZU6" s="635"/>
      <c r="ZV6" s="635"/>
      <c r="ZW6" s="635"/>
      <c r="ZX6" s="635"/>
      <c r="ZY6" s="635"/>
      <c r="ZZ6" s="635"/>
      <c r="AAA6" s="635"/>
      <c r="AAB6" s="635"/>
      <c r="AAC6" s="635"/>
      <c r="AAD6" s="635"/>
      <c r="AAE6" s="635"/>
      <c r="AAF6" s="635"/>
      <c r="AAG6" s="635"/>
      <c r="AAH6" s="635"/>
      <c r="AAI6" s="635"/>
      <c r="AAJ6" s="635"/>
      <c r="AAK6" s="635"/>
      <c r="AAL6" s="635"/>
      <c r="AAM6" s="635"/>
      <c r="AAN6" s="635"/>
      <c r="AAO6" s="635"/>
      <c r="AAP6" s="635"/>
      <c r="AAQ6" s="635"/>
      <c r="AAR6" s="635"/>
      <c r="AAS6" s="635"/>
      <c r="AAT6" s="635"/>
      <c r="AAU6" s="635"/>
      <c r="AAV6" s="635"/>
      <c r="AAW6" s="635"/>
      <c r="AAX6" s="635"/>
      <c r="AAY6" s="635"/>
      <c r="AAZ6" s="635"/>
      <c r="ABA6" s="635"/>
      <c r="ABB6" s="635"/>
      <c r="ABC6" s="635"/>
      <c r="ABD6" s="635"/>
      <c r="ABE6" s="635"/>
      <c r="ABF6" s="635"/>
      <c r="ABG6" s="635"/>
      <c r="ABH6" s="635"/>
      <c r="ABI6" s="635"/>
      <c r="ABJ6" s="635"/>
      <c r="ABK6" s="635"/>
      <c r="ABL6" s="635"/>
      <c r="ABM6" s="635"/>
      <c r="ABN6" s="635"/>
      <c r="ABO6" s="635"/>
      <c r="ABP6" s="635"/>
      <c r="ABQ6" s="635"/>
      <c r="ABR6" s="635"/>
      <c r="ABS6" s="635"/>
      <c r="ABT6" s="635"/>
      <c r="ABU6" s="635"/>
      <c r="ABV6" s="635"/>
      <c r="ABW6" s="635"/>
      <c r="ABX6" s="635"/>
      <c r="ABY6" s="635"/>
      <c r="ABZ6" s="635"/>
      <c r="ACA6" s="635"/>
      <c r="ACB6" s="635"/>
      <c r="ACC6" s="635"/>
      <c r="ACD6" s="635"/>
      <c r="ACE6" s="635"/>
      <c r="ACF6" s="635"/>
      <c r="ACG6" s="635"/>
      <c r="ACH6" s="635"/>
      <c r="ACI6" s="635"/>
      <c r="ACJ6" s="635"/>
      <c r="ACK6" s="635"/>
      <c r="ACL6" s="635"/>
      <c r="ACM6" s="635"/>
      <c r="ACN6" s="635"/>
      <c r="ACO6" s="635"/>
      <c r="ACP6" s="635"/>
      <c r="ACQ6" s="635"/>
      <c r="ACR6" s="635"/>
      <c r="ACS6" s="635"/>
      <c r="ACT6" s="635"/>
      <c r="ACU6" s="635"/>
      <c r="ACV6" s="635"/>
      <c r="ACW6" s="635"/>
      <c r="ACX6" s="635"/>
      <c r="ACY6" s="635"/>
      <c r="ACZ6" s="635"/>
      <c r="ADA6" s="635"/>
      <c r="ADB6" s="635"/>
      <c r="ADC6" s="635"/>
      <c r="ADD6" s="635"/>
      <c r="ADE6" s="635"/>
      <c r="ADF6" s="635"/>
      <c r="ADG6" s="635"/>
      <c r="ADH6" s="635"/>
      <c r="ADI6" s="635"/>
      <c r="ADJ6" s="635"/>
      <c r="ADK6" s="635"/>
      <c r="ADL6" s="635"/>
      <c r="ADM6" s="635"/>
      <c r="ADN6" s="635"/>
      <c r="ADO6" s="635"/>
      <c r="ADP6" s="635"/>
      <c r="ADQ6" s="635"/>
      <c r="ADR6" s="635"/>
      <c r="ADS6" s="635"/>
      <c r="ADT6" s="635"/>
      <c r="ADU6" s="635"/>
      <c r="ADV6" s="635"/>
      <c r="ADW6" s="635"/>
      <c r="ADX6" s="635"/>
      <c r="ADY6" s="635"/>
      <c r="ADZ6" s="635"/>
      <c r="AEA6" s="635"/>
      <c r="AEB6" s="635"/>
      <c r="AEC6" s="635"/>
      <c r="AED6" s="635"/>
      <c r="AEE6" s="635"/>
      <c r="AEF6" s="635"/>
      <c r="AEG6" s="635"/>
      <c r="AEH6" s="635"/>
      <c r="AEI6" s="635"/>
      <c r="AEJ6" s="635"/>
      <c r="AEK6" s="635"/>
      <c r="AEL6" s="635"/>
      <c r="AEM6" s="635"/>
      <c r="AEN6" s="635"/>
      <c r="AEO6" s="635"/>
      <c r="AEP6" s="635"/>
      <c r="AEQ6" s="635"/>
      <c r="AER6" s="635"/>
      <c r="AES6" s="635"/>
      <c r="AET6" s="635"/>
      <c r="AEU6" s="635"/>
      <c r="AEV6" s="635"/>
      <c r="AEW6" s="635"/>
      <c r="AEX6" s="635"/>
      <c r="AEY6" s="635"/>
      <c r="AEZ6" s="635"/>
      <c r="AFA6" s="635"/>
      <c r="AFB6" s="635"/>
      <c r="AFC6" s="635"/>
      <c r="AFD6" s="635"/>
      <c r="AFE6" s="635"/>
      <c r="AFF6" s="635"/>
      <c r="AFG6" s="635"/>
      <c r="AFH6" s="635"/>
      <c r="AFI6" s="635"/>
      <c r="AFJ6" s="635"/>
      <c r="AFK6" s="635"/>
      <c r="AFL6" s="635"/>
      <c r="AFM6" s="635"/>
      <c r="AFN6" s="635"/>
      <c r="AFO6" s="635"/>
      <c r="AFP6" s="635"/>
      <c r="AFQ6" s="635"/>
      <c r="AFR6" s="635"/>
      <c r="AFS6" s="635"/>
      <c r="AFT6" s="635"/>
      <c r="AFU6" s="635"/>
      <c r="AFV6" s="635"/>
      <c r="AFW6" s="635"/>
      <c r="AFX6" s="635"/>
      <c r="AFY6" s="635"/>
      <c r="AFZ6" s="635"/>
      <c r="AGA6" s="635"/>
      <c r="AGB6" s="635"/>
      <c r="AGC6" s="635"/>
      <c r="AGD6" s="635"/>
      <c r="AGE6" s="635"/>
      <c r="AGF6" s="635"/>
      <c r="AGG6" s="635"/>
      <c r="AGH6" s="635"/>
      <c r="AGI6" s="635"/>
      <c r="AGJ6" s="635"/>
      <c r="AGK6" s="635"/>
      <c r="AGL6" s="635"/>
      <c r="AGM6" s="635"/>
      <c r="AGN6" s="635"/>
      <c r="AGO6" s="635"/>
      <c r="AGP6" s="635"/>
      <c r="AGQ6" s="635"/>
      <c r="AGR6" s="635"/>
      <c r="AGS6" s="635"/>
      <c r="AGT6" s="635"/>
      <c r="AGU6" s="635"/>
      <c r="AGV6" s="635"/>
      <c r="AGW6" s="635"/>
      <c r="AGX6" s="635"/>
      <c r="AGY6" s="635"/>
      <c r="AGZ6" s="635"/>
      <c r="AHA6" s="635"/>
      <c r="AHB6" s="635"/>
      <c r="AHC6" s="635"/>
      <c r="AHD6" s="635"/>
      <c r="AHE6" s="635"/>
      <c r="AHF6" s="635"/>
      <c r="AHG6" s="635"/>
      <c r="AHH6" s="635"/>
      <c r="AHI6" s="635"/>
      <c r="AHJ6" s="635"/>
      <c r="AHK6" s="635"/>
      <c r="AHL6" s="635"/>
      <c r="AHM6" s="635"/>
      <c r="AHN6" s="635"/>
      <c r="AHO6" s="635"/>
      <c r="AHP6" s="635"/>
      <c r="AHQ6" s="635"/>
      <c r="AHR6" s="635"/>
      <c r="AHS6" s="635"/>
      <c r="AHT6" s="635"/>
      <c r="AHU6" s="635"/>
      <c r="AHV6" s="635"/>
      <c r="AHW6" s="635"/>
      <c r="AHX6" s="635"/>
      <c r="AHY6" s="635"/>
      <c r="AHZ6" s="635"/>
      <c r="AIA6" s="635"/>
      <c r="AIB6" s="635"/>
      <c r="AIC6" s="635"/>
      <c r="AID6" s="635"/>
      <c r="AIE6" s="635"/>
      <c r="AIF6" s="635"/>
      <c r="AIG6" s="635"/>
      <c r="AIH6" s="635"/>
      <c r="AII6" s="635"/>
      <c r="AIJ6" s="635"/>
      <c r="AIK6" s="635"/>
      <c r="AIL6" s="635"/>
      <c r="AIM6" s="635"/>
      <c r="AIN6" s="635"/>
      <c r="AIO6" s="635"/>
      <c r="AIP6" s="635"/>
      <c r="AIQ6" s="635"/>
      <c r="AIR6" s="635"/>
      <c r="AIS6" s="635"/>
      <c r="AIT6" s="635"/>
      <c r="AIU6" s="635"/>
      <c r="AIV6" s="635"/>
      <c r="AIW6" s="635"/>
      <c r="AIX6" s="635"/>
      <c r="AIY6" s="635"/>
      <c r="AIZ6" s="635"/>
      <c r="AJA6" s="635"/>
      <c r="AJB6" s="635"/>
      <c r="AJC6" s="635"/>
      <c r="AJD6" s="635"/>
      <c r="AJE6" s="635"/>
      <c r="AJF6" s="635"/>
      <c r="AJG6" s="635"/>
      <c r="AJH6" s="635"/>
      <c r="AJI6" s="635"/>
      <c r="AJJ6" s="635"/>
      <c r="AJK6" s="635"/>
      <c r="AJL6" s="635"/>
      <c r="AJM6" s="635"/>
      <c r="AJN6" s="635"/>
      <c r="AJO6" s="635"/>
      <c r="AJP6" s="635"/>
      <c r="AJQ6" s="635"/>
      <c r="AJR6" s="635"/>
      <c r="AJS6" s="635"/>
      <c r="AJT6" s="635"/>
      <c r="AJU6" s="635"/>
      <c r="AJV6" s="635"/>
      <c r="AJW6" s="635"/>
      <c r="AJX6" s="635"/>
      <c r="AJY6" s="635"/>
      <c r="AJZ6" s="635"/>
      <c r="AKA6" s="635"/>
      <c r="AKB6" s="635"/>
      <c r="AKC6" s="635"/>
      <c r="AKD6" s="635"/>
      <c r="AKE6" s="635"/>
      <c r="AKF6" s="635"/>
      <c r="AKG6" s="635"/>
      <c r="AKH6" s="635"/>
      <c r="AKI6" s="635"/>
      <c r="AKJ6" s="635"/>
      <c r="AKK6" s="635"/>
      <c r="AKL6" s="635"/>
      <c r="AKM6" s="635"/>
      <c r="AKN6" s="635"/>
      <c r="AKO6" s="635"/>
      <c r="AKP6" s="635"/>
      <c r="AKQ6" s="635"/>
      <c r="AKR6" s="635"/>
      <c r="AKS6" s="635"/>
      <c r="AKT6" s="635"/>
      <c r="AKU6" s="635"/>
      <c r="AKV6" s="635"/>
      <c r="AKW6" s="635"/>
      <c r="AKX6" s="635"/>
      <c r="AKY6" s="635"/>
      <c r="AKZ6" s="635"/>
      <c r="ALA6" s="635"/>
      <c r="ALB6" s="635"/>
      <c r="ALC6" s="635"/>
      <c r="ALD6" s="635"/>
      <c r="ALE6" s="635"/>
      <c r="ALF6" s="635"/>
      <c r="ALG6" s="635"/>
      <c r="ALH6" s="635"/>
      <c r="ALI6" s="635"/>
      <c r="ALJ6" s="635"/>
      <c r="ALK6" s="635"/>
      <c r="ALL6" s="635"/>
      <c r="ALM6" s="635"/>
      <c r="ALN6" s="635"/>
      <c r="ALO6" s="635"/>
      <c r="ALP6" s="635"/>
      <c r="ALQ6" s="635"/>
      <c r="ALR6" s="635"/>
      <c r="ALS6" s="635"/>
      <c r="ALT6" s="635"/>
      <c r="ALU6" s="635"/>
      <c r="ALV6" s="635"/>
      <c r="ALW6" s="635"/>
      <c r="ALX6" s="635"/>
      <c r="ALY6" s="635"/>
      <c r="ALZ6" s="635"/>
      <c r="AMA6" s="635"/>
      <c r="AMB6" s="635"/>
      <c r="AMC6" s="635"/>
      <c r="AMD6" s="635"/>
      <c r="AME6" s="635"/>
      <c r="AMF6" s="635"/>
      <c r="AMG6" s="635"/>
      <c r="AMH6" s="635"/>
      <c r="AMI6" s="635"/>
      <c r="AMJ6" s="635"/>
      <c r="AMK6" s="635"/>
      <c r="AML6" s="635"/>
      <c r="AMM6" s="635"/>
      <c r="AMN6" s="635"/>
      <c r="AMO6" s="635"/>
      <c r="AMP6" s="635"/>
      <c r="AMQ6" s="635"/>
      <c r="AMR6" s="635"/>
      <c r="AMS6" s="635"/>
      <c r="AMT6" s="635"/>
      <c r="AMU6" s="635"/>
      <c r="AMV6" s="635"/>
      <c r="AMW6" s="635"/>
      <c r="AMX6" s="635"/>
      <c r="AMY6" s="635"/>
      <c r="AMZ6" s="635"/>
      <c r="ANA6" s="635"/>
      <c r="ANB6" s="635"/>
      <c r="ANC6" s="635"/>
      <c r="AND6" s="635"/>
      <c r="ANE6" s="635"/>
      <c r="ANF6" s="635"/>
      <c r="ANG6" s="635"/>
      <c r="ANH6" s="635"/>
      <c r="ANI6" s="635"/>
      <c r="ANJ6" s="635"/>
      <c r="ANK6" s="635"/>
      <c r="ANL6" s="635"/>
      <c r="ANM6" s="635"/>
      <c r="ANN6" s="635"/>
      <c r="ANO6" s="635"/>
      <c r="ANP6" s="635"/>
      <c r="ANQ6" s="635"/>
      <c r="ANR6" s="635"/>
      <c r="ANS6" s="635"/>
      <c r="ANT6" s="635"/>
      <c r="ANU6" s="635"/>
      <c r="ANV6" s="635"/>
      <c r="ANW6" s="635"/>
      <c r="ANX6" s="635"/>
      <c r="ANY6" s="635"/>
      <c r="ANZ6" s="635"/>
      <c r="AOA6" s="635"/>
      <c r="AOB6" s="635"/>
      <c r="AOC6" s="635"/>
      <c r="AOD6" s="635"/>
      <c r="AOE6" s="635"/>
      <c r="AOF6" s="635"/>
      <c r="AOG6" s="635"/>
      <c r="AOH6" s="635"/>
      <c r="AOI6" s="635"/>
      <c r="AOJ6" s="635"/>
      <c r="AOK6" s="635"/>
      <c r="AOL6" s="635"/>
      <c r="AOM6" s="635"/>
      <c r="AON6" s="635"/>
      <c r="AOO6" s="635"/>
      <c r="AOP6" s="635"/>
      <c r="AOQ6" s="635"/>
      <c r="AOR6" s="635"/>
      <c r="AOS6" s="635"/>
      <c r="AOT6" s="635"/>
      <c r="AOU6" s="635"/>
      <c r="AOV6" s="635"/>
      <c r="AOW6" s="635"/>
      <c r="AOX6" s="635"/>
      <c r="AOY6" s="635"/>
      <c r="AOZ6" s="635"/>
      <c r="APA6" s="635"/>
      <c r="APB6" s="635"/>
      <c r="APC6" s="635"/>
      <c r="APD6" s="635"/>
      <c r="APE6" s="635"/>
      <c r="APF6" s="635"/>
      <c r="APG6" s="635"/>
      <c r="APH6" s="635"/>
      <c r="API6" s="635"/>
      <c r="APJ6" s="635"/>
      <c r="APK6" s="635"/>
      <c r="APL6" s="635"/>
      <c r="APM6" s="635"/>
      <c r="APN6" s="635"/>
      <c r="APO6" s="635"/>
      <c r="APP6" s="635"/>
      <c r="APQ6" s="635"/>
      <c r="APR6" s="635"/>
      <c r="APS6" s="635"/>
      <c r="APT6" s="635"/>
      <c r="APU6" s="635"/>
      <c r="APV6" s="635"/>
      <c r="APW6" s="635"/>
      <c r="APX6" s="635"/>
      <c r="APY6" s="635"/>
      <c r="APZ6" s="635"/>
      <c r="AQA6" s="635"/>
      <c r="AQB6" s="635"/>
      <c r="AQC6" s="635"/>
      <c r="AQD6" s="635"/>
      <c r="AQE6" s="635"/>
      <c r="AQF6" s="635"/>
      <c r="AQG6" s="635"/>
      <c r="AQH6" s="635"/>
      <c r="AQI6" s="635"/>
      <c r="AQJ6" s="635"/>
      <c r="AQK6" s="635"/>
      <c r="AQL6" s="635"/>
      <c r="AQM6" s="635"/>
      <c r="AQN6" s="635"/>
      <c r="AQO6" s="635"/>
      <c r="AQP6" s="635"/>
      <c r="AQQ6" s="635"/>
      <c r="AQR6" s="635"/>
      <c r="AQS6" s="635"/>
      <c r="AQT6" s="635"/>
      <c r="AQU6" s="635"/>
      <c r="AQV6" s="635"/>
      <c r="AQW6" s="635"/>
      <c r="AQX6" s="635"/>
      <c r="AQY6" s="635"/>
      <c r="AQZ6" s="635"/>
      <c r="ARA6" s="635"/>
      <c r="ARB6" s="635"/>
      <c r="ARC6" s="635"/>
      <c r="ARD6" s="635"/>
      <c r="ARE6" s="635"/>
      <c r="ARF6" s="635"/>
      <c r="ARG6" s="635"/>
      <c r="ARH6" s="635"/>
      <c r="ARI6" s="635"/>
      <c r="ARJ6" s="635"/>
      <c r="ARK6" s="635"/>
      <c r="ARL6" s="635"/>
      <c r="ARM6" s="635"/>
      <c r="ARN6" s="635"/>
      <c r="ARO6" s="635"/>
      <c r="ARP6" s="635"/>
      <c r="ARQ6" s="635"/>
      <c r="ARR6" s="635"/>
      <c r="ARS6" s="635"/>
      <c r="ART6" s="635"/>
      <c r="ARU6" s="635"/>
      <c r="ARV6" s="635"/>
      <c r="ARW6" s="635"/>
      <c r="ARX6" s="635"/>
      <c r="ARY6" s="635"/>
      <c r="ARZ6" s="635"/>
      <c r="ASA6" s="635"/>
      <c r="ASB6" s="635"/>
      <c r="ASC6" s="635"/>
      <c r="ASD6" s="635"/>
      <c r="ASE6" s="635"/>
      <c r="ASF6" s="635"/>
      <c r="ASG6" s="635"/>
      <c r="ASH6" s="635"/>
      <c r="ASI6" s="635"/>
      <c r="ASJ6" s="635"/>
      <c r="ASK6" s="635"/>
      <c r="ASL6" s="635"/>
      <c r="ASM6" s="635"/>
      <c r="ASN6" s="635"/>
      <c r="ASO6" s="635"/>
      <c r="ASP6" s="635"/>
      <c r="ASQ6" s="635"/>
      <c r="ASR6" s="635"/>
      <c r="ASS6" s="635"/>
      <c r="AST6" s="635"/>
      <c r="ASU6" s="635"/>
      <c r="ASV6" s="635"/>
      <c r="ASW6" s="635"/>
      <c r="ASX6" s="635"/>
      <c r="ASY6" s="635"/>
      <c r="ASZ6" s="635"/>
      <c r="ATA6" s="635"/>
      <c r="ATB6" s="635"/>
      <c r="ATC6" s="635"/>
      <c r="ATD6" s="635"/>
      <c r="ATE6" s="635"/>
      <c r="ATF6" s="635"/>
      <c r="ATG6" s="635"/>
      <c r="ATH6" s="635"/>
      <c r="ATI6" s="635"/>
      <c r="ATJ6" s="635"/>
      <c r="ATK6" s="635"/>
      <c r="ATL6" s="635"/>
      <c r="ATM6" s="635"/>
      <c r="ATN6" s="635"/>
      <c r="ATO6" s="635"/>
      <c r="ATP6" s="635"/>
      <c r="ATQ6" s="635"/>
      <c r="ATR6" s="635"/>
      <c r="ATS6" s="635"/>
      <c r="ATT6" s="635"/>
      <c r="ATU6" s="635"/>
      <c r="ATV6" s="635"/>
      <c r="ATW6" s="635"/>
      <c r="ATX6" s="635"/>
      <c r="ATY6" s="635"/>
      <c r="ATZ6" s="635"/>
      <c r="AUA6" s="635"/>
      <c r="AUB6" s="635"/>
      <c r="AUC6" s="635"/>
      <c r="AUD6" s="635"/>
      <c r="AUE6" s="635"/>
      <c r="AUF6" s="635"/>
      <c r="AUG6" s="635"/>
      <c r="AUH6" s="635"/>
      <c r="AUI6" s="635"/>
      <c r="AUJ6" s="635"/>
      <c r="AUK6" s="635"/>
      <c r="AUL6" s="635"/>
      <c r="AUM6" s="635"/>
      <c r="AUN6" s="635"/>
      <c r="AUO6" s="635"/>
      <c r="AUP6" s="635"/>
      <c r="AUQ6" s="635"/>
      <c r="AUR6" s="635"/>
      <c r="AUS6" s="635"/>
      <c r="AUT6" s="635"/>
      <c r="AUU6" s="635"/>
      <c r="AUV6" s="635"/>
      <c r="AUW6" s="635"/>
      <c r="AUX6" s="635"/>
      <c r="AUY6" s="635"/>
      <c r="AUZ6" s="635"/>
      <c r="AVA6" s="635"/>
      <c r="AVB6" s="635"/>
      <c r="AVC6" s="635"/>
      <c r="AVD6" s="635"/>
      <c r="AVE6" s="635"/>
      <c r="AVF6" s="635"/>
      <c r="AVG6" s="635"/>
      <c r="AVH6" s="635"/>
      <c r="AVI6" s="635"/>
      <c r="AVJ6" s="635"/>
      <c r="AVK6" s="635"/>
      <c r="AVL6" s="635"/>
      <c r="AVM6" s="635"/>
      <c r="AVN6" s="635"/>
      <c r="AVO6" s="635"/>
      <c r="AVP6" s="635"/>
      <c r="AVQ6" s="635"/>
      <c r="AVR6" s="635"/>
      <c r="AVS6" s="635"/>
      <c r="AVT6" s="635"/>
      <c r="AVU6" s="635"/>
      <c r="AVV6" s="635"/>
      <c r="AVW6" s="635"/>
      <c r="AVX6" s="635"/>
      <c r="AVY6" s="635"/>
      <c r="AVZ6" s="635"/>
      <c r="AWA6" s="635"/>
      <c r="AWB6" s="635"/>
      <c r="AWC6" s="635"/>
      <c r="AWD6" s="635"/>
      <c r="AWE6" s="635"/>
      <c r="AWF6" s="635"/>
      <c r="AWG6" s="635"/>
      <c r="AWH6" s="635"/>
      <c r="AWI6" s="635"/>
      <c r="AWJ6" s="635"/>
      <c r="AWK6" s="635"/>
      <c r="AWL6" s="635"/>
      <c r="AWM6" s="635"/>
      <c r="AWN6" s="635"/>
      <c r="AWO6" s="635"/>
      <c r="AWP6" s="635"/>
      <c r="AWQ6" s="635"/>
      <c r="AWR6" s="635"/>
      <c r="AWS6" s="635"/>
      <c r="AWT6" s="635"/>
      <c r="AWU6" s="635"/>
      <c r="AWV6" s="635"/>
      <c r="AWW6" s="635"/>
      <c r="AWX6" s="635"/>
      <c r="AWY6" s="635"/>
      <c r="AWZ6" s="635"/>
      <c r="AXA6" s="635"/>
      <c r="AXB6" s="635"/>
      <c r="AXC6" s="635"/>
      <c r="AXD6" s="635"/>
      <c r="AXE6" s="635"/>
      <c r="AXF6" s="635"/>
      <c r="AXG6" s="635"/>
      <c r="AXH6" s="635"/>
      <c r="AXI6" s="635"/>
      <c r="AXJ6" s="635"/>
      <c r="AXK6" s="635"/>
      <c r="AXL6" s="635"/>
      <c r="AXM6" s="635"/>
      <c r="AXN6" s="635"/>
      <c r="AXO6" s="635"/>
      <c r="AXP6" s="635"/>
      <c r="AXQ6" s="635"/>
      <c r="AXR6" s="635"/>
      <c r="AXS6" s="635"/>
      <c r="AXT6" s="635"/>
      <c r="AXU6" s="635"/>
      <c r="AXV6" s="635"/>
      <c r="AXW6" s="635"/>
      <c r="AXX6" s="635"/>
      <c r="AXY6" s="635"/>
      <c r="AXZ6" s="635"/>
      <c r="AYA6" s="635"/>
      <c r="AYB6" s="635"/>
      <c r="AYC6" s="635"/>
      <c r="AYD6" s="635"/>
      <c r="AYE6" s="635"/>
      <c r="AYF6" s="635"/>
      <c r="AYG6" s="635"/>
      <c r="AYH6" s="635"/>
      <c r="AYI6" s="635"/>
      <c r="AYJ6" s="635"/>
      <c r="AYK6" s="635"/>
      <c r="AYL6" s="635"/>
      <c r="AYM6" s="635"/>
      <c r="AYN6" s="635"/>
      <c r="AYO6" s="635"/>
      <c r="AYP6" s="635"/>
      <c r="AYQ6" s="635"/>
      <c r="AYR6" s="635"/>
      <c r="AYS6" s="635"/>
      <c r="AYT6" s="635"/>
      <c r="AYU6" s="635"/>
      <c r="AYV6" s="635"/>
      <c r="AYW6" s="635"/>
      <c r="AYX6" s="635"/>
      <c r="AYY6" s="635"/>
      <c r="AYZ6" s="635"/>
      <c r="AZA6" s="635"/>
      <c r="AZB6" s="635"/>
      <c r="AZC6" s="635"/>
      <c r="AZD6" s="635"/>
      <c r="AZE6" s="635"/>
      <c r="AZF6" s="635"/>
      <c r="AZG6" s="635"/>
      <c r="AZH6" s="635"/>
      <c r="AZI6" s="635"/>
      <c r="AZJ6" s="635"/>
      <c r="AZK6" s="635"/>
      <c r="AZL6" s="635"/>
      <c r="AZM6" s="635"/>
      <c r="AZN6" s="635"/>
      <c r="AZO6" s="635"/>
      <c r="AZP6" s="635"/>
      <c r="AZQ6" s="635"/>
      <c r="AZR6" s="635"/>
      <c r="AZS6" s="635"/>
      <c r="AZT6" s="635"/>
      <c r="AZU6" s="635"/>
      <c r="AZV6" s="635"/>
      <c r="AZW6" s="635"/>
      <c r="AZX6" s="635"/>
      <c r="AZY6" s="635"/>
      <c r="AZZ6" s="635"/>
      <c r="BAA6" s="635"/>
      <c r="BAB6" s="635"/>
      <c r="BAC6" s="635"/>
      <c r="BAD6" s="635"/>
      <c r="BAE6" s="635"/>
      <c r="BAF6" s="635"/>
      <c r="BAG6" s="635"/>
      <c r="BAH6" s="635"/>
      <c r="BAI6" s="635"/>
      <c r="BAJ6" s="635"/>
      <c r="BAK6" s="635"/>
      <c r="BAL6" s="635"/>
      <c r="BAM6" s="635"/>
      <c r="BAN6" s="635"/>
      <c r="BAO6" s="635"/>
      <c r="BAP6" s="635"/>
      <c r="BAQ6" s="635"/>
      <c r="BAR6" s="635"/>
      <c r="BAS6" s="635"/>
      <c r="BAT6" s="635"/>
      <c r="BAU6" s="635"/>
      <c r="BAV6" s="635"/>
      <c r="BAW6" s="635"/>
      <c r="BAX6" s="635"/>
      <c r="BAY6" s="635"/>
      <c r="BAZ6" s="635"/>
      <c r="BBA6" s="635"/>
      <c r="BBB6" s="635"/>
      <c r="BBC6" s="635"/>
      <c r="BBD6" s="635"/>
      <c r="BBE6" s="635"/>
      <c r="BBF6" s="635"/>
      <c r="BBG6" s="635"/>
      <c r="BBH6" s="635"/>
      <c r="BBI6" s="635"/>
      <c r="BBJ6" s="635"/>
      <c r="BBK6" s="635"/>
      <c r="BBL6" s="635"/>
      <c r="BBM6" s="635"/>
      <c r="BBN6" s="635"/>
      <c r="BBO6" s="635"/>
      <c r="BBP6" s="635"/>
      <c r="BBQ6" s="635"/>
      <c r="BBR6" s="635"/>
      <c r="BBS6" s="635"/>
      <c r="BBT6" s="635"/>
      <c r="BBU6" s="635"/>
      <c r="BBV6" s="635"/>
      <c r="BBW6" s="635"/>
      <c r="BBX6" s="635"/>
      <c r="BBY6" s="635"/>
      <c r="BBZ6" s="635"/>
      <c r="BCA6" s="635"/>
      <c r="BCB6" s="635"/>
      <c r="BCC6" s="635"/>
      <c r="BCD6" s="635"/>
      <c r="BCE6" s="635"/>
      <c r="BCF6" s="635"/>
      <c r="BCG6" s="635"/>
      <c r="BCH6" s="635"/>
      <c r="BCI6" s="635"/>
      <c r="BCJ6" s="635"/>
      <c r="BCK6" s="635"/>
      <c r="BCL6" s="635"/>
      <c r="BCM6" s="635"/>
      <c r="BCN6" s="635"/>
      <c r="BCO6" s="635"/>
      <c r="BCP6" s="635"/>
      <c r="BCQ6" s="635"/>
      <c r="BCR6" s="635"/>
      <c r="BCS6" s="635"/>
      <c r="BCT6" s="635"/>
      <c r="BCU6" s="635"/>
      <c r="BCV6" s="635"/>
      <c r="BCW6" s="635"/>
      <c r="BCX6" s="635"/>
      <c r="BCY6" s="635"/>
      <c r="BCZ6" s="635"/>
      <c r="BDA6" s="635"/>
      <c r="BDB6" s="635"/>
      <c r="BDC6" s="635"/>
      <c r="BDD6" s="635"/>
      <c r="BDE6" s="635"/>
      <c r="BDF6" s="635"/>
      <c r="BDG6" s="635"/>
      <c r="BDH6" s="635"/>
      <c r="BDI6" s="635"/>
      <c r="BDJ6" s="635"/>
      <c r="BDK6" s="635"/>
      <c r="BDL6" s="635"/>
      <c r="BDM6" s="635"/>
      <c r="BDN6" s="635"/>
      <c r="BDO6" s="635"/>
      <c r="BDP6" s="635"/>
      <c r="BDQ6" s="635"/>
      <c r="BDR6" s="635"/>
      <c r="BDS6" s="635"/>
      <c r="BDT6" s="635"/>
      <c r="BDU6" s="635"/>
      <c r="BDV6" s="635"/>
      <c r="BDW6" s="635"/>
      <c r="BDX6" s="635"/>
      <c r="BDY6" s="635"/>
      <c r="BDZ6" s="635"/>
      <c r="BEA6" s="635"/>
      <c r="BEB6" s="635"/>
      <c r="BEC6" s="635"/>
      <c r="BED6" s="635"/>
      <c r="BEE6" s="635"/>
      <c r="BEF6" s="635"/>
      <c r="BEG6" s="635"/>
      <c r="BEH6" s="635"/>
      <c r="BEI6" s="635"/>
      <c r="BEJ6" s="635"/>
      <c r="BEK6" s="635"/>
      <c r="BEL6" s="635"/>
      <c r="BEM6" s="635"/>
      <c r="BEN6" s="635"/>
      <c r="BEO6" s="635"/>
      <c r="BEP6" s="635"/>
      <c r="BEQ6" s="635"/>
      <c r="BER6" s="635"/>
      <c r="BES6" s="635"/>
      <c r="BET6" s="635"/>
      <c r="BEU6" s="635"/>
      <c r="BEV6" s="635"/>
      <c r="BEW6" s="635"/>
      <c r="BEX6" s="635"/>
      <c r="BEY6" s="635"/>
      <c r="BEZ6" s="635"/>
      <c r="BFA6" s="635"/>
      <c r="BFB6" s="635"/>
      <c r="BFC6" s="635"/>
      <c r="BFD6" s="635"/>
      <c r="BFE6" s="635"/>
      <c r="BFF6" s="635"/>
      <c r="BFG6" s="635"/>
      <c r="BFH6" s="635"/>
      <c r="BFI6" s="635"/>
      <c r="BFJ6" s="635"/>
      <c r="BFK6" s="635"/>
      <c r="BFL6" s="635"/>
      <c r="BFM6" s="635"/>
      <c r="BFN6" s="635"/>
      <c r="BFO6" s="635"/>
      <c r="BFP6" s="635"/>
      <c r="BFQ6" s="635"/>
      <c r="BFR6" s="635"/>
      <c r="BFS6" s="635"/>
      <c r="BFT6" s="635"/>
      <c r="BFU6" s="635"/>
      <c r="BFV6" s="635"/>
      <c r="BFW6" s="635"/>
      <c r="BFX6" s="635"/>
      <c r="BFY6" s="635"/>
      <c r="BFZ6" s="635"/>
      <c r="BGA6" s="635"/>
      <c r="BGB6" s="635"/>
      <c r="BGC6" s="635"/>
      <c r="BGD6" s="635"/>
      <c r="BGE6" s="635"/>
      <c r="BGF6" s="635"/>
      <c r="BGG6" s="635"/>
      <c r="BGH6" s="635"/>
      <c r="BGI6" s="635"/>
      <c r="BGJ6" s="635"/>
      <c r="BGK6" s="635"/>
      <c r="BGL6" s="635"/>
      <c r="BGM6" s="635"/>
      <c r="BGN6" s="635"/>
      <c r="BGO6" s="635"/>
      <c r="BGP6" s="635"/>
      <c r="BGQ6" s="635"/>
      <c r="BGR6" s="635"/>
      <c r="BGS6" s="635"/>
      <c r="BGT6" s="635"/>
      <c r="BGU6" s="635"/>
      <c r="BGV6" s="635"/>
      <c r="BGW6" s="635"/>
      <c r="BGX6" s="635"/>
      <c r="BGY6" s="635"/>
      <c r="BGZ6" s="635"/>
      <c r="BHA6" s="635"/>
      <c r="BHB6" s="635"/>
      <c r="BHC6" s="635"/>
      <c r="BHD6" s="635"/>
      <c r="BHE6" s="635"/>
      <c r="BHF6" s="635"/>
      <c r="BHG6" s="635"/>
      <c r="BHH6" s="635"/>
      <c r="BHI6" s="635"/>
      <c r="BHJ6" s="635"/>
      <c r="BHK6" s="635"/>
      <c r="BHL6" s="635"/>
      <c r="BHM6" s="635"/>
      <c r="BHN6" s="635"/>
      <c r="BHO6" s="635"/>
      <c r="BHP6" s="635"/>
      <c r="BHQ6" s="635"/>
      <c r="BHR6" s="635"/>
      <c r="BHS6" s="635"/>
      <c r="BHT6" s="635"/>
      <c r="BHU6" s="635"/>
      <c r="BHV6" s="635"/>
      <c r="BHW6" s="635"/>
      <c r="BHX6" s="635"/>
      <c r="BHY6" s="635"/>
      <c r="BHZ6" s="635"/>
      <c r="BIA6" s="635"/>
      <c r="BIB6" s="635"/>
      <c r="BIC6" s="635"/>
      <c r="BID6" s="635"/>
      <c r="BIE6" s="635"/>
      <c r="BIF6" s="635"/>
      <c r="BIG6" s="635"/>
      <c r="BIH6" s="635"/>
      <c r="BII6" s="635"/>
      <c r="BIJ6" s="635"/>
      <c r="BIK6" s="635"/>
      <c r="BIL6" s="635"/>
      <c r="BIM6" s="635"/>
      <c r="BIN6" s="635"/>
      <c r="BIO6" s="635"/>
      <c r="BIP6" s="635"/>
      <c r="BIQ6" s="635"/>
      <c r="BIR6" s="635"/>
      <c r="BIS6" s="635"/>
      <c r="BIT6" s="635"/>
      <c r="BIU6" s="635"/>
      <c r="BIV6" s="635"/>
      <c r="BIW6" s="635"/>
      <c r="BIX6" s="635"/>
      <c r="BIY6" s="635"/>
      <c r="BIZ6" s="635"/>
      <c r="BJA6" s="635"/>
      <c r="BJB6" s="635"/>
      <c r="BJC6" s="635"/>
      <c r="BJD6" s="635"/>
      <c r="BJE6" s="635"/>
      <c r="BJF6" s="635"/>
      <c r="BJG6" s="635"/>
      <c r="BJH6" s="635"/>
      <c r="BJI6" s="635"/>
      <c r="BJJ6" s="635"/>
      <c r="BJK6" s="635"/>
      <c r="BJL6" s="635"/>
      <c r="BJM6" s="635"/>
      <c r="BJN6" s="635"/>
      <c r="BJO6" s="635"/>
      <c r="BJP6" s="635"/>
      <c r="BJQ6" s="635"/>
      <c r="BJR6" s="635"/>
      <c r="BJS6" s="635"/>
      <c r="BJT6" s="635"/>
      <c r="BJU6" s="635"/>
      <c r="BJV6" s="635"/>
      <c r="BJW6" s="635"/>
      <c r="BJX6" s="635"/>
      <c r="BJY6" s="635"/>
      <c r="BJZ6" s="635"/>
      <c r="BKA6" s="635"/>
      <c r="BKB6" s="635"/>
      <c r="BKC6" s="635"/>
      <c r="BKD6" s="635"/>
      <c r="BKE6" s="635"/>
      <c r="BKF6" s="635"/>
      <c r="BKG6" s="635"/>
      <c r="BKH6" s="635"/>
      <c r="BKI6" s="635"/>
      <c r="BKJ6" s="635"/>
      <c r="BKK6" s="635"/>
      <c r="BKL6" s="635"/>
      <c r="BKM6" s="635"/>
      <c r="BKN6" s="635"/>
      <c r="BKO6" s="635"/>
      <c r="BKP6" s="635"/>
      <c r="BKQ6" s="635"/>
      <c r="BKR6" s="635"/>
      <c r="BKS6" s="635"/>
      <c r="BKT6" s="635"/>
      <c r="BKU6" s="635"/>
      <c r="BKV6" s="635"/>
      <c r="BKW6" s="635"/>
      <c r="BKX6" s="635"/>
      <c r="BKY6" s="635"/>
      <c r="BKZ6" s="635"/>
      <c r="BLA6" s="635"/>
      <c r="BLB6" s="635"/>
      <c r="BLC6" s="635"/>
      <c r="BLD6" s="635"/>
      <c r="BLE6" s="635"/>
      <c r="BLF6" s="635"/>
      <c r="BLG6" s="635"/>
      <c r="BLH6" s="635"/>
      <c r="BLI6" s="635"/>
      <c r="BLJ6" s="635"/>
      <c r="BLK6" s="635"/>
      <c r="BLL6" s="635"/>
      <c r="BLM6" s="635"/>
      <c r="BLN6" s="635"/>
      <c r="BLO6" s="635"/>
      <c r="BLP6" s="635"/>
      <c r="BLQ6" s="635"/>
      <c r="BLR6" s="635"/>
      <c r="BLS6" s="635"/>
      <c r="BLT6" s="635"/>
      <c r="BLU6" s="635"/>
      <c r="BLV6" s="635"/>
      <c r="BLW6" s="635"/>
      <c r="BLX6" s="635"/>
      <c r="BLY6" s="635"/>
      <c r="BLZ6" s="635"/>
      <c r="BMA6" s="635"/>
      <c r="BMB6" s="635"/>
      <c r="BMC6" s="635"/>
      <c r="BMD6" s="635"/>
      <c r="BME6" s="635"/>
      <c r="BMF6" s="635"/>
      <c r="BMG6" s="635"/>
      <c r="BMH6" s="635"/>
      <c r="BMI6" s="635"/>
      <c r="BMJ6" s="635"/>
      <c r="BMK6" s="635"/>
      <c r="BML6" s="635"/>
      <c r="BMM6" s="635"/>
      <c r="BMN6" s="635"/>
      <c r="BMO6" s="635"/>
      <c r="BMP6" s="635"/>
      <c r="BMQ6" s="635"/>
      <c r="BMR6" s="635"/>
      <c r="BMS6" s="635"/>
      <c r="BMT6" s="635"/>
      <c r="BMU6" s="635"/>
      <c r="BMV6" s="635"/>
      <c r="BMW6" s="635"/>
      <c r="BMX6" s="635"/>
      <c r="BMY6" s="635"/>
      <c r="BMZ6" s="635"/>
      <c r="BNA6" s="635"/>
      <c r="BNB6" s="635"/>
      <c r="BNC6" s="635"/>
      <c r="BND6" s="635"/>
      <c r="BNE6" s="635"/>
      <c r="BNF6" s="635"/>
      <c r="BNG6" s="635"/>
      <c r="BNH6" s="635"/>
      <c r="BNI6" s="635"/>
      <c r="BNJ6" s="635"/>
      <c r="BNK6" s="635"/>
      <c r="BNL6" s="635"/>
      <c r="BNM6" s="635"/>
      <c r="BNN6" s="635"/>
      <c r="BNO6" s="635"/>
      <c r="BNP6" s="635"/>
      <c r="BNQ6" s="635"/>
      <c r="BNR6" s="635"/>
      <c r="BNS6" s="635"/>
      <c r="BNT6" s="635"/>
      <c r="BNU6" s="635"/>
      <c r="BNV6" s="635"/>
      <c r="BNW6" s="635"/>
      <c r="BNX6" s="635"/>
      <c r="BNY6" s="635"/>
      <c r="BNZ6" s="635"/>
      <c r="BOA6" s="635"/>
      <c r="BOB6" s="635"/>
      <c r="BOC6" s="635"/>
      <c r="BOD6" s="635"/>
      <c r="BOE6" s="635"/>
      <c r="BOF6" s="635"/>
      <c r="BOG6" s="635"/>
      <c r="BOH6" s="635"/>
      <c r="BOI6" s="635"/>
      <c r="BOJ6" s="635"/>
      <c r="BOK6" s="635"/>
      <c r="BOL6" s="635"/>
      <c r="BOM6" s="635"/>
      <c r="BON6" s="635"/>
      <c r="BOO6" s="635"/>
      <c r="BOP6" s="635"/>
      <c r="BOQ6" s="635"/>
      <c r="BOR6" s="635"/>
      <c r="BOS6" s="635"/>
      <c r="BOT6" s="635"/>
      <c r="BOU6" s="635"/>
      <c r="BOV6" s="635"/>
      <c r="BOW6" s="635"/>
      <c r="BOX6" s="635"/>
      <c r="BOY6" s="635"/>
      <c r="BOZ6" s="635"/>
      <c r="BPA6" s="635"/>
      <c r="BPB6" s="635"/>
      <c r="BPC6" s="635"/>
      <c r="BPD6" s="635"/>
      <c r="BPE6" s="635"/>
      <c r="BPF6" s="635"/>
      <c r="BPG6" s="635"/>
      <c r="BPH6" s="635"/>
      <c r="BPI6" s="635"/>
      <c r="BPJ6" s="635"/>
      <c r="BPK6" s="635"/>
      <c r="BPL6" s="635"/>
      <c r="BPM6" s="635"/>
      <c r="BPN6" s="635"/>
      <c r="BPO6" s="635"/>
      <c r="BPP6" s="635"/>
      <c r="BPQ6" s="635"/>
      <c r="BPR6" s="635"/>
      <c r="BPS6" s="635"/>
      <c r="BPT6" s="635"/>
      <c r="BPU6" s="635"/>
      <c r="BPV6" s="635"/>
      <c r="BPW6" s="635"/>
      <c r="BPX6" s="635"/>
      <c r="BPY6" s="635"/>
      <c r="BPZ6" s="635"/>
      <c r="BQA6" s="635"/>
      <c r="BQB6" s="635"/>
      <c r="BQC6" s="635"/>
      <c r="BQD6" s="635"/>
      <c r="BQE6" s="635"/>
      <c r="BQF6" s="635"/>
      <c r="BQG6" s="635"/>
      <c r="BQH6" s="635"/>
      <c r="BQI6" s="635"/>
      <c r="BQJ6" s="635"/>
      <c r="BQK6" s="635"/>
      <c r="BQL6" s="635"/>
      <c r="BQM6" s="635"/>
      <c r="BQN6" s="635"/>
      <c r="BQO6" s="635"/>
      <c r="BQP6" s="635"/>
      <c r="BQQ6" s="635"/>
      <c r="BQR6" s="635"/>
      <c r="BQS6" s="635"/>
      <c r="BQT6" s="635"/>
      <c r="BQU6" s="635"/>
      <c r="BQV6" s="635"/>
      <c r="BQW6" s="635"/>
      <c r="BQX6" s="635"/>
      <c r="BQY6" s="635"/>
      <c r="BQZ6" s="635"/>
      <c r="BRA6" s="635"/>
      <c r="BRB6" s="635"/>
      <c r="BRC6" s="635"/>
      <c r="BRD6" s="635"/>
      <c r="BRE6" s="635"/>
      <c r="BRF6" s="635"/>
      <c r="BRG6" s="635"/>
      <c r="BRH6" s="635"/>
      <c r="BRI6" s="635"/>
      <c r="BRJ6" s="635"/>
      <c r="BRK6" s="635"/>
      <c r="BRL6" s="635"/>
      <c r="BRM6" s="635"/>
      <c r="BRN6" s="635"/>
      <c r="BRO6" s="635"/>
      <c r="BRP6" s="635"/>
      <c r="BRQ6" s="635"/>
      <c r="BRR6" s="635"/>
      <c r="BRS6" s="635"/>
      <c r="BRT6" s="635"/>
      <c r="BRU6" s="635"/>
      <c r="BRV6" s="635"/>
      <c r="BRW6" s="635"/>
      <c r="BRX6" s="635"/>
      <c r="BRY6" s="635"/>
      <c r="BRZ6" s="635"/>
      <c r="BSA6" s="635"/>
      <c r="BSB6" s="635"/>
      <c r="BSC6" s="635"/>
      <c r="BSD6" s="635"/>
      <c r="BSE6" s="635"/>
      <c r="BSF6" s="635"/>
      <c r="BSG6" s="635"/>
      <c r="BSH6" s="635"/>
      <c r="BSI6" s="635"/>
      <c r="BSJ6" s="635"/>
      <c r="BSK6" s="635"/>
      <c r="BSL6" s="635"/>
      <c r="BSM6" s="635"/>
      <c r="BSN6" s="635"/>
      <c r="BSO6" s="635"/>
      <c r="BSP6" s="635"/>
      <c r="BSQ6" s="635"/>
      <c r="BSR6" s="635"/>
      <c r="BSS6" s="635"/>
      <c r="BST6" s="635"/>
      <c r="BSU6" s="635"/>
      <c r="BSV6" s="635"/>
      <c r="BSW6" s="635"/>
      <c r="BSX6" s="635"/>
      <c r="BSY6" s="635"/>
      <c r="BSZ6" s="635"/>
      <c r="BTA6" s="635"/>
      <c r="BTB6" s="635"/>
      <c r="BTC6" s="635"/>
      <c r="BTD6" s="635"/>
      <c r="BTE6" s="635"/>
      <c r="BTF6" s="635"/>
      <c r="BTG6" s="635"/>
      <c r="BTH6" s="635"/>
      <c r="BTI6" s="635"/>
      <c r="BTJ6" s="635"/>
      <c r="BTK6" s="635"/>
      <c r="BTL6" s="635"/>
      <c r="BTM6" s="635"/>
      <c r="BTN6" s="635"/>
      <c r="BTO6" s="635"/>
      <c r="BTP6" s="635"/>
      <c r="BTQ6" s="635"/>
      <c r="BTR6" s="635"/>
      <c r="BTS6" s="635"/>
      <c r="BTT6" s="635"/>
      <c r="BTU6" s="635"/>
      <c r="BTV6" s="635"/>
      <c r="BTW6" s="635"/>
      <c r="BTX6" s="635"/>
      <c r="BTY6" s="635"/>
      <c r="BTZ6" s="635"/>
      <c r="BUA6" s="635"/>
      <c r="BUB6" s="635"/>
      <c r="BUC6" s="635"/>
      <c r="BUD6" s="635"/>
      <c r="BUE6" s="635"/>
      <c r="BUF6" s="635"/>
      <c r="BUG6" s="635"/>
      <c r="BUH6" s="635"/>
      <c r="BUI6" s="635"/>
      <c r="BUJ6" s="635"/>
      <c r="BUK6" s="635"/>
      <c r="BUL6" s="635"/>
      <c r="BUM6" s="635"/>
      <c r="BUN6" s="635"/>
      <c r="BUO6" s="635"/>
      <c r="BUP6" s="635"/>
      <c r="BUQ6" s="635"/>
      <c r="BUR6" s="635"/>
      <c r="BUS6" s="635"/>
      <c r="BUT6" s="635"/>
      <c r="BUU6" s="635"/>
      <c r="BUV6" s="635"/>
      <c r="BUW6" s="635"/>
      <c r="BUX6" s="635"/>
      <c r="BUY6" s="635"/>
      <c r="BUZ6" s="635"/>
      <c r="BVA6" s="635"/>
      <c r="BVB6" s="635"/>
      <c r="BVC6" s="635"/>
      <c r="BVD6" s="635"/>
      <c r="BVE6" s="635"/>
      <c r="BVF6" s="635"/>
      <c r="BVG6" s="635"/>
      <c r="BVH6" s="635"/>
      <c r="BVI6" s="635"/>
      <c r="BVJ6" s="635"/>
      <c r="BVK6" s="635"/>
      <c r="BVL6" s="635"/>
      <c r="BVM6" s="635"/>
      <c r="BVN6" s="635"/>
      <c r="BVO6" s="635"/>
      <c r="BVP6" s="635"/>
      <c r="BVQ6" s="635"/>
      <c r="BVR6" s="635"/>
      <c r="BVS6" s="635"/>
      <c r="BVT6" s="635"/>
      <c r="BVU6" s="635"/>
      <c r="BVV6" s="635"/>
      <c r="BVW6" s="635"/>
      <c r="BVX6" s="635"/>
      <c r="BVY6" s="635"/>
      <c r="BVZ6" s="635"/>
      <c r="BWA6" s="635"/>
      <c r="BWB6" s="635"/>
      <c r="BWC6" s="635"/>
      <c r="BWD6" s="635"/>
      <c r="BWE6" s="635"/>
      <c r="BWF6" s="635"/>
      <c r="BWG6" s="635"/>
      <c r="BWH6" s="635"/>
      <c r="BWI6" s="635"/>
      <c r="BWJ6" s="635"/>
      <c r="BWK6" s="635"/>
      <c r="BWL6" s="635"/>
      <c r="BWM6" s="635"/>
      <c r="BWN6" s="635"/>
      <c r="BWO6" s="635"/>
      <c r="BWP6" s="635"/>
      <c r="BWQ6" s="635"/>
      <c r="BWR6" s="635"/>
      <c r="BWS6" s="635"/>
      <c r="BWT6" s="635"/>
      <c r="BWU6" s="635"/>
      <c r="BWV6" s="635"/>
      <c r="BWW6" s="635"/>
      <c r="BWX6" s="635"/>
      <c r="BWY6" s="635"/>
      <c r="BWZ6" s="635"/>
      <c r="BXA6" s="635"/>
      <c r="BXB6" s="635"/>
      <c r="BXC6" s="635"/>
      <c r="BXD6" s="635"/>
      <c r="BXE6" s="635"/>
      <c r="BXF6" s="635"/>
      <c r="BXG6" s="635"/>
      <c r="BXH6" s="635"/>
      <c r="BXI6" s="635"/>
      <c r="BXJ6" s="635"/>
      <c r="BXK6" s="635"/>
      <c r="BXL6" s="635"/>
      <c r="BXM6" s="635"/>
      <c r="BXN6" s="635"/>
      <c r="BXO6" s="635"/>
      <c r="BXP6" s="635"/>
      <c r="BXQ6" s="635"/>
      <c r="BXR6" s="635"/>
      <c r="BXS6" s="635"/>
      <c r="BXT6" s="635"/>
      <c r="BXU6" s="635"/>
      <c r="BXV6" s="635"/>
      <c r="BXW6" s="635"/>
      <c r="BXX6" s="635"/>
      <c r="BXY6" s="635"/>
      <c r="BXZ6" s="635"/>
      <c r="BYA6" s="635"/>
      <c r="BYB6" s="635"/>
      <c r="BYC6" s="635"/>
      <c r="BYD6" s="635"/>
      <c r="BYE6" s="635"/>
      <c r="BYF6" s="635"/>
      <c r="BYG6" s="635"/>
      <c r="BYH6" s="635"/>
      <c r="BYI6" s="635"/>
      <c r="BYJ6" s="635"/>
      <c r="BYK6" s="635"/>
      <c r="BYL6" s="635"/>
      <c r="BYM6" s="635"/>
      <c r="BYN6" s="635"/>
      <c r="BYO6" s="635"/>
      <c r="BYP6" s="635"/>
      <c r="BYQ6" s="635"/>
      <c r="BYR6" s="635"/>
      <c r="BYS6" s="635"/>
      <c r="BYT6" s="635"/>
      <c r="BYU6" s="635"/>
      <c r="BYV6" s="635"/>
      <c r="BYW6" s="635"/>
      <c r="BYX6" s="635"/>
      <c r="BYY6" s="635"/>
      <c r="BYZ6" s="635"/>
      <c r="BZA6" s="635"/>
      <c r="BZB6" s="635"/>
      <c r="BZC6" s="635"/>
      <c r="BZD6" s="635"/>
      <c r="BZE6" s="635"/>
      <c r="BZF6" s="635"/>
      <c r="BZG6" s="635"/>
      <c r="BZH6" s="635"/>
      <c r="BZI6" s="635"/>
      <c r="BZJ6" s="635"/>
      <c r="BZK6" s="635"/>
      <c r="BZL6" s="635"/>
      <c r="BZM6" s="635"/>
      <c r="BZN6" s="635"/>
      <c r="BZO6" s="635"/>
      <c r="BZP6" s="635"/>
      <c r="BZQ6" s="635"/>
      <c r="BZR6" s="635"/>
      <c r="BZS6" s="635"/>
      <c r="BZT6" s="635"/>
      <c r="BZU6" s="635"/>
      <c r="BZV6" s="635"/>
      <c r="BZW6" s="635"/>
      <c r="BZX6" s="635"/>
      <c r="BZY6" s="635"/>
      <c r="BZZ6" s="635"/>
      <c r="CAA6" s="635"/>
      <c r="CAB6" s="635"/>
      <c r="CAC6" s="635"/>
      <c r="CAD6" s="635"/>
      <c r="CAE6" s="635"/>
      <c r="CAF6" s="635"/>
      <c r="CAG6" s="635"/>
      <c r="CAH6" s="635"/>
      <c r="CAI6" s="635"/>
      <c r="CAJ6" s="635"/>
      <c r="CAK6" s="635"/>
      <c r="CAL6" s="635"/>
      <c r="CAM6" s="635"/>
      <c r="CAN6" s="635"/>
      <c r="CAO6" s="635"/>
      <c r="CAP6" s="635"/>
      <c r="CAQ6" s="635"/>
      <c r="CAR6" s="635"/>
      <c r="CAS6" s="635"/>
      <c r="CAT6" s="635"/>
      <c r="CAU6" s="635"/>
      <c r="CAV6" s="635"/>
      <c r="CAW6" s="635"/>
      <c r="CAX6" s="635"/>
      <c r="CAY6" s="635"/>
      <c r="CAZ6" s="635"/>
      <c r="CBA6" s="635"/>
      <c r="CBB6" s="635"/>
      <c r="CBC6" s="635"/>
      <c r="CBD6" s="635"/>
      <c r="CBE6" s="635"/>
      <c r="CBF6" s="635"/>
      <c r="CBG6" s="635"/>
      <c r="CBH6" s="635"/>
      <c r="CBI6" s="635"/>
      <c r="CBJ6" s="635"/>
      <c r="CBK6" s="635"/>
      <c r="CBL6" s="635"/>
      <c r="CBM6" s="635"/>
      <c r="CBN6" s="635"/>
      <c r="CBO6" s="635"/>
      <c r="CBP6" s="635"/>
      <c r="CBQ6" s="635"/>
      <c r="CBR6" s="635"/>
      <c r="CBS6" s="635"/>
      <c r="CBT6" s="635"/>
      <c r="CBU6" s="635"/>
      <c r="CBV6" s="635"/>
      <c r="CBW6" s="635"/>
      <c r="CBX6" s="635"/>
      <c r="CBY6" s="635"/>
      <c r="CBZ6" s="635"/>
      <c r="CCA6" s="635"/>
      <c r="CCB6" s="635"/>
      <c r="CCC6" s="635"/>
      <c r="CCD6" s="635"/>
      <c r="CCE6" s="635"/>
      <c r="CCF6" s="635"/>
      <c r="CCG6" s="635"/>
      <c r="CCH6" s="635"/>
      <c r="CCI6" s="635"/>
      <c r="CCJ6" s="635"/>
      <c r="CCK6" s="635"/>
      <c r="CCL6" s="635"/>
      <c r="CCM6" s="635"/>
      <c r="CCN6" s="635"/>
      <c r="CCO6" s="635"/>
      <c r="CCP6" s="635"/>
      <c r="CCQ6" s="635"/>
      <c r="CCR6" s="635"/>
      <c r="CCS6" s="635"/>
      <c r="CCT6" s="635"/>
      <c r="CCU6" s="635"/>
      <c r="CCV6" s="635"/>
      <c r="CCW6" s="635"/>
      <c r="CCX6" s="635"/>
      <c r="CCY6" s="635"/>
      <c r="CCZ6" s="635"/>
      <c r="CDA6" s="635"/>
      <c r="CDB6" s="635"/>
      <c r="CDC6" s="635"/>
      <c r="CDD6" s="635"/>
      <c r="CDE6" s="635"/>
      <c r="CDF6" s="635"/>
      <c r="CDG6" s="635"/>
      <c r="CDH6" s="635"/>
      <c r="CDI6" s="635"/>
      <c r="CDJ6" s="635"/>
      <c r="CDK6" s="635"/>
      <c r="CDL6" s="635"/>
      <c r="CDM6" s="635"/>
      <c r="CDN6" s="635"/>
      <c r="CDO6" s="635"/>
      <c r="CDP6" s="635"/>
      <c r="CDQ6" s="635"/>
      <c r="CDR6" s="635"/>
      <c r="CDS6" s="635"/>
      <c r="CDT6" s="635"/>
      <c r="CDU6" s="635"/>
      <c r="CDV6" s="635"/>
      <c r="CDW6" s="635"/>
      <c r="CDX6" s="635"/>
      <c r="CDY6" s="635"/>
      <c r="CDZ6" s="635"/>
      <c r="CEA6" s="635"/>
      <c r="CEB6" s="635"/>
      <c r="CEC6" s="635"/>
      <c r="CED6" s="635"/>
      <c r="CEE6" s="635"/>
      <c r="CEF6" s="635"/>
      <c r="CEG6" s="635"/>
      <c r="CEH6" s="635"/>
      <c r="CEI6" s="635"/>
      <c r="CEJ6" s="635"/>
      <c r="CEK6" s="635"/>
      <c r="CEL6" s="635"/>
      <c r="CEM6" s="635"/>
      <c r="CEN6" s="635"/>
      <c r="CEO6" s="635"/>
      <c r="CEP6" s="635"/>
      <c r="CEQ6" s="635"/>
      <c r="CER6" s="635"/>
      <c r="CES6" s="635"/>
      <c r="CET6" s="635"/>
      <c r="CEU6" s="635"/>
      <c r="CEV6" s="635"/>
      <c r="CEW6" s="635"/>
      <c r="CEX6" s="635"/>
      <c r="CEY6" s="635"/>
      <c r="CEZ6" s="635"/>
      <c r="CFA6" s="635"/>
      <c r="CFB6" s="635"/>
      <c r="CFC6" s="635"/>
      <c r="CFD6" s="635"/>
      <c r="CFE6" s="635"/>
      <c r="CFF6" s="635"/>
      <c r="CFG6" s="635"/>
      <c r="CFH6" s="635"/>
      <c r="CFI6" s="635"/>
      <c r="CFJ6" s="635"/>
      <c r="CFK6" s="635"/>
      <c r="CFL6" s="635"/>
      <c r="CFM6" s="635"/>
      <c r="CFN6" s="635"/>
      <c r="CFO6" s="635"/>
      <c r="CFP6" s="635"/>
      <c r="CFQ6" s="635"/>
      <c r="CFR6" s="635"/>
      <c r="CFS6" s="635"/>
      <c r="CFT6" s="635"/>
      <c r="CFU6" s="635"/>
      <c r="CFV6" s="635"/>
      <c r="CFW6" s="635"/>
      <c r="CFX6" s="635"/>
      <c r="CFY6" s="635"/>
      <c r="CFZ6" s="635"/>
      <c r="CGA6" s="635"/>
      <c r="CGB6" s="635"/>
      <c r="CGC6" s="635"/>
      <c r="CGD6" s="635"/>
      <c r="CGE6" s="635"/>
      <c r="CGF6" s="635"/>
      <c r="CGG6" s="635"/>
      <c r="CGH6" s="635"/>
      <c r="CGI6" s="635"/>
      <c r="CGJ6" s="635"/>
      <c r="CGK6" s="635"/>
      <c r="CGL6" s="635"/>
      <c r="CGM6" s="635"/>
      <c r="CGN6" s="635"/>
      <c r="CGO6" s="635"/>
      <c r="CGP6" s="635"/>
      <c r="CGQ6" s="635"/>
      <c r="CGR6" s="635"/>
      <c r="CGS6" s="635"/>
      <c r="CGT6" s="635"/>
      <c r="CGU6" s="635"/>
      <c r="CGV6" s="635"/>
      <c r="CGW6" s="635"/>
      <c r="CGX6" s="635"/>
      <c r="CGY6" s="635"/>
      <c r="CGZ6" s="635"/>
      <c r="CHA6" s="635"/>
      <c r="CHB6" s="635"/>
      <c r="CHC6" s="635"/>
      <c r="CHD6" s="635"/>
      <c r="CHE6" s="635"/>
      <c r="CHF6" s="635"/>
      <c r="CHG6" s="635"/>
      <c r="CHH6" s="635"/>
      <c r="CHI6" s="635"/>
      <c r="CHJ6" s="635"/>
      <c r="CHK6" s="635"/>
      <c r="CHL6" s="635"/>
      <c r="CHM6" s="635"/>
      <c r="CHN6" s="635"/>
      <c r="CHO6" s="635"/>
      <c r="CHP6" s="635"/>
      <c r="CHQ6" s="635"/>
      <c r="CHR6" s="635"/>
      <c r="CHS6" s="635"/>
      <c r="CHT6" s="635"/>
      <c r="CHU6" s="635"/>
      <c r="CHV6" s="635"/>
      <c r="CHW6" s="635"/>
      <c r="CHX6" s="635"/>
      <c r="CHY6" s="635"/>
      <c r="CHZ6" s="635"/>
      <c r="CIA6" s="635"/>
      <c r="CIB6" s="635"/>
      <c r="CIC6" s="635"/>
      <c r="CID6" s="635"/>
      <c r="CIE6" s="635"/>
      <c r="CIF6" s="635"/>
      <c r="CIG6" s="635"/>
      <c r="CIH6" s="635"/>
      <c r="CII6" s="635"/>
      <c r="CIJ6" s="635"/>
      <c r="CIK6" s="635"/>
      <c r="CIL6" s="635"/>
      <c r="CIM6" s="635"/>
      <c r="CIN6" s="635"/>
      <c r="CIO6" s="635"/>
      <c r="CIP6" s="635"/>
      <c r="CIQ6" s="635"/>
      <c r="CIR6" s="635"/>
      <c r="CIS6" s="635"/>
      <c r="CIT6" s="635"/>
      <c r="CIU6" s="635"/>
      <c r="CIV6" s="635"/>
      <c r="CIW6" s="635"/>
      <c r="CIX6" s="635"/>
      <c r="CIY6" s="635"/>
      <c r="CIZ6" s="635"/>
      <c r="CJA6" s="635"/>
      <c r="CJB6" s="635"/>
      <c r="CJC6" s="635"/>
      <c r="CJD6" s="635"/>
      <c r="CJE6" s="635"/>
      <c r="CJF6" s="635"/>
      <c r="CJG6" s="635"/>
      <c r="CJH6" s="635"/>
      <c r="CJI6" s="635"/>
      <c r="CJJ6" s="635"/>
      <c r="CJK6" s="635"/>
      <c r="CJL6" s="635"/>
      <c r="CJM6" s="635"/>
      <c r="CJN6" s="635"/>
      <c r="CJO6" s="635"/>
      <c r="CJP6" s="635"/>
      <c r="CJQ6" s="635"/>
      <c r="CJR6" s="635"/>
      <c r="CJS6" s="635"/>
      <c r="CJT6" s="635"/>
      <c r="CJU6" s="635"/>
      <c r="CJV6" s="635"/>
      <c r="CJW6" s="635"/>
      <c r="CJX6" s="635"/>
      <c r="CJY6" s="635"/>
      <c r="CJZ6" s="635"/>
      <c r="CKA6" s="635"/>
      <c r="CKB6" s="635"/>
      <c r="CKC6" s="635"/>
      <c r="CKD6" s="635"/>
      <c r="CKE6" s="635"/>
      <c r="CKF6" s="635"/>
      <c r="CKG6" s="635"/>
      <c r="CKH6" s="635"/>
      <c r="CKI6" s="635"/>
      <c r="CKJ6" s="635"/>
      <c r="CKK6" s="635"/>
      <c r="CKL6" s="635"/>
      <c r="CKM6" s="635"/>
      <c r="CKN6" s="635"/>
      <c r="CKO6" s="635"/>
      <c r="CKP6" s="635"/>
      <c r="CKQ6" s="635"/>
      <c r="CKR6" s="635"/>
      <c r="CKS6" s="635"/>
      <c r="CKT6" s="635"/>
      <c r="CKU6" s="635"/>
      <c r="CKV6" s="635"/>
      <c r="CKW6" s="635"/>
      <c r="CKX6" s="635"/>
      <c r="CKY6" s="635"/>
      <c r="CKZ6" s="635"/>
      <c r="CLA6" s="635"/>
      <c r="CLB6" s="635"/>
      <c r="CLC6" s="635"/>
      <c r="CLD6" s="635"/>
      <c r="CLE6" s="635"/>
      <c r="CLF6" s="635"/>
      <c r="CLG6" s="635"/>
      <c r="CLH6" s="635"/>
      <c r="CLI6" s="635"/>
      <c r="CLJ6" s="635"/>
      <c r="CLK6" s="635"/>
      <c r="CLL6" s="635"/>
      <c r="CLM6" s="635"/>
      <c r="CLN6" s="635"/>
      <c r="CLO6" s="635"/>
      <c r="CLP6" s="635"/>
      <c r="CLQ6" s="635"/>
      <c r="CLR6" s="635"/>
      <c r="CLS6" s="635"/>
      <c r="CLT6" s="635"/>
      <c r="CLU6" s="635"/>
      <c r="CLV6" s="635"/>
      <c r="CLW6" s="635"/>
      <c r="CLX6" s="635"/>
      <c r="CLY6" s="635"/>
      <c r="CLZ6" s="635"/>
      <c r="CMA6" s="635"/>
      <c r="CMB6" s="635"/>
      <c r="CMC6" s="635"/>
      <c r="CMD6" s="635"/>
      <c r="CME6" s="635"/>
      <c r="CMF6" s="635"/>
      <c r="CMG6" s="635"/>
      <c r="CMH6" s="635"/>
      <c r="CMI6" s="635"/>
      <c r="CMJ6" s="635"/>
      <c r="CMK6" s="635"/>
      <c r="CML6" s="635"/>
      <c r="CMM6" s="635"/>
      <c r="CMN6" s="635"/>
      <c r="CMO6" s="635"/>
      <c r="CMP6" s="635"/>
      <c r="CMQ6" s="635"/>
      <c r="CMR6" s="635"/>
      <c r="CMS6" s="635"/>
      <c r="CMT6" s="635"/>
      <c r="CMU6" s="635"/>
      <c r="CMV6" s="635"/>
      <c r="CMW6" s="635"/>
      <c r="CMX6" s="635"/>
      <c r="CMY6" s="635"/>
      <c r="CMZ6" s="635"/>
      <c r="CNA6" s="635"/>
      <c r="CNB6" s="635"/>
      <c r="CNC6" s="635"/>
      <c r="CND6" s="635"/>
      <c r="CNE6" s="635"/>
      <c r="CNF6" s="635"/>
      <c r="CNG6" s="635"/>
      <c r="CNH6" s="635"/>
      <c r="CNI6" s="635"/>
      <c r="CNJ6" s="635"/>
      <c r="CNK6" s="635"/>
      <c r="CNL6" s="635"/>
      <c r="CNM6" s="635"/>
      <c r="CNN6" s="635"/>
      <c r="CNO6" s="635"/>
      <c r="CNP6" s="635"/>
      <c r="CNQ6" s="635"/>
      <c r="CNR6" s="635"/>
      <c r="CNS6" s="635"/>
      <c r="CNT6" s="635"/>
      <c r="CNU6" s="635"/>
      <c r="CNV6" s="635"/>
      <c r="CNW6" s="635"/>
      <c r="CNX6" s="635"/>
      <c r="CNY6" s="635"/>
      <c r="CNZ6" s="635"/>
      <c r="COA6" s="635"/>
      <c r="COB6" s="635"/>
      <c r="COC6" s="635"/>
      <c r="COD6" s="635"/>
      <c r="COE6" s="635"/>
      <c r="COF6" s="635"/>
      <c r="COG6" s="635"/>
      <c r="COH6" s="635"/>
      <c r="COI6" s="635"/>
      <c r="COJ6" s="635"/>
      <c r="COK6" s="635"/>
      <c r="COL6" s="635"/>
      <c r="COM6" s="635"/>
      <c r="CON6" s="635"/>
      <c r="COO6" s="635"/>
      <c r="COP6" s="635"/>
      <c r="COQ6" s="635"/>
      <c r="COR6" s="635"/>
      <c r="COS6" s="635"/>
      <c r="COT6" s="635"/>
      <c r="COU6" s="635"/>
      <c r="COV6" s="635"/>
      <c r="COW6" s="635"/>
      <c r="COX6" s="635"/>
      <c r="COY6" s="635"/>
      <c r="COZ6" s="635"/>
      <c r="CPA6" s="635"/>
      <c r="CPB6" s="635"/>
      <c r="CPC6" s="635"/>
      <c r="CPD6" s="635"/>
      <c r="CPE6" s="635"/>
      <c r="CPF6" s="635"/>
      <c r="CPG6" s="635"/>
      <c r="CPH6" s="635"/>
      <c r="CPI6" s="635"/>
      <c r="CPJ6" s="635"/>
      <c r="CPK6" s="635"/>
      <c r="CPL6" s="635"/>
      <c r="CPM6" s="635"/>
      <c r="CPN6" s="635"/>
      <c r="CPO6" s="635"/>
      <c r="CPP6" s="635"/>
      <c r="CPQ6" s="635"/>
      <c r="CPR6" s="635"/>
      <c r="CPS6" s="635"/>
      <c r="CPT6" s="635"/>
      <c r="CPU6" s="635"/>
      <c r="CPV6" s="635"/>
      <c r="CPW6" s="635"/>
      <c r="CPX6" s="635"/>
      <c r="CPY6" s="635"/>
      <c r="CPZ6" s="635"/>
      <c r="CQA6" s="635"/>
      <c r="CQB6" s="635"/>
      <c r="CQC6" s="635"/>
      <c r="CQD6" s="635"/>
      <c r="CQE6" s="635"/>
      <c r="CQF6" s="635"/>
      <c r="CQG6" s="635"/>
      <c r="CQH6" s="635"/>
      <c r="CQI6" s="635"/>
      <c r="CQJ6" s="635"/>
      <c r="CQK6" s="635"/>
      <c r="CQL6" s="635"/>
      <c r="CQM6" s="635"/>
      <c r="CQN6" s="635"/>
      <c r="CQO6" s="635"/>
      <c r="CQP6" s="635"/>
      <c r="CQQ6" s="635"/>
      <c r="CQR6" s="635"/>
      <c r="CQS6" s="635"/>
      <c r="CQT6" s="635"/>
      <c r="CQU6" s="635"/>
      <c r="CQV6" s="635"/>
      <c r="CQW6" s="635"/>
      <c r="CQX6" s="635"/>
      <c r="CQY6" s="635"/>
      <c r="CQZ6" s="635"/>
      <c r="CRA6" s="635"/>
      <c r="CRB6" s="635"/>
      <c r="CRC6" s="635"/>
      <c r="CRD6" s="635"/>
      <c r="CRE6" s="635"/>
      <c r="CRF6" s="635"/>
      <c r="CRG6" s="635"/>
      <c r="CRH6" s="635"/>
      <c r="CRI6" s="635"/>
      <c r="CRJ6" s="635"/>
      <c r="CRK6" s="635"/>
      <c r="CRL6" s="635"/>
      <c r="CRM6" s="635"/>
      <c r="CRN6" s="635"/>
      <c r="CRO6" s="635"/>
      <c r="CRP6" s="635"/>
      <c r="CRQ6" s="635"/>
      <c r="CRR6" s="635"/>
      <c r="CRS6" s="635"/>
      <c r="CRT6" s="635"/>
      <c r="CRU6" s="635"/>
      <c r="CRV6" s="635"/>
      <c r="CRW6" s="635"/>
      <c r="CRX6" s="635"/>
      <c r="CRY6" s="635"/>
      <c r="CRZ6" s="635"/>
      <c r="CSA6" s="635"/>
      <c r="CSB6" s="635"/>
      <c r="CSC6" s="635"/>
      <c r="CSD6" s="635"/>
      <c r="CSE6" s="635"/>
      <c r="CSF6" s="635"/>
      <c r="CSG6" s="635"/>
      <c r="CSH6" s="635"/>
      <c r="CSI6" s="635"/>
      <c r="CSJ6" s="635"/>
      <c r="CSK6" s="635"/>
      <c r="CSL6" s="635"/>
      <c r="CSM6" s="635"/>
      <c r="CSN6" s="635"/>
      <c r="CSO6" s="635"/>
      <c r="CSP6" s="635"/>
      <c r="CSQ6" s="635"/>
      <c r="CSR6" s="635"/>
      <c r="CSS6" s="635"/>
      <c r="CST6" s="635"/>
      <c r="CSU6" s="635"/>
      <c r="CSV6" s="635"/>
      <c r="CSW6" s="635"/>
      <c r="CSX6" s="635"/>
      <c r="CSY6" s="635"/>
      <c r="CSZ6" s="635"/>
      <c r="CTA6" s="635"/>
      <c r="CTB6" s="635"/>
      <c r="CTC6" s="635"/>
      <c r="CTD6" s="635"/>
      <c r="CTE6" s="635"/>
      <c r="CTF6" s="635"/>
      <c r="CTG6" s="635"/>
      <c r="CTH6" s="635"/>
      <c r="CTI6" s="635"/>
      <c r="CTJ6" s="635"/>
      <c r="CTK6" s="635"/>
      <c r="CTL6" s="635"/>
      <c r="CTM6" s="635"/>
      <c r="CTN6" s="635"/>
      <c r="CTO6" s="635"/>
      <c r="CTP6" s="635"/>
      <c r="CTQ6" s="635"/>
      <c r="CTR6" s="635"/>
      <c r="CTS6" s="635"/>
      <c r="CTT6" s="635"/>
      <c r="CTU6" s="635"/>
      <c r="CTV6" s="635"/>
      <c r="CTW6" s="635"/>
      <c r="CTX6" s="635"/>
      <c r="CTY6" s="635"/>
      <c r="CTZ6" s="635"/>
      <c r="CUA6" s="635"/>
      <c r="CUB6" s="635"/>
      <c r="CUC6" s="635"/>
      <c r="CUD6" s="635"/>
      <c r="CUE6" s="635"/>
      <c r="CUF6" s="635"/>
      <c r="CUG6" s="635"/>
      <c r="CUH6" s="635"/>
      <c r="CUI6" s="635"/>
      <c r="CUJ6" s="635"/>
      <c r="CUK6" s="635"/>
      <c r="CUL6" s="635"/>
      <c r="CUM6" s="635"/>
      <c r="CUN6" s="635"/>
      <c r="CUO6" s="635"/>
      <c r="CUP6" s="635"/>
      <c r="CUQ6" s="635"/>
      <c r="CUR6" s="635"/>
      <c r="CUS6" s="635"/>
      <c r="CUT6" s="635"/>
      <c r="CUU6" s="635"/>
      <c r="CUV6" s="635"/>
      <c r="CUW6" s="635"/>
      <c r="CUX6" s="635"/>
      <c r="CUY6" s="635"/>
      <c r="CUZ6" s="635"/>
      <c r="CVA6" s="635"/>
      <c r="CVB6" s="635"/>
      <c r="CVC6" s="635"/>
      <c r="CVD6" s="635"/>
      <c r="CVE6" s="635"/>
      <c r="CVF6" s="635"/>
      <c r="CVG6" s="635"/>
      <c r="CVH6" s="635"/>
      <c r="CVI6" s="635"/>
      <c r="CVJ6" s="635"/>
      <c r="CVK6" s="635"/>
      <c r="CVL6" s="635"/>
      <c r="CVM6" s="635"/>
      <c r="CVN6" s="635"/>
      <c r="CVO6" s="635"/>
      <c r="CVP6" s="635"/>
      <c r="CVQ6" s="635"/>
      <c r="CVR6" s="635"/>
      <c r="CVS6" s="635"/>
      <c r="CVT6" s="635"/>
      <c r="CVU6" s="635"/>
      <c r="CVV6" s="635"/>
      <c r="CVW6" s="635"/>
      <c r="CVX6" s="635"/>
      <c r="CVY6" s="635"/>
      <c r="CVZ6" s="635"/>
      <c r="CWA6" s="635"/>
      <c r="CWB6" s="635"/>
      <c r="CWC6" s="635"/>
      <c r="CWD6" s="635"/>
      <c r="CWE6" s="635"/>
      <c r="CWF6" s="635"/>
      <c r="CWG6" s="635"/>
      <c r="CWH6" s="635"/>
      <c r="CWI6" s="635"/>
      <c r="CWJ6" s="635"/>
      <c r="CWK6" s="635"/>
      <c r="CWL6" s="635"/>
      <c r="CWM6" s="635"/>
      <c r="CWN6" s="635"/>
      <c r="CWO6" s="635"/>
      <c r="CWP6" s="635"/>
      <c r="CWQ6" s="635"/>
      <c r="CWR6" s="635"/>
      <c r="CWS6" s="635"/>
      <c r="CWT6" s="635"/>
      <c r="CWU6" s="635"/>
      <c r="CWV6" s="635"/>
      <c r="CWW6" s="635"/>
      <c r="CWX6" s="635"/>
      <c r="CWY6" s="635"/>
      <c r="CWZ6" s="635"/>
      <c r="CXA6" s="635"/>
      <c r="CXB6" s="635"/>
      <c r="CXC6" s="635"/>
      <c r="CXD6" s="635"/>
      <c r="CXE6" s="635"/>
      <c r="CXF6" s="635"/>
      <c r="CXG6" s="635"/>
      <c r="CXH6" s="635"/>
      <c r="CXI6" s="635"/>
      <c r="CXJ6" s="635"/>
      <c r="CXK6" s="635"/>
      <c r="CXL6" s="635"/>
      <c r="CXM6" s="635"/>
      <c r="CXN6" s="635"/>
      <c r="CXO6" s="635"/>
      <c r="CXP6" s="635"/>
      <c r="CXQ6" s="635"/>
      <c r="CXR6" s="635"/>
      <c r="CXS6" s="635"/>
      <c r="CXT6" s="635"/>
      <c r="CXU6" s="635"/>
      <c r="CXV6" s="635"/>
      <c r="CXW6" s="635"/>
      <c r="CXX6" s="635"/>
      <c r="CXY6" s="635"/>
      <c r="CXZ6" s="635"/>
      <c r="CYA6" s="635"/>
      <c r="CYB6" s="635"/>
      <c r="CYC6" s="635"/>
      <c r="CYD6" s="635"/>
      <c r="CYE6" s="635"/>
      <c r="CYF6" s="635"/>
      <c r="CYG6" s="635"/>
      <c r="CYH6" s="635"/>
      <c r="CYI6" s="635"/>
      <c r="CYJ6" s="635"/>
      <c r="CYK6" s="635"/>
      <c r="CYL6" s="635"/>
      <c r="CYM6" s="635"/>
      <c r="CYN6" s="635"/>
      <c r="CYO6" s="635"/>
      <c r="CYP6" s="635"/>
      <c r="CYQ6" s="635"/>
      <c r="CYR6" s="635"/>
      <c r="CYS6" s="635"/>
      <c r="CYT6" s="635"/>
      <c r="CYU6" s="635"/>
      <c r="CYV6" s="635"/>
      <c r="CYW6" s="635"/>
      <c r="CYX6" s="635"/>
      <c r="CYY6" s="635"/>
      <c r="CYZ6" s="635"/>
      <c r="CZA6" s="635"/>
      <c r="CZB6" s="635"/>
      <c r="CZC6" s="635"/>
      <c r="CZD6" s="635"/>
      <c r="CZE6" s="635"/>
      <c r="CZF6" s="635"/>
      <c r="CZG6" s="635"/>
      <c r="CZH6" s="635"/>
      <c r="CZI6" s="635"/>
      <c r="CZJ6" s="635"/>
      <c r="CZK6" s="635"/>
      <c r="CZL6" s="635"/>
      <c r="CZM6" s="635"/>
      <c r="CZN6" s="635"/>
      <c r="CZO6" s="635"/>
      <c r="CZP6" s="635"/>
      <c r="CZQ6" s="635"/>
      <c r="CZR6" s="635"/>
      <c r="CZS6" s="635"/>
      <c r="CZT6" s="635"/>
      <c r="CZU6" s="635"/>
      <c r="CZV6" s="635"/>
      <c r="CZW6" s="635"/>
      <c r="CZX6" s="635"/>
      <c r="CZY6" s="635"/>
      <c r="CZZ6" s="635"/>
      <c r="DAA6" s="635"/>
      <c r="DAB6" s="635"/>
      <c r="DAC6" s="635"/>
      <c r="DAD6" s="635"/>
      <c r="DAE6" s="635"/>
      <c r="DAF6" s="635"/>
      <c r="DAG6" s="635"/>
      <c r="DAH6" s="635"/>
      <c r="DAI6" s="635"/>
      <c r="DAJ6" s="635"/>
      <c r="DAK6" s="635"/>
      <c r="DAL6" s="635"/>
      <c r="DAM6" s="635"/>
      <c r="DAN6" s="635"/>
      <c r="DAO6" s="635"/>
      <c r="DAP6" s="635"/>
      <c r="DAQ6" s="635"/>
      <c r="DAR6" s="635"/>
      <c r="DAS6" s="635"/>
      <c r="DAT6" s="635"/>
      <c r="DAU6" s="635"/>
      <c r="DAV6" s="635"/>
      <c r="DAW6" s="635"/>
      <c r="DAX6" s="635"/>
      <c r="DAY6" s="635"/>
      <c r="DAZ6" s="635"/>
      <c r="DBA6" s="635"/>
      <c r="DBB6" s="635"/>
      <c r="DBC6" s="635"/>
      <c r="DBD6" s="635"/>
      <c r="DBE6" s="635"/>
      <c r="DBF6" s="635"/>
      <c r="DBG6" s="635"/>
      <c r="DBH6" s="635"/>
      <c r="DBI6" s="635"/>
      <c r="DBJ6" s="635"/>
      <c r="DBK6" s="635"/>
      <c r="DBL6" s="635"/>
      <c r="DBM6" s="635"/>
      <c r="DBN6" s="635"/>
      <c r="DBO6" s="635"/>
      <c r="DBP6" s="635"/>
      <c r="DBQ6" s="635"/>
      <c r="DBR6" s="635"/>
      <c r="DBS6" s="635"/>
      <c r="DBT6" s="635"/>
      <c r="DBU6" s="635"/>
      <c r="DBV6" s="635"/>
      <c r="DBW6" s="635"/>
      <c r="DBX6" s="635"/>
      <c r="DBY6" s="635"/>
      <c r="DBZ6" s="635"/>
      <c r="DCA6" s="635"/>
      <c r="DCB6" s="635"/>
      <c r="DCC6" s="635"/>
      <c r="DCD6" s="635"/>
      <c r="DCE6" s="635"/>
      <c r="DCF6" s="635"/>
      <c r="DCG6" s="635"/>
      <c r="DCH6" s="635"/>
      <c r="DCI6" s="635"/>
      <c r="DCJ6" s="635"/>
      <c r="DCK6" s="635"/>
      <c r="DCL6" s="635"/>
      <c r="DCM6" s="635"/>
      <c r="DCN6" s="635"/>
      <c r="DCO6" s="635"/>
      <c r="DCP6" s="635"/>
      <c r="DCQ6" s="635"/>
      <c r="DCR6" s="635"/>
      <c r="DCS6" s="635"/>
      <c r="DCT6" s="635"/>
      <c r="DCU6" s="635"/>
      <c r="DCV6" s="635"/>
      <c r="DCW6" s="635"/>
      <c r="DCX6" s="635"/>
      <c r="DCY6" s="635"/>
      <c r="DCZ6" s="635"/>
      <c r="DDA6" s="635"/>
      <c r="DDB6" s="635"/>
      <c r="DDC6" s="635"/>
      <c r="DDD6" s="635"/>
      <c r="DDE6" s="635"/>
      <c r="DDF6" s="635"/>
      <c r="DDG6" s="635"/>
      <c r="DDH6" s="635"/>
      <c r="DDI6" s="635"/>
      <c r="DDJ6" s="635"/>
      <c r="DDK6" s="635"/>
      <c r="DDL6" s="635"/>
      <c r="DDM6" s="635"/>
      <c r="DDN6" s="635"/>
      <c r="DDO6" s="635"/>
      <c r="DDP6" s="635"/>
      <c r="DDQ6" s="635"/>
      <c r="DDR6" s="635"/>
      <c r="DDS6" s="635"/>
      <c r="DDT6" s="635"/>
      <c r="DDU6" s="635"/>
      <c r="DDV6" s="635"/>
      <c r="DDW6" s="635"/>
      <c r="DDX6" s="635"/>
      <c r="DDY6" s="635"/>
      <c r="DDZ6" s="635"/>
      <c r="DEA6" s="635"/>
      <c r="DEB6" s="635"/>
      <c r="DEC6" s="635"/>
      <c r="DED6" s="635"/>
      <c r="DEE6" s="635"/>
      <c r="DEF6" s="635"/>
      <c r="DEG6" s="635"/>
      <c r="DEH6" s="635"/>
      <c r="DEI6" s="635"/>
      <c r="DEJ6" s="635"/>
      <c r="DEK6" s="635"/>
      <c r="DEL6" s="635"/>
      <c r="DEM6" s="635"/>
      <c r="DEN6" s="635"/>
      <c r="DEO6" s="635"/>
      <c r="DEP6" s="635"/>
      <c r="DEQ6" s="635"/>
      <c r="DER6" s="635"/>
      <c r="DES6" s="635"/>
      <c r="DET6" s="635"/>
      <c r="DEU6" s="635"/>
      <c r="DEV6" s="635"/>
      <c r="DEW6" s="635"/>
      <c r="DEX6" s="635"/>
      <c r="DEY6" s="635"/>
      <c r="DEZ6" s="635"/>
      <c r="DFA6" s="635"/>
      <c r="DFB6" s="635"/>
      <c r="DFC6" s="635"/>
      <c r="DFD6" s="635"/>
      <c r="DFE6" s="635"/>
      <c r="DFF6" s="635"/>
      <c r="DFG6" s="635"/>
      <c r="DFH6" s="635"/>
      <c r="DFI6" s="635"/>
      <c r="DFJ6" s="635"/>
      <c r="DFK6" s="635"/>
      <c r="DFL6" s="635"/>
      <c r="DFM6" s="635"/>
      <c r="DFN6" s="635"/>
      <c r="DFO6" s="635"/>
      <c r="DFP6" s="635"/>
      <c r="DFQ6" s="635"/>
      <c r="DFR6" s="635"/>
      <c r="DFS6" s="635"/>
      <c r="DFT6" s="635"/>
      <c r="DFU6" s="635"/>
      <c r="DFV6" s="635"/>
      <c r="DFW6" s="635"/>
      <c r="DFX6" s="635"/>
      <c r="DFY6" s="635"/>
      <c r="DFZ6" s="635"/>
      <c r="DGA6" s="635"/>
      <c r="DGB6" s="635"/>
      <c r="DGC6" s="635"/>
      <c r="DGD6" s="635"/>
      <c r="DGE6" s="635"/>
      <c r="DGF6" s="635"/>
      <c r="DGG6" s="635"/>
      <c r="DGH6" s="635"/>
      <c r="DGI6" s="635"/>
      <c r="DGJ6" s="635"/>
      <c r="DGK6" s="635"/>
      <c r="DGL6" s="635"/>
      <c r="DGM6" s="635"/>
      <c r="DGN6" s="635"/>
      <c r="DGO6" s="635"/>
      <c r="DGP6" s="635"/>
      <c r="DGQ6" s="635"/>
      <c r="DGR6" s="635"/>
      <c r="DGS6" s="635"/>
      <c r="DGT6" s="635"/>
      <c r="DGU6" s="635"/>
      <c r="DGV6" s="635"/>
      <c r="DGW6" s="635"/>
      <c r="DGX6" s="635"/>
      <c r="DGY6" s="635"/>
      <c r="DGZ6" s="635"/>
      <c r="DHA6" s="635"/>
      <c r="DHB6" s="635"/>
      <c r="DHC6" s="635"/>
      <c r="DHD6" s="635"/>
      <c r="DHE6" s="635"/>
      <c r="DHF6" s="635"/>
      <c r="DHG6" s="635"/>
      <c r="DHH6" s="635"/>
      <c r="DHI6" s="635"/>
      <c r="DHJ6" s="635"/>
      <c r="DHK6" s="635"/>
      <c r="DHL6" s="635"/>
      <c r="DHM6" s="635"/>
      <c r="DHN6" s="635"/>
      <c r="DHO6" s="635"/>
      <c r="DHP6" s="635"/>
      <c r="DHQ6" s="635"/>
      <c r="DHR6" s="635"/>
      <c r="DHS6" s="635"/>
      <c r="DHT6" s="635"/>
      <c r="DHU6" s="635"/>
      <c r="DHV6" s="635"/>
      <c r="DHW6" s="635"/>
      <c r="DHX6" s="635"/>
      <c r="DHY6" s="635"/>
      <c r="DHZ6" s="635"/>
      <c r="DIA6" s="635"/>
      <c r="DIB6" s="635"/>
      <c r="DIC6" s="635"/>
      <c r="DID6" s="635"/>
      <c r="DIE6" s="635"/>
      <c r="DIF6" s="635"/>
      <c r="DIG6" s="635"/>
      <c r="DIH6" s="635"/>
      <c r="DII6" s="635"/>
      <c r="DIJ6" s="635"/>
      <c r="DIK6" s="635"/>
      <c r="DIL6" s="635"/>
      <c r="DIM6" s="635"/>
      <c r="DIN6" s="635"/>
      <c r="DIO6" s="635"/>
      <c r="DIP6" s="635"/>
      <c r="DIQ6" s="635"/>
      <c r="DIR6" s="635"/>
      <c r="DIS6" s="635"/>
      <c r="DIT6" s="635"/>
      <c r="DIU6" s="635"/>
      <c r="DIV6" s="635"/>
      <c r="DIW6" s="635"/>
      <c r="DIX6" s="635"/>
      <c r="DIY6" s="635"/>
      <c r="DIZ6" s="635"/>
      <c r="DJA6" s="635"/>
      <c r="DJB6" s="635"/>
      <c r="DJC6" s="635"/>
      <c r="DJD6" s="635"/>
      <c r="DJE6" s="635"/>
      <c r="DJF6" s="635"/>
      <c r="DJG6" s="635"/>
      <c r="DJH6" s="635"/>
      <c r="DJI6" s="635"/>
      <c r="DJJ6" s="635"/>
      <c r="DJK6" s="635"/>
      <c r="DJL6" s="635"/>
      <c r="DJM6" s="635"/>
      <c r="DJN6" s="635"/>
      <c r="DJO6" s="635"/>
      <c r="DJP6" s="635"/>
      <c r="DJQ6" s="635"/>
      <c r="DJR6" s="635"/>
      <c r="DJS6" s="635"/>
      <c r="DJT6" s="635"/>
      <c r="DJU6" s="635"/>
      <c r="DJV6" s="635"/>
      <c r="DJW6" s="635"/>
      <c r="DJX6" s="635"/>
      <c r="DJY6" s="635"/>
      <c r="DJZ6" s="635"/>
      <c r="DKA6" s="635"/>
      <c r="DKB6" s="635"/>
      <c r="DKC6" s="635"/>
      <c r="DKD6" s="635"/>
      <c r="DKE6" s="635"/>
      <c r="DKF6" s="635"/>
      <c r="DKG6" s="635"/>
      <c r="DKH6" s="635"/>
      <c r="DKI6" s="635"/>
      <c r="DKJ6" s="635"/>
      <c r="DKK6" s="635"/>
      <c r="DKL6" s="635"/>
      <c r="DKM6" s="635"/>
      <c r="DKN6" s="635"/>
      <c r="DKO6" s="635"/>
      <c r="DKP6" s="635"/>
      <c r="DKQ6" s="635"/>
      <c r="DKR6" s="635"/>
      <c r="DKS6" s="635"/>
      <c r="DKT6" s="635"/>
      <c r="DKU6" s="635"/>
      <c r="DKV6" s="635"/>
      <c r="DKW6" s="635"/>
      <c r="DKX6" s="635"/>
      <c r="DKY6" s="635"/>
      <c r="DKZ6" s="635"/>
      <c r="DLA6" s="635"/>
      <c r="DLB6" s="635"/>
      <c r="DLC6" s="635"/>
      <c r="DLD6" s="635"/>
      <c r="DLE6" s="635"/>
      <c r="DLF6" s="635"/>
      <c r="DLG6" s="635"/>
      <c r="DLH6" s="635"/>
      <c r="DLI6" s="635"/>
      <c r="DLJ6" s="635"/>
      <c r="DLK6" s="635"/>
      <c r="DLL6" s="635"/>
      <c r="DLM6" s="635"/>
      <c r="DLN6" s="635"/>
      <c r="DLO6" s="635"/>
      <c r="DLP6" s="635"/>
      <c r="DLQ6" s="635"/>
      <c r="DLR6" s="635"/>
      <c r="DLS6" s="635"/>
      <c r="DLT6" s="635"/>
      <c r="DLU6" s="635"/>
      <c r="DLV6" s="635"/>
      <c r="DLW6" s="635"/>
      <c r="DLX6" s="635"/>
      <c r="DLY6" s="635"/>
      <c r="DLZ6" s="635"/>
      <c r="DMA6" s="635"/>
      <c r="DMB6" s="635"/>
      <c r="DMC6" s="635"/>
      <c r="DMD6" s="635"/>
      <c r="DME6" s="635"/>
      <c r="DMF6" s="635"/>
      <c r="DMG6" s="635"/>
      <c r="DMH6" s="635"/>
      <c r="DMI6" s="635"/>
      <c r="DMJ6" s="635"/>
      <c r="DMK6" s="635"/>
      <c r="DML6" s="635"/>
      <c r="DMM6" s="635"/>
      <c r="DMN6" s="635"/>
      <c r="DMO6" s="635"/>
      <c r="DMP6" s="635"/>
      <c r="DMQ6" s="635"/>
      <c r="DMR6" s="635"/>
      <c r="DMS6" s="635"/>
      <c r="DMT6" s="635"/>
      <c r="DMU6" s="635"/>
      <c r="DMV6" s="635"/>
      <c r="DMW6" s="635"/>
      <c r="DMX6" s="635"/>
      <c r="DMY6" s="635"/>
      <c r="DMZ6" s="635"/>
      <c r="DNA6" s="635"/>
      <c r="DNB6" s="635"/>
      <c r="DNC6" s="635"/>
      <c r="DND6" s="635"/>
      <c r="DNE6" s="635"/>
      <c r="DNF6" s="635"/>
      <c r="DNG6" s="635"/>
      <c r="DNH6" s="635"/>
      <c r="DNI6" s="635"/>
      <c r="DNJ6" s="635"/>
      <c r="DNK6" s="635"/>
      <c r="DNL6" s="635"/>
      <c r="DNM6" s="635"/>
      <c r="DNN6" s="635"/>
      <c r="DNO6" s="635"/>
      <c r="DNP6" s="635"/>
      <c r="DNQ6" s="635"/>
      <c r="DNR6" s="635"/>
      <c r="DNS6" s="635"/>
      <c r="DNT6" s="635"/>
      <c r="DNU6" s="635"/>
      <c r="DNV6" s="635"/>
      <c r="DNW6" s="635"/>
      <c r="DNX6" s="635"/>
      <c r="DNY6" s="635"/>
      <c r="DNZ6" s="635"/>
      <c r="DOA6" s="635"/>
      <c r="DOB6" s="635"/>
      <c r="DOC6" s="635"/>
      <c r="DOD6" s="635"/>
      <c r="DOE6" s="635"/>
      <c r="DOF6" s="635"/>
      <c r="DOG6" s="635"/>
      <c r="DOH6" s="635"/>
      <c r="DOI6" s="635"/>
      <c r="DOJ6" s="635"/>
      <c r="DOK6" s="635"/>
      <c r="DOL6" s="635"/>
      <c r="DOM6" s="635"/>
      <c r="DON6" s="635"/>
      <c r="DOO6" s="635"/>
      <c r="DOP6" s="635"/>
      <c r="DOQ6" s="635"/>
      <c r="DOR6" s="635"/>
      <c r="DOS6" s="635"/>
      <c r="DOT6" s="635"/>
      <c r="DOU6" s="635"/>
      <c r="DOV6" s="635"/>
      <c r="DOW6" s="635"/>
      <c r="DOX6" s="635"/>
      <c r="DOY6" s="635"/>
      <c r="DOZ6" s="635"/>
      <c r="DPA6" s="635"/>
      <c r="DPB6" s="635"/>
      <c r="DPC6" s="635"/>
      <c r="DPD6" s="635"/>
      <c r="DPE6" s="635"/>
      <c r="DPF6" s="635"/>
      <c r="DPG6" s="635"/>
      <c r="DPH6" s="635"/>
      <c r="DPI6" s="635"/>
      <c r="DPJ6" s="635"/>
      <c r="DPK6" s="635"/>
      <c r="DPL6" s="635"/>
      <c r="DPM6" s="635"/>
      <c r="DPN6" s="635"/>
      <c r="DPO6" s="635"/>
      <c r="DPP6" s="635"/>
      <c r="DPQ6" s="635"/>
      <c r="DPR6" s="635"/>
      <c r="DPS6" s="635"/>
      <c r="DPT6" s="635"/>
      <c r="DPU6" s="635"/>
      <c r="DPV6" s="635"/>
      <c r="DPW6" s="635"/>
      <c r="DPX6" s="635"/>
      <c r="DPY6" s="635"/>
      <c r="DPZ6" s="635"/>
      <c r="DQA6" s="635"/>
      <c r="DQB6" s="635"/>
      <c r="DQC6" s="635"/>
      <c r="DQD6" s="635"/>
      <c r="DQE6" s="635"/>
      <c r="DQF6" s="635"/>
      <c r="DQG6" s="635"/>
      <c r="DQH6" s="635"/>
      <c r="DQI6" s="635"/>
      <c r="DQJ6" s="635"/>
      <c r="DQK6" s="635"/>
      <c r="DQL6" s="635"/>
      <c r="DQM6" s="635"/>
      <c r="DQN6" s="635"/>
      <c r="DQO6" s="635"/>
      <c r="DQP6" s="635"/>
      <c r="DQQ6" s="635"/>
      <c r="DQR6" s="635"/>
      <c r="DQS6" s="635"/>
      <c r="DQT6" s="635"/>
      <c r="DQU6" s="635"/>
      <c r="DQV6" s="635"/>
      <c r="DQW6" s="635"/>
      <c r="DQX6" s="635"/>
      <c r="DQY6" s="635"/>
      <c r="DQZ6" s="635"/>
      <c r="DRA6" s="635"/>
      <c r="DRB6" s="635"/>
      <c r="DRC6" s="635"/>
      <c r="DRD6" s="635"/>
      <c r="DRE6" s="635"/>
      <c r="DRF6" s="635"/>
      <c r="DRG6" s="635"/>
      <c r="DRH6" s="635"/>
      <c r="DRI6" s="635"/>
      <c r="DRJ6" s="635"/>
      <c r="DRK6" s="635"/>
      <c r="DRL6" s="635"/>
      <c r="DRM6" s="635"/>
      <c r="DRN6" s="635"/>
      <c r="DRO6" s="635"/>
      <c r="DRP6" s="635"/>
      <c r="DRQ6" s="635"/>
      <c r="DRR6" s="635"/>
      <c r="DRS6" s="635"/>
      <c r="DRT6" s="635"/>
      <c r="DRU6" s="635"/>
      <c r="DRV6" s="635"/>
      <c r="DRW6" s="635"/>
      <c r="DRX6" s="635"/>
      <c r="DRY6" s="635"/>
      <c r="DRZ6" s="635"/>
      <c r="DSA6" s="635"/>
      <c r="DSB6" s="635"/>
      <c r="DSC6" s="635"/>
      <c r="DSD6" s="635"/>
      <c r="DSE6" s="635"/>
      <c r="DSF6" s="635"/>
      <c r="DSG6" s="635"/>
      <c r="DSH6" s="635"/>
      <c r="DSI6" s="635"/>
      <c r="DSJ6" s="635"/>
      <c r="DSK6" s="635"/>
      <c r="DSL6" s="635"/>
      <c r="DSM6" s="635"/>
      <c r="DSN6" s="635"/>
      <c r="DSO6" s="635"/>
      <c r="DSP6" s="635"/>
      <c r="DSQ6" s="635"/>
      <c r="DSR6" s="635"/>
      <c r="DSS6" s="635"/>
      <c r="DST6" s="635"/>
      <c r="DSU6" s="635"/>
      <c r="DSV6" s="635"/>
      <c r="DSW6" s="635"/>
      <c r="DSX6" s="635"/>
      <c r="DSY6" s="635"/>
      <c r="DSZ6" s="635"/>
      <c r="DTA6" s="635"/>
      <c r="DTB6" s="635"/>
      <c r="DTC6" s="635"/>
      <c r="DTD6" s="635"/>
      <c r="DTE6" s="635"/>
      <c r="DTF6" s="635"/>
      <c r="DTG6" s="635"/>
      <c r="DTH6" s="635"/>
      <c r="DTI6" s="635"/>
      <c r="DTJ6" s="635"/>
      <c r="DTK6" s="635"/>
      <c r="DTL6" s="635"/>
      <c r="DTM6" s="635"/>
      <c r="DTN6" s="635"/>
      <c r="DTO6" s="635"/>
      <c r="DTP6" s="635"/>
      <c r="DTQ6" s="635"/>
      <c r="DTR6" s="635"/>
      <c r="DTS6" s="635"/>
      <c r="DTT6" s="635"/>
      <c r="DTU6" s="635"/>
      <c r="DTV6" s="635"/>
      <c r="DTW6" s="635"/>
      <c r="DTX6" s="635"/>
      <c r="DTY6" s="635"/>
      <c r="DTZ6" s="635"/>
      <c r="DUA6" s="635"/>
      <c r="DUB6" s="635"/>
      <c r="DUC6" s="635"/>
      <c r="DUD6" s="635"/>
      <c r="DUE6" s="635"/>
      <c r="DUF6" s="635"/>
      <c r="DUG6" s="635"/>
      <c r="DUH6" s="635"/>
      <c r="DUI6" s="635"/>
      <c r="DUJ6" s="635"/>
      <c r="DUK6" s="635"/>
      <c r="DUL6" s="635"/>
      <c r="DUM6" s="635"/>
      <c r="DUN6" s="635"/>
      <c r="DUO6" s="635"/>
      <c r="DUP6" s="635"/>
      <c r="DUQ6" s="635"/>
      <c r="DUR6" s="635"/>
      <c r="DUS6" s="635"/>
      <c r="DUT6" s="635"/>
      <c r="DUU6" s="635"/>
      <c r="DUV6" s="635"/>
      <c r="DUW6" s="635"/>
      <c r="DUX6" s="635"/>
      <c r="DUY6" s="635"/>
      <c r="DUZ6" s="635"/>
      <c r="DVA6" s="635"/>
      <c r="DVB6" s="635"/>
      <c r="DVC6" s="635"/>
      <c r="DVD6" s="635"/>
      <c r="DVE6" s="635"/>
      <c r="DVF6" s="635"/>
      <c r="DVG6" s="635"/>
      <c r="DVH6" s="635"/>
      <c r="DVI6" s="635"/>
      <c r="DVJ6" s="635"/>
      <c r="DVK6" s="635"/>
      <c r="DVL6" s="635"/>
      <c r="DVM6" s="635"/>
      <c r="DVN6" s="635"/>
      <c r="DVO6" s="635"/>
      <c r="DVP6" s="635"/>
      <c r="DVQ6" s="635"/>
      <c r="DVR6" s="635"/>
      <c r="DVS6" s="635"/>
      <c r="DVT6" s="635"/>
      <c r="DVU6" s="635"/>
      <c r="DVV6" s="635"/>
      <c r="DVW6" s="635"/>
      <c r="DVX6" s="635"/>
      <c r="DVY6" s="635"/>
      <c r="DVZ6" s="635"/>
      <c r="DWA6" s="635"/>
      <c r="DWB6" s="635"/>
      <c r="DWC6" s="635"/>
      <c r="DWD6" s="635"/>
      <c r="DWE6" s="635"/>
      <c r="DWF6" s="635"/>
      <c r="DWG6" s="635"/>
      <c r="DWH6" s="635"/>
      <c r="DWI6" s="635"/>
      <c r="DWJ6" s="635"/>
      <c r="DWK6" s="635"/>
      <c r="DWL6" s="635"/>
      <c r="DWM6" s="635"/>
      <c r="DWN6" s="635"/>
      <c r="DWO6" s="635"/>
      <c r="DWP6" s="635"/>
      <c r="DWQ6" s="635"/>
      <c r="DWR6" s="635"/>
      <c r="DWS6" s="635"/>
      <c r="DWT6" s="635"/>
      <c r="DWU6" s="635"/>
      <c r="DWV6" s="635"/>
      <c r="DWW6" s="635"/>
      <c r="DWX6" s="635"/>
      <c r="DWY6" s="635"/>
      <c r="DWZ6" s="635"/>
      <c r="DXA6" s="635"/>
      <c r="DXB6" s="635"/>
      <c r="DXC6" s="635"/>
      <c r="DXD6" s="635"/>
      <c r="DXE6" s="635"/>
      <c r="DXF6" s="635"/>
      <c r="DXG6" s="635"/>
      <c r="DXH6" s="635"/>
      <c r="DXI6" s="635"/>
      <c r="DXJ6" s="635"/>
      <c r="DXK6" s="635"/>
      <c r="DXL6" s="635"/>
      <c r="DXM6" s="635"/>
      <c r="DXN6" s="635"/>
      <c r="DXO6" s="635"/>
      <c r="DXP6" s="635"/>
      <c r="DXQ6" s="635"/>
      <c r="DXR6" s="635"/>
      <c r="DXS6" s="635"/>
      <c r="DXT6" s="635"/>
      <c r="DXU6" s="635"/>
      <c r="DXV6" s="635"/>
      <c r="DXW6" s="635"/>
      <c r="DXX6" s="635"/>
      <c r="DXY6" s="635"/>
      <c r="DXZ6" s="635"/>
      <c r="DYA6" s="635"/>
      <c r="DYB6" s="635"/>
      <c r="DYC6" s="635"/>
      <c r="DYD6" s="635"/>
      <c r="DYE6" s="635"/>
      <c r="DYF6" s="635"/>
      <c r="DYG6" s="635"/>
      <c r="DYH6" s="635"/>
      <c r="DYI6" s="635"/>
      <c r="DYJ6" s="635"/>
      <c r="DYK6" s="635"/>
      <c r="DYL6" s="635"/>
      <c r="DYM6" s="635"/>
      <c r="DYN6" s="635"/>
      <c r="DYO6" s="635"/>
      <c r="DYP6" s="635"/>
      <c r="DYQ6" s="635"/>
      <c r="DYR6" s="635"/>
      <c r="DYS6" s="635"/>
      <c r="DYT6" s="635"/>
      <c r="DYU6" s="635"/>
      <c r="DYV6" s="635"/>
      <c r="DYW6" s="635"/>
      <c r="DYX6" s="635"/>
      <c r="DYY6" s="635"/>
      <c r="DYZ6" s="635"/>
      <c r="DZA6" s="635"/>
      <c r="DZB6" s="635"/>
      <c r="DZC6" s="635"/>
      <c r="DZD6" s="635"/>
      <c r="DZE6" s="635"/>
      <c r="DZF6" s="635"/>
      <c r="DZG6" s="635"/>
      <c r="DZH6" s="635"/>
      <c r="DZI6" s="635"/>
      <c r="DZJ6" s="635"/>
      <c r="DZK6" s="635"/>
      <c r="DZL6" s="635"/>
      <c r="DZM6" s="635"/>
      <c r="DZN6" s="635"/>
      <c r="DZO6" s="635"/>
      <c r="DZP6" s="635"/>
      <c r="DZQ6" s="635"/>
      <c r="DZR6" s="635"/>
      <c r="DZS6" s="635"/>
      <c r="DZT6" s="635"/>
      <c r="DZU6" s="635"/>
      <c r="DZV6" s="635"/>
      <c r="DZW6" s="635"/>
      <c r="DZX6" s="635"/>
      <c r="DZY6" s="635"/>
      <c r="DZZ6" s="635"/>
      <c r="EAA6" s="635"/>
      <c r="EAB6" s="635"/>
      <c r="EAC6" s="635"/>
      <c r="EAD6" s="635"/>
      <c r="EAE6" s="635"/>
      <c r="EAF6" s="635"/>
      <c r="EAG6" s="635"/>
      <c r="EAH6" s="635"/>
      <c r="EAI6" s="635"/>
      <c r="EAJ6" s="635"/>
      <c r="EAK6" s="635"/>
      <c r="EAL6" s="635"/>
      <c r="EAM6" s="635"/>
      <c r="EAN6" s="635"/>
      <c r="EAO6" s="635"/>
      <c r="EAP6" s="635"/>
      <c r="EAQ6" s="635"/>
      <c r="EAR6" s="635"/>
      <c r="EAS6" s="635"/>
      <c r="EAT6" s="635"/>
      <c r="EAU6" s="635"/>
      <c r="EAV6" s="635"/>
      <c r="EAW6" s="635"/>
      <c r="EAX6" s="635"/>
      <c r="EAY6" s="635"/>
      <c r="EAZ6" s="635"/>
      <c r="EBA6" s="635"/>
      <c r="EBB6" s="635"/>
      <c r="EBC6" s="635"/>
      <c r="EBD6" s="635"/>
      <c r="EBE6" s="635"/>
      <c r="EBF6" s="635"/>
      <c r="EBG6" s="635"/>
      <c r="EBH6" s="635"/>
      <c r="EBI6" s="635"/>
      <c r="EBJ6" s="635"/>
      <c r="EBK6" s="635"/>
      <c r="EBL6" s="635"/>
      <c r="EBM6" s="635"/>
      <c r="EBN6" s="635"/>
      <c r="EBO6" s="635"/>
      <c r="EBP6" s="635"/>
      <c r="EBQ6" s="635"/>
      <c r="EBR6" s="635"/>
      <c r="EBS6" s="635"/>
      <c r="EBT6" s="635"/>
      <c r="EBU6" s="635"/>
      <c r="EBV6" s="635"/>
      <c r="EBW6" s="635"/>
      <c r="EBX6" s="635"/>
      <c r="EBY6" s="635"/>
      <c r="EBZ6" s="635"/>
      <c r="ECA6" s="635"/>
      <c r="ECB6" s="635"/>
      <c r="ECC6" s="635"/>
      <c r="ECD6" s="635"/>
      <c r="ECE6" s="635"/>
      <c r="ECF6" s="635"/>
      <c r="ECG6" s="635"/>
      <c r="ECH6" s="635"/>
      <c r="ECI6" s="635"/>
      <c r="ECJ6" s="635"/>
      <c r="ECK6" s="635"/>
      <c r="ECL6" s="635"/>
      <c r="ECM6" s="635"/>
      <c r="ECN6" s="635"/>
      <c r="ECO6" s="635"/>
      <c r="ECP6" s="635"/>
      <c r="ECQ6" s="635"/>
      <c r="ECR6" s="635"/>
      <c r="ECS6" s="635"/>
      <c r="ECT6" s="635"/>
      <c r="ECU6" s="635"/>
      <c r="ECV6" s="635"/>
      <c r="ECW6" s="635"/>
      <c r="ECX6" s="635"/>
      <c r="ECY6" s="635"/>
      <c r="ECZ6" s="635"/>
      <c r="EDA6" s="635"/>
      <c r="EDB6" s="635"/>
      <c r="EDC6" s="635"/>
      <c r="EDD6" s="635"/>
      <c r="EDE6" s="635"/>
      <c r="EDF6" s="635"/>
      <c r="EDG6" s="635"/>
      <c r="EDH6" s="635"/>
      <c r="EDI6" s="635"/>
      <c r="EDJ6" s="635"/>
      <c r="EDK6" s="635"/>
      <c r="EDL6" s="635"/>
      <c r="EDM6" s="635"/>
      <c r="EDN6" s="635"/>
      <c r="EDO6" s="635"/>
      <c r="EDP6" s="635"/>
      <c r="EDQ6" s="635"/>
      <c r="EDR6" s="635"/>
      <c r="EDS6" s="635"/>
      <c r="EDT6" s="635"/>
      <c r="EDU6" s="635"/>
      <c r="EDV6" s="635"/>
      <c r="EDW6" s="635"/>
      <c r="EDX6" s="635"/>
      <c r="EDY6" s="635"/>
      <c r="EDZ6" s="635"/>
      <c r="EEA6" s="635"/>
      <c r="EEB6" s="635"/>
      <c r="EEC6" s="635"/>
      <c r="EED6" s="635"/>
      <c r="EEE6" s="635"/>
      <c r="EEF6" s="635"/>
      <c r="EEG6" s="635"/>
      <c r="EEH6" s="635"/>
      <c r="EEI6" s="635"/>
      <c r="EEJ6" s="635"/>
      <c r="EEK6" s="635"/>
      <c r="EEL6" s="635"/>
      <c r="EEM6" s="635"/>
      <c r="EEN6" s="635"/>
      <c r="EEO6" s="635"/>
      <c r="EEP6" s="635"/>
      <c r="EEQ6" s="635"/>
      <c r="EER6" s="635"/>
      <c r="EES6" s="635"/>
      <c r="EET6" s="635"/>
      <c r="EEU6" s="635"/>
      <c r="EEV6" s="635"/>
      <c r="EEW6" s="635"/>
      <c r="EEX6" s="635"/>
      <c r="EEY6" s="635"/>
      <c r="EEZ6" s="635"/>
      <c r="EFA6" s="635"/>
      <c r="EFB6" s="635"/>
      <c r="EFC6" s="635"/>
      <c r="EFD6" s="635"/>
      <c r="EFE6" s="635"/>
      <c r="EFF6" s="635"/>
      <c r="EFG6" s="635"/>
      <c r="EFH6" s="635"/>
      <c r="EFI6" s="635"/>
      <c r="EFJ6" s="635"/>
      <c r="EFK6" s="635"/>
      <c r="EFL6" s="635"/>
      <c r="EFM6" s="635"/>
      <c r="EFN6" s="635"/>
      <c r="EFO6" s="635"/>
      <c r="EFP6" s="635"/>
      <c r="EFQ6" s="635"/>
      <c r="EFR6" s="635"/>
      <c r="EFS6" s="635"/>
      <c r="EFT6" s="635"/>
      <c r="EFU6" s="635"/>
      <c r="EFV6" s="635"/>
      <c r="EFW6" s="635"/>
      <c r="EFX6" s="635"/>
      <c r="EFY6" s="635"/>
      <c r="EFZ6" s="635"/>
      <c r="EGA6" s="635"/>
      <c r="EGB6" s="635"/>
      <c r="EGC6" s="635"/>
      <c r="EGD6" s="635"/>
      <c r="EGE6" s="635"/>
      <c r="EGF6" s="635"/>
      <c r="EGG6" s="635"/>
      <c r="EGH6" s="635"/>
      <c r="EGI6" s="635"/>
      <c r="EGJ6" s="635"/>
      <c r="EGK6" s="635"/>
      <c r="EGL6" s="635"/>
      <c r="EGM6" s="635"/>
      <c r="EGN6" s="635"/>
      <c r="EGO6" s="635"/>
      <c r="EGP6" s="635"/>
      <c r="EGQ6" s="635"/>
      <c r="EGR6" s="635"/>
      <c r="EGS6" s="635"/>
      <c r="EGT6" s="635"/>
      <c r="EGU6" s="635"/>
      <c r="EGV6" s="635"/>
      <c r="EGW6" s="635"/>
      <c r="EGX6" s="635"/>
      <c r="EGY6" s="635"/>
      <c r="EGZ6" s="635"/>
      <c r="EHA6" s="635"/>
      <c r="EHB6" s="635"/>
      <c r="EHC6" s="635"/>
      <c r="EHD6" s="635"/>
      <c r="EHE6" s="635"/>
      <c r="EHF6" s="635"/>
      <c r="EHG6" s="635"/>
      <c r="EHH6" s="635"/>
      <c r="EHI6" s="635"/>
      <c r="EHJ6" s="635"/>
      <c r="EHK6" s="635"/>
      <c r="EHL6" s="635"/>
      <c r="EHM6" s="635"/>
      <c r="EHN6" s="635"/>
      <c r="EHO6" s="635"/>
      <c r="EHP6" s="635"/>
      <c r="EHQ6" s="635"/>
      <c r="EHR6" s="635"/>
      <c r="EHS6" s="635"/>
      <c r="EHT6" s="635"/>
      <c r="EHU6" s="635"/>
      <c r="EHV6" s="635"/>
      <c r="EHW6" s="635"/>
      <c r="EHX6" s="635"/>
      <c r="EHY6" s="635"/>
      <c r="EHZ6" s="635"/>
      <c r="EIA6" s="635"/>
      <c r="EIB6" s="635"/>
      <c r="EIC6" s="635"/>
      <c r="EID6" s="635"/>
      <c r="EIE6" s="635"/>
      <c r="EIF6" s="635"/>
      <c r="EIG6" s="635"/>
      <c r="EIH6" s="635"/>
      <c r="EII6" s="635"/>
      <c r="EIJ6" s="635"/>
      <c r="EIK6" s="635"/>
      <c r="EIL6" s="635"/>
      <c r="EIM6" s="635"/>
      <c r="EIN6" s="635"/>
      <c r="EIO6" s="635"/>
      <c r="EIP6" s="635"/>
      <c r="EIQ6" s="635"/>
      <c r="EIR6" s="635"/>
      <c r="EIS6" s="635"/>
      <c r="EIT6" s="635"/>
      <c r="EIU6" s="635"/>
      <c r="EIV6" s="635"/>
      <c r="EIW6" s="635"/>
      <c r="EIX6" s="635"/>
      <c r="EIY6" s="635"/>
      <c r="EIZ6" s="635"/>
      <c r="EJA6" s="635"/>
      <c r="EJB6" s="635"/>
      <c r="EJC6" s="635"/>
      <c r="EJD6" s="635"/>
      <c r="EJE6" s="635"/>
      <c r="EJF6" s="635"/>
      <c r="EJG6" s="635"/>
      <c r="EJH6" s="635"/>
      <c r="EJI6" s="635"/>
      <c r="EJJ6" s="635"/>
      <c r="EJK6" s="635"/>
      <c r="EJL6" s="635"/>
      <c r="EJM6" s="635"/>
      <c r="EJN6" s="635"/>
      <c r="EJO6" s="635"/>
      <c r="EJP6" s="635"/>
      <c r="EJQ6" s="635"/>
      <c r="EJR6" s="635"/>
      <c r="EJS6" s="635"/>
      <c r="EJT6" s="635"/>
      <c r="EJU6" s="635"/>
      <c r="EJV6" s="635"/>
      <c r="EJW6" s="635"/>
      <c r="EJX6" s="635"/>
      <c r="EJY6" s="635"/>
      <c r="EJZ6" s="635"/>
      <c r="EKA6" s="635"/>
      <c r="EKB6" s="635"/>
      <c r="EKC6" s="635"/>
      <c r="EKD6" s="635"/>
      <c r="EKE6" s="635"/>
      <c r="EKF6" s="635"/>
      <c r="EKG6" s="635"/>
      <c r="EKH6" s="635"/>
      <c r="EKI6" s="635"/>
      <c r="EKJ6" s="635"/>
      <c r="EKK6" s="635"/>
      <c r="EKL6" s="635"/>
      <c r="EKM6" s="635"/>
      <c r="EKN6" s="635"/>
      <c r="EKO6" s="635"/>
      <c r="EKP6" s="635"/>
      <c r="EKQ6" s="635"/>
      <c r="EKR6" s="635"/>
      <c r="EKS6" s="635"/>
      <c r="EKT6" s="635"/>
      <c r="EKU6" s="635"/>
      <c r="EKV6" s="635"/>
      <c r="EKW6" s="635"/>
      <c r="EKX6" s="635"/>
      <c r="EKY6" s="635"/>
      <c r="EKZ6" s="635"/>
      <c r="ELA6" s="635"/>
      <c r="ELB6" s="635"/>
      <c r="ELC6" s="635"/>
      <c r="ELD6" s="635"/>
      <c r="ELE6" s="635"/>
      <c r="ELF6" s="635"/>
      <c r="ELG6" s="635"/>
      <c r="ELH6" s="635"/>
      <c r="ELI6" s="635"/>
      <c r="ELJ6" s="635"/>
      <c r="ELK6" s="635"/>
      <c r="ELL6" s="635"/>
      <c r="ELM6" s="635"/>
      <c r="ELN6" s="635"/>
      <c r="ELO6" s="635"/>
      <c r="ELP6" s="635"/>
      <c r="ELQ6" s="635"/>
      <c r="ELR6" s="635"/>
      <c r="ELS6" s="635"/>
      <c r="ELT6" s="635"/>
      <c r="ELU6" s="635"/>
      <c r="ELV6" s="635"/>
      <c r="ELW6" s="635"/>
      <c r="ELX6" s="635"/>
      <c r="ELY6" s="635"/>
      <c r="ELZ6" s="635"/>
      <c r="EMA6" s="635"/>
      <c r="EMB6" s="635"/>
      <c r="EMC6" s="635"/>
      <c r="EMD6" s="635"/>
      <c r="EME6" s="635"/>
      <c r="EMF6" s="635"/>
      <c r="EMG6" s="635"/>
      <c r="EMH6" s="635"/>
      <c r="EMI6" s="635"/>
      <c r="EMJ6" s="635"/>
      <c r="EMK6" s="635"/>
      <c r="EML6" s="635"/>
      <c r="EMM6" s="635"/>
      <c r="EMN6" s="635"/>
      <c r="EMO6" s="635"/>
      <c r="EMP6" s="635"/>
      <c r="EMQ6" s="635"/>
      <c r="EMR6" s="635"/>
      <c r="EMS6" s="635"/>
      <c r="EMT6" s="635"/>
      <c r="EMU6" s="635"/>
      <c r="EMV6" s="635"/>
      <c r="EMW6" s="635"/>
      <c r="EMX6" s="635"/>
      <c r="EMY6" s="635"/>
      <c r="EMZ6" s="635"/>
      <c r="ENA6" s="635"/>
      <c r="ENB6" s="635"/>
      <c r="ENC6" s="635"/>
      <c r="END6" s="635"/>
      <c r="ENE6" s="635"/>
      <c r="ENF6" s="635"/>
      <c r="ENG6" s="635"/>
      <c r="ENH6" s="635"/>
      <c r="ENI6" s="635"/>
      <c r="ENJ6" s="635"/>
      <c r="ENK6" s="635"/>
      <c r="ENL6" s="635"/>
      <c r="ENM6" s="635"/>
      <c r="ENN6" s="635"/>
      <c r="ENO6" s="635"/>
      <c r="ENP6" s="635"/>
      <c r="ENQ6" s="635"/>
      <c r="ENR6" s="635"/>
      <c r="ENS6" s="635"/>
      <c r="ENT6" s="635"/>
      <c r="ENU6" s="635"/>
      <c r="ENV6" s="635"/>
      <c r="ENW6" s="635"/>
      <c r="ENX6" s="635"/>
      <c r="ENY6" s="635"/>
      <c r="ENZ6" s="635"/>
      <c r="EOA6" s="635"/>
      <c r="EOB6" s="635"/>
      <c r="EOC6" s="635"/>
      <c r="EOD6" s="635"/>
      <c r="EOE6" s="635"/>
      <c r="EOF6" s="635"/>
      <c r="EOG6" s="635"/>
      <c r="EOH6" s="635"/>
      <c r="EOI6" s="635"/>
      <c r="EOJ6" s="635"/>
      <c r="EOK6" s="635"/>
      <c r="EOL6" s="635"/>
      <c r="EOM6" s="635"/>
      <c r="EON6" s="635"/>
      <c r="EOO6" s="635"/>
      <c r="EOP6" s="635"/>
      <c r="EOQ6" s="635"/>
      <c r="EOR6" s="635"/>
      <c r="EOS6" s="635"/>
      <c r="EOT6" s="635"/>
      <c r="EOU6" s="635"/>
      <c r="EOV6" s="635"/>
      <c r="EOW6" s="635"/>
      <c r="EOX6" s="635"/>
      <c r="EOY6" s="635"/>
      <c r="EOZ6" s="635"/>
      <c r="EPA6" s="635"/>
      <c r="EPB6" s="635"/>
      <c r="EPC6" s="635"/>
      <c r="EPD6" s="635"/>
      <c r="EPE6" s="635"/>
      <c r="EPF6" s="635"/>
      <c r="EPG6" s="635"/>
      <c r="EPH6" s="635"/>
      <c r="EPI6" s="635"/>
      <c r="EPJ6" s="635"/>
      <c r="EPK6" s="635"/>
      <c r="EPL6" s="635"/>
      <c r="EPM6" s="635"/>
      <c r="EPN6" s="635"/>
      <c r="EPO6" s="635"/>
      <c r="EPP6" s="635"/>
      <c r="EPQ6" s="635"/>
      <c r="EPR6" s="635"/>
      <c r="EPS6" s="635"/>
      <c r="EPT6" s="635"/>
      <c r="EPU6" s="635"/>
      <c r="EPV6" s="635"/>
      <c r="EPW6" s="635"/>
      <c r="EPX6" s="635"/>
      <c r="EPY6" s="635"/>
      <c r="EPZ6" s="635"/>
      <c r="EQA6" s="635"/>
      <c r="EQB6" s="635"/>
      <c r="EQC6" s="635"/>
      <c r="EQD6" s="635"/>
      <c r="EQE6" s="635"/>
      <c r="EQF6" s="635"/>
      <c r="EQG6" s="635"/>
      <c r="EQH6" s="635"/>
      <c r="EQI6" s="635"/>
      <c r="EQJ6" s="635"/>
      <c r="EQK6" s="635"/>
      <c r="EQL6" s="635"/>
      <c r="EQM6" s="635"/>
      <c r="EQN6" s="635"/>
      <c r="EQO6" s="635"/>
      <c r="EQP6" s="635"/>
      <c r="EQQ6" s="635"/>
      <c r="EQR6" s="635"/>
      <c r="EQS6" s="635"/>
      <c r="EQT6" s="635"/>
      <c r="EQU6" s="635"/>
      <c r="EQV6" s="635"/>
      <c r="EQW6" s="635"/>
      <c r="EQX6" s="635"/>
      <c r="EQY6" s="635"/>
      <c r="EQZ6" s="635"/>
      <c r="ERA6" s="635"/>
      <c r="ERB6" s="635"/>
      <c r="ERC6" s="635"/>
      <c r="ERD6" s="635"/>
      <c r="ERE6" s="635"/>
      <c r="ERF6" s="635"/>
      <c r="ERG6" s="635"/>
      <c r="ERH6" s="635"/>
      <c r="ERI6" s="635"/>
      <c r="ERJ6" s="635"/>
      <c r="ERK6" s="635"/>
      <c r="ERL6" s="635"/>
      <c r="ERM6" s="635"/>
      <c r="ERN6" s="635"/>
      <c r="ERO6" s="635"/>
      <c r="ERP6" s="635"/>
      <c r="ERQ6" s="635"/>
      <c r="ERR6" s="635"/>
      <c r="ERS6" s="635"/>
      <c r="ERT6" s="635"/>
      <c r="ERU6" s="635"/>
      <c r="ERV6" s="635"/>
      <c r="ERW6" s="635"/>
      <c r="ERX6" s="635"/>
      <c r="ERY6" s="635"/>
      <c r="ERZ6" s="635"/>
      <c r="ESA6" s="635"/>
      <c r="ESB6" s="635"/>
      <c r="ESC6" s="635"/>
      <c r="ESD6" s="635"/>
      <c r="ESE6" s="635"/>
      <c r="ESF6" s="635"/>
      <c r="ESG6" s="635"/>
      <c r="ESH6" s="635"/>
      <c r="ESI6" s="635"/>
      <c r="ESJ6" s="635"/>
      <c r="ESK6" s="635"/>
      <c r="ESL6" s="635"/>
      <c r="ESM6" s="635"/>
      <c r="ESN6" s="635"/>
      <c r="ESO6" s="635"/>
      <c r="ESP6" s="635"/>
      <c r="ESQ6" s="635"/>
      <c r="ESR6" s="635"/>
      <c r="ESS6" s="635"/>
      <c r="EST6" s="635"/>
      <c r="ESU6" s="635"/>
      <c r="ESV6" s="635"/>
      <c r="ESW6" s="635"/>
      <c r="ESX6" s="635"/>
      <c r="ESY6" s="635"/>
      <c r="ESZ6" s="635"/>
      <c r="ETA6" s="635"/>
      <c r="ETB6" s="635"/>
      <c r="ETC6" s="635"/>
      <c r="ETD6" s="635"/>
      <c r="ETE6" s="635"/>
      <c r="ETF6" s="635"/>
      <c r="ETG6" s="635"/>
      <c r="ETH6" s="635"/>
      <c r="ETI6" s="635"/>
      <c r="ETJ6" s="635"/>
      <c r="ETK6" s="635"/>
      <c r="ETL6" s="635"/>
      <c r="ETM6" s="635"/>
      <c r="ETN6" s="635"/>
      <c r="ETO6" s="635"/>
      <c r="ETP6" s="635"/>
      <c r="ETQ6" s="635"/>
      <c r="ETR6" s="635"/>
      <c r="ETS6" s="635"/>
      <c r="ETT6" s="635"/>
      <c r="ETU6" s="635"/>
      <c r="ETV6" s="635"/>
      <c r="ETW6" s="635"/>
      <c r="ETX6" s="635"/>
      <c r="ETY6" s="635"/>
      <c r="ETZ6" s="635"/>
      <c r="EUA6" s="635"/>
      <c r="EUB6" s="635"/>
      <c r="EUC6" s="635"/>
      <c r="EUD6" s="635"/>
      <c r="EUE6" s="635"/>
      <c r="EUF6" s="635"/>
      <c r="EUG6" s="635"/>
      <c r="EUH6" s="635"/>
      <c r="EUI6" s="635"/>
      <c r="EUJ6" s="635"/>
      <c r="EUK6" s="635"/>
      <c r="EUL6" s="635"/>
      <c r="EUM6" s="635"/>
      <c r="EUN6" s="635"/>
      <c r="EUO6" s="635"/>
      <c r="EUP6" s="635"/>
      <c r="EUQ6" s="635"/>
      <c r="EUR6" s="635"/>
      <c r="EUS6" s="635"/>
      <c r="EUT6" s="635"/>
      <c r="EUU6" s="635"/>
      <c r="EUV6" s="635"/>
      <c r="EUW6" s="635"/>
      <c r="EUX6" s="635"/>
      <c r="EUY6" s="635"/>
      <c r="EUZ6" s="635"/>
      <c r="EVA6" s="635"/>
      <c r="EVB6" s="635"/>
      <c r="EVC6" s="635"/>
      <c r="EVD6" s="635"/>
      <c r="EVE6" s="635"/>
      <c r="EVF6" s="635"/>
      <c r="EVG6" s="635"/>
      <c r="EVH6" s="635"/>
      <c r="EVI6" s="635"/>
      <c r="EVJ6" s="635"/>
      <c r="EVK6" s="635"/>
      <c r="EVL6" s="635"/>
      <c r="EVM6" s="635"/>
      <c r="EVN6" s="635"/>
      <c r="EVO6" s="635"/>
      <c r="EVP6" s="635"/>
      <c r="EVQ6" s="635"/>
      <c r="EVR6" s="635"/>
      <c r="EVS6" s="635"/>
      <c r="EVT6" s="635"/>
      <c r="EVU6" s="635"/>
      <c r="EVV6" s="635"/>
      <c r="EVW6" s="635"/>
      <c r="EVX6" s="635"/>
      <c r="EVY6" s="635"/>
      <c r="EVZ6" s="635"/>
      <c r="EWA6" s="635"/>
      <c r="EWB6" s="635"/>
      <c r="EWC6" s="635"/>
      <c r="EWD6" s="635"/>
      <c r="EWE6" s="635"/>
      <c r="EWF6" s="635"/>
      <c r="EWG6" s="635"/>
      <c r="EWH6" s="635"/>
      <c r="EWI6" s="635"/>
      <c r="EWJ6" s="635"/>
      <c r="EWK6" s="635"/>
      <c r="EWL6" s="635"/>
      <c r="EWM6" s="635"/>
      <c r="EWN6" s="635"/>
      <c r="EWO6" s="635"/>
      <c r="EWP6" s="635"/>
      <c r="EWQ6" s="635"/>
      <c r="EWR6" s="635"/>
      <c r="EWS6" s="635"/>
      <c r="EWT6" s="635"/>
      <c r="EWU6" s="635"/>
      <c r="EWV6" s="635"/>
      <c r="EWW6" s="635"/>
      <c r="EWX6" s="635"/>
      <c r="EWY6" s="635"/>
      <c r="EWZ6" s="635"/>
      <c r="EXA6" s="635"/>
      <c r="EXB6" s="635"/>
      <c r="EXC6" s="635"/>
      <c r="EXD6" s="635"/>
      <c r="EXE6" s="635"/>
      <c r="EXF6" s="635"/>
      <c r="EXG6" s="635"/>
      <c r="EXH6" s="635"/>
      <c r="EXI6" s="635"/>
      <c r="EXJ6" s="635"/>
      <c r="EXK6" s="635"/>
      <c r="EXL6" s="635"/>
      <c r="EXM6" s="635"/>
      <c r="EXN6" s="635"/>
      <c r="EXO6" s="635"/>
      <c r="EXP6" s="635"/>
      <c r="EXQ6" s="635"/>
      <c r="EXR6" s="635"/>
      <c r="EXS6" s="635"/>
      <c r="EXT6" s="635"/>
      <c r="EXU6" s="635"/>
      <c r="EXV6" s="635"/>
      <c r="EXW6" s="635"/>
      <c r="EXX6" s="635"/>
      <c r="EXY6" s="635"/>
      <c r="EXZ6" s="635"/>
      <c r="EYA6" s="635"/>
      <c r="EYB6" s="635"/>
      <c r="EYC6" s="635"/>
      <c r="EYD6" s="635"/>
      <c r="EYE6" s="635"/>
      <c r="EYF6" s="635"/>
      <c r="EYG6" s="635"/>
      <c r="EYH6" s="635"/>
      <c r="EYI6" s="635"/>
      <c r="EYJ6" s="635"/>
      <c r="EYK6" s="635"/>
      <c r="EYL6" s="635"/>
      <c r="EYM6" s="635"/>
      <c r="EYN6" s="635"/>
      <c r="EYO6" s="635"/>
      <c r="EYP6" s="635"/>
      <c r="EYQ6" s="635"/>
      <c r="EYR6" s="635"/>
      <c r="EYS6" s="635"/>
      <c r="EYT6" s="635"/>
      <c r="EYU6" s="635"/>
      <c r="EYV6" s="635"/>
      <c r="EYW6" s="635"/>
      <c r="EYX6" s="635"/>
      <c r="EYY6" s="635"/>
      <c r="EYZ6" s="635"/>
      <c r="EZA6" s="635"/>
      <c r="EZB6" s="635"/>
      <c r="EZC6" s="635"/>
      <c r="EZD6" s="635"/>
      <c r="EZE6" s="635"/>
      <c r="EZF6" s="635"/>
      <c r="EZG6" s="635"/>
      <c r="EZH6" s="635"/>
      <c r="EZI6" s="635"/>
      <c r="EZJ6" s="635"/>
      <c r="EZK6" s="635"/>
      <c r="EZL6" s="635"/>
      <c r="EZM6" s="635"/>
      <c r="EZN6" s="635"/>
      <c r="EZO6" s="635"/>
      <c r="EZP6" s="635"/>
      <c r="EZQ6" s="635"/>
      <c r="EZR6" s="635"/>
      <c r="EZS6" s="635"/>
      <c r="EZT6" s="635"/>
      <c r="EZU6" s="635"/>
      <c r="EZV6" s="635"/>
      <c r="EZW6" s="635"/>
      <c r="EZX6" s="635"/>
      <c r="EZY6" s="635"/>
      <c r="EZZ6" s="635"/>
      <c r="FAA6" s="635"/>
      <c r="FAB6" s="635"/>
      <c r="FAC6" s="635"/>
      <c r="FAD6" s="635"/>
      <c r="FAE6" s="635"/>
      <c r="FAF6" s="635"/>
      <c r="FAG6" s="635"/>
      <c r="FAH6" s="635"/>
      <c r="FAI6" s="635"/>
      <c r="FAJ6" s="635"/>
      <c r="FAK6" s="635"/>
      <c r="FAL6" s="635"/>
      <c r="FAM6" s="635"/>
      <c r="FAN6" s="635"/>
      <c r="FAO6" s="635"/>
      <c r="FAP6" s="635"/>
      <c r="FAQ6" s="635"/>
      <c r="FAR6" s="635"/>
      <c r="FAS6" s="635"/>
      <c r="FAT6" s="635"/>
      <c r="FAU6" s="635"/>
      <c r="FAV6" s="635"/>
      <c r="FAW6" s="635"/>
      <c r="FAX6" s="635"/>
      <c r="FAY6" s="635"/>
      <c r="FAZ6" s="635"/>
      <c r="FBA6" s="635"/>
      <c r="FBB6" s="635"/>
      <c r="FBC6" s="635"/>
      <c r="FBD6" s="635"/>
      <c r="FBE6" s="635"/>
      <c r="FBF6" s="635"/>
      <c r="FBG6" s="635"/>
      <c r="FBH6" s="635"/>
      <c r="FBI6" s="635"/>
      <c r="FBJ6" s="635"/>
      <c r="FBK6" s="635"/>
      <c r="FBL6" s="635"/>
      <c r="FBM6" s="635"/>
      <c r="FBN6" s="635"/>
      <c r="FBO6" s="635"/>
      <c r="FBP6" s="635"/>
      <c r="FBQ6" s="635"/>
      <c r="FBR6" s="635"/>
      <c r="FBS6" s="635"/>
      <c r="FBT6" s="635"/>
      <c r="FBU6" s="635"/>
      <c r="FBV6" s="635"/>
      <c r="FBW6" s="635"/>
      <c r="FBX6" s="635"/>
      <c r="FBY6" s="635"/>
      <c r="FBZ6" s="635"/>
      <c r="FCA6" s="635"/>
      <c r="FCB6" s="635"/>
      <c r="FCC6" s="635"/>
      <c r="FCD6" s="635"/>
      <c r="FCE6" s="635"/>
      <c r="FCF6" s="635"/>
      <c r="FCG6" s="635"/>
      <c r="FCH6" s="635"/>
      <c r="FCI6" s="635"/>
      <c r="FCJ6" s="635"/>
      <c r="FCK6" s="635"/>
      <c r="FCL6" s="635"/>
      <c r="FCM6" s="635"/>
      <c r="FCN6" s="635"/>
      <c r="FCO6" s="635"/>
      <c r="FCP6" s="635"/>
      <c r="FCQ6" s="635"/>
      <c r="FCR6" s="635"/>
      <c r="FCS6" s="635"/>
      <c r="FCT6" s="635"/>
      <c r="FCU6" s="635"/>
      <c r="FCV6" s="635"/>
      <c r="FCW6" s="635"/>
      <c r="FCX6" s="635"/>
      <c r="FCY6" s="635"/>
      <c r="FCZ6" s="635"/>
      <c r="FDA6" s="635"/>
      <c r="FDB6" s="635"/>
      <c r="FDC6" s="635"/>
      <c r="FDD6" s="635"/>
      <c r="FDE6" s="635"/>
      <c r="FDF6" s="635"/>
      <c r="FDG6" s="635"/>
      <c r="FDH6" s="635"/>
      <c r="FDI6" s="635"/>
      <c r="FDJ6" s="635"/>
      <c r="FDK6" s="635"/>
      <c r="FDL6" s="635"/>
      <c r="FDM6" s="635"/>
      <c r="FDN6" s="635"/>
      <c r="FDO6" s="635"/>
      <c r="FDP6" s="635"/>
      <c r="FDQ6" s="635"/>
      <c r="FDR6" s="635"/>
      <c r="FDS6" s="635"/>
      <c r="FDT6" s="635"/>
      <c r="FDU6" s="635"/>
      <c r="FDV6" s="635"/>
      <c r="FDW6" s="635"/>
      <c r="FDX6" s="635"/>
      <c r="FDY6" s="635"/>
      <c r="FDZ6" s="635"/>
      <c r="FEA6" s="635"/>
      <c r="FEB6" s="635"/>
      <c r="FEC6" s="635"/>
      <c r="FED6" s="635"/>
      <c r="FEE6" s="635"/>
      <c r="FEF6" s="635"/>
      <c r="FEG6" s="635"/>
      <c r="FEH6" s="635"/>
      <c r="FEI6" s="635"/>
      <c r="FEJ6" s="635"/>
      <c r="FEK6" s="635"/>
      <c r="FEL6" s="635"/>
      <c r="FEM6" s="635"/>
      <c r="FEN6" s="635"/>
      <c r="FEO6" s="635"/>
      <c r="FEP6" s="635"/>
      <c r="FEQ6" s="635"/>
      <c r="FER6" s="635"/>
      <c r="FES6" s="635"/>
      <c r="FET6" s="635"/>
      <c r="FEU6" s="635"/>
      <c r="FEV6" s="635"/>
      <c r="FEW6" s="635"/>
      <c r="FEX6" s="635"/>
      <c r="FEY6" s="635"/>
      <c r="FEZ6" s="635"/>
      <c r="FFA6" s="635"/>
      <c r="FFB6" s="635"/>
      <c r="FFC6" s="635"/>
      <c r="FFD6" s="635"/>
      <c r="FFE6" s="635"/>
      <c r="FFF6" s="635"/>
      <c r="FFG6" s="635"/>
      <c r="FFH6" s="635"/>
      <c r="FFI6" s="635"/>
      <c r="FFJ6" s="635"/>
      <c r="FFK6" s="635"/>
      <c r="FFL6" s="635"/>
      <c r="FFM6" s="635"/>
      <c r="FFN6" s="635"/>
      <c r="FFO6" s="635"/>
      <c r="FFP6" s="635"/>
      <c r="FFQ6" s="635"/>
      <c r="FFR6" s="635"/>
      <c r="FFS6" s="635"/>
      <c r="FFT6" s="635"/>
      <c r="FFU6" s="635"/>
      <c r="FFV6" s="635"/>
      <c r="FFW6" s="635"/>
      <c r="FFX6" s="635"/>
      <c r="FFY6" s="635"/>
      <c r="FFZ6" s="635"/>
      <c r="FGA6" s="635"/>
      <c r="FGB6" s="635"/>
      <c r="FGC6" s="635"/>
      <c r="FGD6" s="635"/>
      <c r="FGE6" s="635"/>
      <c r="FGF6" s="635"/>
      <c r="FGG6" s="635"/>
      <c r="FGH6" s="635"/>
      <c r="FGI6" s="635"/>
      <c r="FGJ6" s="635"/>
      <c r="FGK6" s="635"/>
      <c r="FGL6" s="635"/>
      <c r="FGM6" s="635"/>
      <c r="FGN6" s="635"/>
      <c r="FGO6" s="635"/>
      <c r="FGP6" s="635"/>
      <c r="FGQ6" s="635"/>
      <c r="FGR6" s="635"/>
      <c r="FGS6" s="635"/>
      <c r="FGT6" s="635"/>
      <c r="FGU6" s="635"/>
      <c r="FGV6" s="635"/>
      <c r="FGW6" s="635"/>
      <c r="FGX6" s="635"/>
      <c r="FGY6" s="635"/>
      <c r="FGZ6" s="635"/>
      <c r="FHA6" s="635"/>
      <c r="FHB6" s="635"/>
      <c r="FHC6" s="635"/>
      <c r="FHD6" s="635"/>
      <c r="FHE6" s="635"/>
      <c r="FHF6" s="635"/>
      <c r="FHG6" s="635"/>
      <c r="FHH6" s="635"/>
      <c r="FHI6" s="635"/>
      <c r="FHJ6" s="635"/>
      <c r="FHK6" s="635"/>
      <c r="FHL6" s="635"/>
      <c r="FHM6" s="635"/>
      <c r="FHN6" s="635"/>
      <c r="FHO6" s="635"/>
      <c r="FHP6" s="635"/>
      <c r="FHQ6" s="635"/>
      <c r="FHR6" s="635"/>
      <c r="FHS6" s="635"/>
      <c r="FHT6" s="635"/>
      <c r="FHU6" s="635"/>
      <c r="FHV6" s="635"/>
      <c r="FHW6" s="635"/>
      <c r="FHX6" s="635"/>
      <c r="FHY6" s="635"/>
      <c r="FHZ6" s="635"/>
      <c r="FIA6" s="635"/>
      <c r="FIB6" s="635"/>
      <c r="FIC6" s="635"/>
      <c r="FID6" s="635"/>
      <c r="FIE6" s="635"/>
      <c r="FIF6" s="635"/>
      <c r="FIG6" s="635"/>
      <c r="FIH6" s="635"/>
      <c r="FII6" s="635"/>
      <c r="FIJ6" s="635"/>
      <c r="FIK6" s="635"/>
      <c r="FIL6" s="635"/>
      <c r="FIM6" s="635"/>
      <c r="FIN6" s="635"/>
      <c r="FIO6" s="635"/>
      <c r="FIP6" s="635"/>
      <c r="FIQ6" s="635"/>
      <c r="FIR6" s="635"/>
      <c r="FIS6" s="635"/>
      <c r="FIT6" s="635"/>
      <c r="FIU6" s="635"/>
      <c r="FIV6" s="635"/>
      <c r="FIW6" s="635"/>
      <c r="FIX6" s="635"/>
      <c r="FIY6" s="635"/>
      <c r="FIZ6" s="635"/>
      <c r="FJA6" s="635"/>
      <c r="FJB6" s="635"/>
      <c r="FJC6" s="635"/>
      <c r="FJD6" s="635"/>
      <c r="FJE6" s="635"/>
      <c r="FJF6" s="635"/>
      <c r="FJG6" s="635"/>
      <c r="FJH6" s="635"/>
      <c r="FJI6" s="635"/>
      <c r="FJJ6" s="635"/>
      <c r="FJK6" s="635"/>
      <c r="FJL6" s="635"/>
      <c r="FJM6" s="635"/>
      <c r="FJN6" s="635"/>
      <c r="FJO6" s="635"/>
      <c r="FJP6" s="635"/>
      <c r="FJQ6" s="635"/>
      <c r="FJR6" s="635"/>
      <c r="FJS6" s="635"/>
      <c r="FJT6" s="635"/>
      <c r="FJU6" s="635"/>
      <c r="FJV6" s="635"/>
      <c r="FJW6" s="635"/>
      <c r="FJX6" s="635"/>
      <c r="FJY6" s="635"/>
      <c r="FJZ6" s="635"/>
      <c r="FKA6" s="635"/>
      <c r="FKB6" s="635"/>
      <c r="FKC6" s="635"/>
      <c r="FKD6" s="635"/>
      <c r="FKE6" s="635"/>
      <c r="FKF6" s="635"/>
      <c r="FKG6" s="635"/>
      <c r="FKH6" s="635"/>
      <c r="FKI6" s="635"/>
      <c r="FKJ6" s="635"/>
      <c r="FKK6" s="635"/>
      <c r="FKL6" s="635"/>
      <c r="FKM6" s="635"/>
      <c r="FKN6" s="635"/>
      <c r="FKO6" s="635"/>
      <c r="FKP6" s="635"/>
      <c r="FKQ6" s="635"/>
      <c r="FKR6" s="635"/>
      <c r="FKS6" s="635"/>
      <c r="FKT6" s="635"/>
      <c r="FKU6" s="635"/>
      <c r="FKV6" s="635"/>
      <c r="FKW6" s="635"/>
      <c r="FKX6" s="635"/>
      <c r="FKY6" s="635"/>
      <c r="FKZ6" s="635"/>
      <c r="FLA6" s="635"/>
      <c r="FLB6" s="635"/>
      <c r="FLC6" s="635"/>
      <c r="FLD6" s="635"/>
      <c r="FLE6" s="635"/>
      <c r="FLF6" s="635"/>
      <c r="FLG6" s="635"/>
      <c r="FLH6" s="635"/>
      <c r="FLI6" s="635"/>
      <c r="FLJ6" s="635"/>
      <c r="FLK6" s="635"/>
      <c r="FLL6" s="635"/>
      <c r="FLM6" s="635"/>
      <c r="FLN6" s="635"/>
      <c r="FLO6" s="635"/>
      <c r="FLP6" s="635"/>
      <c r="FLQ6" s="635"/>
      <c r="FLR6" s="635"/>
      <c r="FLS6" s="635"/>
      <c r="FLT6" s="635"/>
      <c r="FLU6" s="635"/>
      <c r="FLV6" s="635"/>
      <c r="FLW6" s="635"/>
      <c r="FLX6" s="635"/>
      <c r="FLY6" s="635"/>
      <c r="FLZ6" s="635"/>
      <c r="FMA6" s="635"/>
      <c r="FMB6" s="635"/>
      <c r="FMC6" s="635"/>
      <c r="FMD6" s="635"/>
      <c r="FME6" s="635"/>
      <c r="FMF6" s="635"/>
      <c r="FMG6" s="635"/>
      <c r="FMH6" s="635"/>
      <c r="FMI6" s="635"/>
      <c r="FMJ6" s="635"/>
      <c r="FMK6" s="635"/>
      <c r="FML6" s="635"/>
      <c r="FMM6" s="635"/>
      <c r="FMN6" s="635"/>
      <c r="FMO6" s="635"/>
      <c r="FMP6" s="635"/>
      <c r="FMQ6" s="635"/>
      <c r="FMR6" s="635"/>
      <c r="FMS6" s="635"/>
      <c r="FMT6" s="635"/>
      <c r="FMU6" s="635"/>
      <c r="FMV6" s="635"/>
      <c r="FMW6" s="635"/>
      <c r="FMX6" s="635"/>
      <c r="FMY6" s="635"/>
      <c r="FMZ6" s="635"/>
      <c r="FNA6" s="635"/>
      <c r="FNB6" s="635"/>
      <c r="FNC6" s="635"/>
      <c r="FND6" s="635"/>
      <c r="FNE6" s="635"/>
      <c r="FNF6" s="635"/>
      <c r="FNG6" s="635"/>
      <c r="FNH6" s="635"/>
      <c r="FNI6" s="635"/>
      <c r="FNJ6" s="635"/>
      <c r="FNK6" s="635"/>
      <c r="FNL6" s="635"/>
      <c r="FNM6" s="635"/>
      <c r="FNN6" s="635"/>
      <c r="FNO6" s="635"/>
      <c r="FNP6" s="635"/>
      <c r="FNQ6" s="635"/>
      <c r="FNR6" s="635"/>
      <c r="FNS6" s="635"/>
      <c r="FNT6" s="635"/>
      <c r="FNU6" s="635"/>
      <c r="FNV6" s="635"/>
      <c r="FNW6" s="635"/>
      <c r="FNX6" s="635"/>
      <c r="FNY6" s="635"/>
      <c r="FNZ6" s="635"/>
      <c r="FOA6" s="635"/>
      <c r="FOB6" s="635"/>
      <c r="FOC6" s="635"/>
      <c r="FOD6" s="635"/>
      <c r="FOE6" s="635"/>
      <c r="FOF6" s="635"/>
      <c r="FOG6" s="635"/>
      <c r="FOH6" s="635"/>
      <c r="FOI6" s="635"/>
      <c r="FOJ6" s="635"/>
      <c r="FOK6" s="635"/>
      <c r="FOL6" s="635"/>
      <c r="FOM6" s="635"/>
      <c r="FON6" s="635"/>
      <c r="FOO6" s="635"/>
      <c r="FOP6" s="635"/>
      <c r="FOQ6" s="635"/>
      <c r="FOR6" s="635"/>
      <c r="FOS6" s="635"/>
      <c r="FOT6" s="635"/>
      <c r="FOU6" s="635"/>
      <c r="FOV6" s="635"/>
      <c r="FOW6" s="635"/>
      <c r="FOX6" s="635"/>
      <c r="FOY6" s="635"/>
      <c r="FOZ6" s="635"/>
      <c r="FPA6" s="635"/>
      <c r="FPB6" s="635"/>
      <c r="FPC6" s="635"/>
      <c r="FPD6" s="635"/>
      <c r="FPE6" s="635"/>
      <c r="FPF6" s="635"/>
      <c r="FPG6" s="635"/>
      <c r="FPH6" s="635"/>
      <c r="FPI6" s="635"/>
      <c r="FPJ6" s="635"/>
      <c r="FPK6" s="635"/>
      <c r="FPL6" s="635"/>
      <c r="FPM6" s="635"/>
      <c r="FPN6" s="635"/>
      <c r="FPO6" s="635"/>
      <c r="FPP6" s="635"/>
      <c r="FPQ6" s="635"/>
      <c r="FPR6" s="635"/>
      <c r="FPS6" s="635"/>
      <c r="FPT6" s="635"/>
      <c r="FPU6" s="635"/>
      <c r="FPV6" s="635"/>
      <c r="FPW6" s="635"/>
      <c r="FPX6" s="635"/>
      <c r="FPY6" s="635"/>
      <c r="FPZ6" s="635"/>
      <c r="FQA6" s="635"/>
      <c r="FQB6" s="635"/>
      <c r="FQC6" s="635"/>
      <c r="FQD6" s="635"/>
      <c r="FQE6" s="635"/>
      <c r="FQF6" s="635"/>
      <c r="FQG6" s="635"/>
      <c r="FQH6" s="635"/>
      <c r="FQI6" s="635"/>
      <c r="FQJ6" s="635"/>
      <c r="FQK6" s="635"/>
      <c r="FQL6" s="635"/>
      <c r="FQM6" s="635"/>
      <c r="FQN6" s="635"/>
      <c r="FQO6" s="635"/>
      <c r="FQP6" s="635"/>
      <c r="FQQ6" s="635"/>
      <c r="FQR6" s="635"/>
      <c r="FQS6" s="635"/>
      <c r="FQT6" s="635"/>
      <c r="FQU6" s="635"/>
      <c r="FQV6" s="635"/>
      <c r="FQW6" s="635"/>
      <c r="FQX6" s="635"/>
      <c r="FQY6" s="635"/>
      <c r="FQZ6" s="635"/>
      <c r="FRA6" s="635"/>
      <c r="FRB6" s="635"/>
      <c r="FRC6" s="635"/>
      <c r="FRD6" s="635"/>
      <c r="FRE6" s="635"/>
      <c r="FRF6" s="635"/>
      <c r="FRG6" s="635"/>
      <c r="FRH6" s="635"/>
      <c r="FRI6" s="635"/>
      <c r="FRJ6" s="635"/>
      <c r="FRK6" s="635"/>
      <c r="FRL6" s="635"/>
      <c r="FRM6" s="635"/>
      <c r="FRN6" s="635"/>
      <c r="FRO6" s="635"/>
      <c r="FRP6" s="635"/>
      <c r="FRQ6" s="635"/>
      <c r="FRR6" s="635"/>
      <c r="FRS6" s="635"/>
      <c r="FRT6" s="635"/>
      <c r="FRU6" s="635"/>
      <c r="FRV6" s="635"/>
      <c r="FRW6" s="635"/>
      <c r="FRX6" s="635"/>
      <c r="FRY6" s="635"/>
      <c r="FRZ6" s="635"/>
      <c r="FSA6" s="635"/>
      <c r="FSB6" s="635"/>
      <c r="FSC6" s="635"/>
      <c r="FSD6" s="635"/>
      <c r="FSE6" s="635"/>
      <c r="FSF6" s="635"/>
      <c r="FSG6" s="635"/>
      <c r="FSH6" s="635"/>
      <c r="FSI6" s="635"/>
      <c r="FSJ6" s="635"/>
      <c r="FSK6" s="635"/>
      <c r="FSL6" s="635"/>
      <c r="FSM6" s="635"/>
      <c r="FSN6" s="635"/>
      <c r="FSO6" s="635"/>
      <c r="FSP6" s="635"/>
      <c r="FSQ6" s="635"/>
      <c r="FSR6" s="635"/>
      <c r="FSS6" s="635"/>
      <c r="FST6" s="635"/>
      <c r="FSU6" s="635"/>
      <c r="FSV6" s="635"/>
      <c r="FSW6" s="635"/>
      <c r="FSX6" s="635"/>
      <c r="FSY6" s="635"/>
      <c r="FSZ6" s="635"/>
      <c r="FTA6" s="635"/>
      <c r="FTB6" s="635"/>
      <c r="FTC6" s="635"/>
      <c r="FTD6" s="635"/>
      <c r="FTE6" s="635"/>
      <c r="FTF6" s="635"/>
      <c r="FTG6" s="635"/>
      <c r="FTH6" s="635"/>
      <c r="FTI6" s="635"/>
      <c r="FTJ6" s="635"/>
      <c r="FTK6" s="635"/>
      <c r="FTL6" s="635"/>
      <c r="FTM6" s="635"/>
      <c r="FTN6" s="635"/>
      <c r="FTO6" s="635"/>
      <c r="FTP6" s="635"/>
      <c r="FTQ6" s="635"/>
      <c r="FTR6" s="635"/>
      <c r="FTS6" s="635"/>
      <c r="FTT6" s="635"/>
      <c r="FTU6" s="635"/>
      <c r="FTV6" s="635"/>
      <c r="FTW6" s="635"/>
      <c r="FTX6" s="635"/>
      <c r="FTY6" s="635"/>
      <c r="FTZ6" s="635"/>
      <c r="FUA6" s="635"/>
      <c r="FUB6" s="635"/>
      <c r="FUC6" s="635"/>
      <c r="FUD6" s="635"/>
      <c r="FUE6" s="635"/>
      <c r="FUF6" s="635"/>
      <c r="FUG6" s="635"/>
      <c r="FUH6" s="635"/>
      <c r="FUI6" s="635"/>
      <c r="FUJ6" s="635"/>
      <c r="FUK6" s="635"/>
      <c r="FUL6" s="635"/>
      <c r="FUM6" s="635"/>
      <c r="FUN6" s="635"/>
      <c r="FUO6" s="635"/>
      <c r="FUP6" s="635"/>
      <c r="FUQ6" s="635"/>
      <c r="FUR6" s="635"/>
      <c r="FUS6" s="635"/>
      <c r="FUT6" s="635"/>
      <c r="FUU6" s="635"/>
      <c r="FUV6" s="635"/>
      <c r="FUW6" s="635"/>
      <c r="FUX6" s="635"/>
      <c r="FUY6" s="635"/>
      <c r="FUZ6" s="635"/>
      <c r="FVA6" s="635"/>
      <c r="FVB6" s="635"/>
      <c r="FVC6" s="635"/>
      <c r="FVD6" s="635"/>
      <c r="FVE6" s="635"/>
      <c r="FVF6" s="635"/>
      <c r="FVG6" s="635"/>
      <c r="FVH6" s="635"/>
      <c r="FVI6" s="635"/>
      <c r="FVJ6" s="635"/>
      <c r="FVK6" s="635"/>
      <c r="FVL6" s="635"/>
      <c r="FVM6" s="635"/>
      <c r="FVN6" s="635"/>
      <c r="FVO6" s="635"/>
      <c r="FVP6" s="635"/>
      <c r="FVQ6" s="635"/>
      <c r="FVR6" s="635"/>
      <c r="FVS6" s="635"/>
      <c r="FVT6" s="635"/>
      <c r="FVU6" s="635"/>
      <c r="FVV6" s="635"/>
      <c r="FVW6" s="635"/>
      <c r="FVX6" s="635"/>
      <c r="FVY6" s="635"/>
      <c r="FVZ6" s="635"/>
      <c r="FWA6" s="635"/>
      <c r="FWB6" s="635"/>
      <c r="FWC6" s="635"/>
      <c r="FWD6" s="635"/>
      <c r="FWE6" s="635"/>
      <c r="FWF6" s="635"/>
      <c r="FWG6" s="635"/>
      <c r="FWH6" s="635"/>
      <c r="FWI6" s="635"/>
      <c r="FWJ6" s="635"/>
      <c r="FWK6" s="635"/>
      <c r="FWL6" s="635"/>
      <c r="FWM6" s="635"/>
      <c r="FWN6" s="635"/>
      <c r="FWO6" s="635"/>
      <c r="FWP6" s="635"/>
      <c r="FWQ6" s="635"/>
      <c r="FWR6" s="635"/>
      <c r="FWS6" s="635"/>
      <c r="FWT6" s="635"/>
      <c r="FWU6" s="635"/>
      <c r="FWV6" s="635"/>
      <c r="FWW6" s="635"/>
      <c r="FWX6" s="635"/>
      <c r="FWY6" s="635"/>
      <c r="FWZ6" s="635"/>
      <c r="FXA6" s="635"/>
      <c r="FXB6" s="635"/>
      <c r="FXC6" s="635"/>
      <c r="FXD6" s="635"/>
      <c r="FXE6" s="635"/>
      <c r="FXF6" s="635"/>
      <c r="FXG6" s="635"/>
      <c r="FXH6" s="635"/>
      <c r="FXI6" s="635"/>
      <c r="FXJ6" s="635"/>
      <c r="FXK6" s="635"/>
      <c r="FXL6" s="635"/>
      <c r="FXM6" s="635"/>
      <c r="FXN6" s="635"/>
      <c r="FXO6" s="635"/>
      <c r="FXP6" s="635"/>
      <c r="FXQ6" s="635"/>
      <c r="FXR6" s="635"/>
      <c r="FXS6" s="635"/>
      <c r="FXT6" s="635"/>
      <c r="FXU6" s="635"/>
      <c r="FXV6" s="635"/>
      <c r="FXW6" s="635"/>
      <c r="FXX6" s="635"/>
      <c r="FXY6" s="635"/>
      <c r="FXZ6" s="635"/>
      <c r="FYA6" s="635"/>
      <c r="FYB6" s="635"/>
      <c r="FYC6" s="635"/>
      <c r="FYD6" s="635"/>
      <c r="FYE6" s="635"/>
      <c r="FYF6" s="635"/>
      <c r="FYG6" s="635"/>
      <c r="FYH6" s="635"/>
      <c r="FYI6" s="635"/>
      <c r="FYJ6" s="635"/>
      <c r="FYK6" s="635"/>
      <c r="FYL6" s="635"/>
      <c r="FYM6" s="635"/>
      <c r="FYN6" s="635"/>
      <c r="FYO6" s="635"/>
      <c r="FYP6" s="635"/>
      <c r="FYQ6" s="635"/>
      <c r="FYR6" s="635"/>
      <c r="FYS6" s="635"/>
      <c r="FYT6" s="635"/>
      <c r="FYU6" s="635"/>
      <c r="FYV6" s="635"/>
      <c r="FYW6" s="635"/>
      <c r="FYX6" s="635"/>
      <c r="FYY6" s="635"/>
      <c r="FYZ6" s="635"/>
      <c r="FZA6" s="635"/>
      <c r="FZB6" s="635"/>
      <c r="FZC6" s="635"/>
      <c r="FZD6" s="635"/>
      <c r="FZE6" s="635"/>
      <c r="FZF6" s="635"/>
      <c r="FZG6" s="635"/>
      <c r="FZH6" s="635"/>
      <c r="FZI6" s="635"/>
      <c r="FZJ6" s="635"/>
      <c r="FZK6" s="635"/>
      <c r="FZL6" s="635"/>
      <c r="FZM6" s="635"/>
      <c r="FZN6" s="635"/>
      <c r="FZO6" s="635"/>
      <c r="FZP6" s="635"/>
      <c r="FZQ6" s="635"/>
      <c r="FZR6" s="635"/>
      <c r="FZS6" s="635"/>
      <c r="FZT6" s="635"/>
      <c r="FZU6" s="635"/>
      <c r="FZV6" s="635"/>
      <c r="FZW6" s="635"/>
      <c r="FZX6" s="635"/>
      <c r="FZY6" s="635"/>
      <c r="FZZ6" s="635"/>
      <c r="GAA6" s="635"/>
      <c r="GAB6" s="635"/>
      <c r="GAC6" s="635"/>
      <c r="GAD6" s="635"/>
      <c r="GAE6" s="635"/>
      <c r="GAF6" s="635"/>
      <c r="GAG6" s="635"/>
      <c r="GAH6" s="635"/>
      <c r="GAI6" s="635"/>
      <c r="GAJ6" s="635"/>
      <c r="GAK6" s="635"/>
      <c r="GAL6" s="635"/>
      <c r="GAM6" s="635"/>
      <c r="GAN6" s="635"/>
      <c r="GAO6" s="635"/>
      <c r="GAP6" s="635"/>
      <c r="GAQ6" s="635"/>
      <c r="GAR6" s="635"/>
      <c r="GAS6" s="635"/>
      <c r="GAT6" s="635"/>
      <c r="GAU6" s="635"/>
      <c r="GAV6" s="635"/>
      <c r="GAW6" s="635"/>
      <c r="GAX6" s="635"/>
      <c r="GAY6" s="635"/>
      <c r="GAZ6" s="635"/>
      <c r="GBA6" s="635"/>
      <c r="GBB6" s="635"/>
      <c r="GBC6" s="635"/>
      <c r="GBD6" s="635"/>
      <c r="GBE6" s="635"/>
      <c r="GBF6" s="635"/>
      <c r="GBG6" s="635"/>
      <c r="GBH6" s="635"/>
      <c r="GBI6" s="635"/>
      <c r="GBJ6" s="635"/>
      <c r="GBK6" s="635"/>
      <c r="GBL6" s="635"/>
      <c r="GBM6" s="635"/>
      <c r="GBN6" s="635"/>
      <c r="GBO6" s="635"/>
      <c r="GBP6" s="635"/>
      <c r="GBQ6" s="635"/>
      <c r="GBR6" s="635"/>
      <c r="GBS6" s="635"/>
      <c r="GBT6" s="635"/>
      <c r="GBU6" s="635"/>
      <c r="GBV6" s="635"/>
      <c r="GBW6" s="635"/>
      <c r="GBX6" s="635"/>
      <c r="GBY6" s="635"/>
      <c r="GBZ6" s="635"/>
      <c r="GCA6" s="635"/>
      <c r="GCB6" s="635"/>
      <c r="GCC6" s="635"/>
      <c r="GCD6" s="635"/>
      <c r="GCE6" s="635"/>
      <c r="GCF6" s="635"/>
      <c r="GCG6" s="635"/>
      <c r="GCH6" s="635"/>
      <c r="GCI6" s="635"/>
      <c r="GCJ6" s="635"/>
      <c r="GCK6" s="635"/>
      <c r="GCL6" s="635"/>
      <c r="GCM6" s="635"/>
      <c r="GCN6" s="635"/>
      <c r="GCO6" s="635"/>
      <c r="GCP6" s="635"/>
      <c r="GCQ6" s="635"/>
      <c r="GCR6" s="635"/>
      <c r="GCS6" s="635"/>
      <c r="GCT6" s="635"/>
      <c r="GCU6" s="635"/>
      <c r="GCV6" s="635"/>
      <c r="GCW6" s="635"/>
      <c r="GCX6" s="635"/>
      <c r="GCY6" s="635"/>
      <c r="GCZ6" s="635"/>
      <c r="GDA6" s="635"/>
      <c r="GDB6" s="635"/>
      <c r="GDC6" s="635"/>
      <c r="GDD6" s="635"/>
      <c r="GDE6" s="635"/>
      <c r="GDF6" s="635"/>
      <c r="GDG6" s="635"/>
      <c r="GDH6" s="635"/>
      <c r="GDI6" s="635"/>
      <c r="GDJ6" s="635"/>
      <c r="GDK6" s="635"/>
      <c r="GDL6" s="635"/>
      <c r="GDM6" s="635"/>
      <c r="GDN6" s="635"/>
      <c r="GDO6" s="635"/>
      <c r="GDP6" s="635"/>
      <c r="GDQ6" s="635"/>
      <c r="GDR6" s="635"/>
      <c r="GDS6" s="635"/>
      <c r="GDT6" s="635"/>
      <c r="GDU6" s="635"/>
      <c r="GDV6" s="635"/>
      <c r="GDW6" s="635"/>
      <c r="GDX6" s="635"/>
      <c r="GDY6" s="635"/>
      <c r="GDZ6" s="635"/>
      <c r="GEA6" s="635"/>
      <c r="GEB6" s="635"/>
      <c r="GEC6" s="635"/>
      <c r="GED6" s="635"/>
      <c r="GEE6" s="635"/>
      <c r="GEF6" s="635"/>
      <c r="GEG6" s="635"/>
      <c r="GEH6" s="635"/>
      <c r="GEI6" s="635"/>
      <c r="GEJ6" s="635"/>
      <c r="GEK6" s="635"/>
      <c r="GEL6" s="635"/>
      <c r="GEM6" s="635"/>
      <c r="GEN6" s="635"/>
      <c r="GEO6" s="635"/>
      <c r="GEP6" s="635"/>
      <c r="GEQ6" s="635"/>
      <c r="GER6" s="635"/>
      <c r="GES6" s="635"/>
      <c r="GET6" s="635"/>
      <c r="GEU6" s="635"/>
      <c r="GEV6" s="635"/>
      <c r="GEW6" s="635"/>
      <c r="GEX6" s="635"/>
      <c r="GEY6" s="635"/>
      <c r="GEZ6" s="635"/>
      <c r="GFA6" s="635"/>
      <c r="GFB6" s="635"/>
      <c r="GFC6" s="635"/>
      <c r="GFD6" s="635"/>
      <c r="GFE6" s="635"/>
      <c r="GFF6" s="635"/>
      <c r="GFG6" s="635"/>
      <c r="GFH6" s="635"/>
      <c r="GFI6" s="635"/>
      <c r="GFJ6" s="635"/>
      <c r="GFK6" s="635"/>
      <c r="GFL6" s="635"/>
      <c r="GFM6" s="635"/>
      <c r="GFN6" s="635"/>
      <c r="GFO6" s="635"/>
      <c r="GFP6" s="635"/>
      <c r="GFQ6" s="635"/>
      <c r="GFR6" s="635"/>
      <c r="GFS6" s="635"/>
      <c r="GFT6" s="635"/>
      <c r="GFU6" s="635"/>
      <c r="GFV6" s="635"/>
      <c r="GFW6" s="635"/>
      <c r="GFX6" s="635"/>
      <c r="GFY6" s="635"/>
      <c r="GFZ6" s="635"/>
      <c r="GGA6" s="635"/>
      <c r="GGB6" s="635"/>
      <c r="GGC6" s="635"/>
      <c r="GGD6" s="635"/>
      <c r="GGE6" s="635"/>
      <c r="GGF6" s="635"/>
      <c r="GGG6" s="635"/>
      <c r="GGH6" s="635"/>
      <c r="GGI6" s="635"/>
      <c r="GGJ6" s="635"/>
      <c r="GGK6" s="635"/>
      <c r="GGL6" s="635"/>
      <c r="GGM6" s="635"/>
      <c r="GGN6" s="635"/>
      <c r="GGO6" s="635"/>
      <c r="GGP6" s="635"/>
      <c r="GGQ6" s="635"/>
      <c r="GGR6" s="635"/>
      <c r="GGS6" s="635"/>
      <c r="GGT6" s="635"/>
      <c r="GGU6" s="635"/>
      <c r="GGV6" s="635"/>
      <c r="GGW6" s="635"/>
      <c r="GGX6" s="635"/>
      <c r="GGY6" s="635"/>
      <c r="GGZ6" s="635"/>
      <c r="GHA6" s="635"/>
      <c r="GHB6" s="635"/>
      <c r="GHC6" s="635"/>
      <c r="GHD6" s="635"/>
      <c r="GHE6" s="635"/>
      <c r="GHF6" s="635"/>
      <c r="GHG6" s="635"/>
      <c r="GHH6" s="635"/>
      <c r="GHI6" s="635"/>
      <c r="GHJ6" s="635"/>
      <c r="GHK6" s="635"/>
      <c r="GHL6" s="635"/>
      <c r="GHM6" s="635"/>
      <c r="GHN6" s="635"/>
      <c r="GHO6" s="635"/>
      <c r="GHP6" s="635"/>
      <c r="GHQ6" s="635"/>
      <c r="GHR6" s="635"/>
      <c r="GHS6" s="635"/>
      <c r="GHT6" s="635"/>
      <c r="GHU6" s="635"/>
      <c r="GHV6" s="635"/>
      <c r="GHW6" s="635"/>
      <c r="GHX6" s="635"/>
      <c r="GHY6" s="635"/>
      <c r="GHZ6" s="635"/>
      <c r="GIA6" s="635"/>
      <c r="GIB6" s="635"/>
      <c r="GIC6" s="635"/>
      <c r="GID6" s="635"/>
      <c r="GIE6" s="635"/>
      <c r="GIF6" s="635"/>
      <c r="GIG6" s="635"/>
      <c r="GIH6" s="635"/>
      <c r="GII6" s="635"/>
      <c r="GIJ6" s="635"/>
      <c r="GIK6" s="635"/>
      <c r="GIL6" s="635"/>
      <c r="GIM6" s="635"/>
      <c r="GIN6" s="635"/>
      <c r="GIO6" s="635"/>
      <c r="GIP6" s="635"/>
      <c r="GIQ6" s="635"/>
      <c r="GIR6" s="635"/>
      <c r="GIS6" s="635"/>
      <c r="GIT6" s="635"/>
      <c r="GIU6" s="635"/>
      <c r="GIV6" s="635"/>
      <c r="GIW6" s="635"/>
      <c r="GIX6" s="635"/>
      <c r="GIY6" s="635"/>
      <c r="GIZ6" s="635"/>
      <c r="GJA6" s="635"/>
      <c r="GJB6" s="635"/>
      <c r="GJC6" s="635"/>
      <c r="GJD6" s="635"/>
      <c r="GJE6" s="635"/>
      <c r="GJF6" s="635"/>
      <c r="GJG6" s="635"/>
      <c r="GJH6" s="635"/>
      <c r="GJI6" s="635"/>
      <c r="GJJ6" s="635"/>
      <c r="GJK6" s="635"/>
      <c r="GJL6" s="635"/>
      <c r="GJM6" s="635"/>
      <c r="GJN6" s="635"/>
      <c r="GJO6" s="635"/>
      <c r="GJP6" s="635"/>
      <c r="GJQ6" s="635"/>
      <c r="GJR6" s="635"/>
      <c r="GJS6" s="635"/>
      <c r="GJT6" s="635"/>
      <c r="GJU6" s="635"/>
      <c r="GJV6" s="635"/>
      <c r="GJW6" s="635"/>
      <c r="GJX6" s="635"/>
      <c r="GJY6" s="635"/>
      <c r="GJZ6" s="635"/>
      <c r="GKA6" s="635"/>
      <c r="GKB6" s="635"/>
      <c r="GKC6" s="635"/>
      <c r="GKD6" s="635"/>
      <c r="GKE6" s="635"/>
      <c r="GKF6" s="635"/>
      <c r="GKG6" s="635"/>
      <c r="GKH6" s="635"/>
      <c r="GKI6" s="635"/>
      <c r="GKJ6" s="635"/>
      <c r="GKK6" s="635"/>
      <c r="GKL6" s="635"/>
      <c r="GKM6" s="635"/>
      <c r="GKN6" s="635"/>
      <c r="GKO6" s="635"/>
      <c r="GKP6" s="635"/>
      <c r="GKQ6" s="635"/>
      <c r="GKR6" s="635"/>
      <c r="GKS6" s="635"/>
      <c r="GKT6" s="635"/>
      <c r="GKU6" s="635"/>
      <c r="GKV6" s="635"/>
      <c r="GKW6" s="635"/>
      <c r="GKX6" s="635"/>
      <c r="GKY6" s="635"/>
      <c r="GKZ6" s="635"/>
      <c r="GLA6" s="635"/>
      <c r="GLB6" s="635"/>
      <c r="GLC6" s="635"/>
      <c r="GLD6" s="635"/>
      <c r="GLE6" s="635"/>
      <c r="GLF6" s="635"/>
      <c r="GLG6" s="635"/>
      <c r="GLH6" s="635"/>
      <c r="GLI6" s="635"/>
      <c r="GLJ6" s="635"/>
      <c r="GLK6" s="635"/>
      <c r="GLL6" s="635"/>
      <c r="GLM6" s="635"/>
      <c r="GLN6" s="635"/>
      <c r="GLO6" s="635"/>
      <c r="GLP6" s="635"/>
      <c r="GLQ6" s="635"/>
      <c r="GLR6" s="635"/>
      <c r="GLS6" s="635"/>
      <c r="GLT6" s="635"/>
      <c r="GLU6" s="635"/>
      <c r="GLV6" s="635"/>
      <c r="GLW6" s="635"/>
      <c r="GLX6" s="635"/>
      <c r="GLY6" s="635"/>
      <c r="GLZ6" s="635"/>
      <c r="GMA6" s="635"/>
      <c r="GMB6" s="635"/>
      <c r="GMC6" s="635"/>
      <c r="GMD6" s="635"/>
      <c r="GME6" s="635"/>
      <c r="GMF6" s="635"/>
      <c r="GMG6" s="635"/>
      <c r="GMH6" s="635"/>
      <c r="GMI6" s="635"/>
      <c r="GMJ6" s="635"/>
      <c r="GMK6" s="635"/>
      <c r="GML6" s="635"/>
      <c r="GMM6" s="635"/>
      <c r="GMN6" s="635"/>
      <c r="GMO6" s="635"/>
      <c r="GMP6" s="635"/>
      <c r="GMQ6" s="635"/>
      <c r="GMR6" s="635"/>
      <c r="GMS6" s="635"/>
      <c r="GMT6" s="635"/>
      <c r="GMU6" s="635"/>
      <c r="GMV6" s="635"/>
      <c r="GMW6" s="635"/>
      <c r="GMX6" s="635"/>
      <c r="GMY6" s="635"/>
      <c r="GMZ6" s="635"/>
      <c r="GNA6" s="635"/>
      <c r="GNB6" s="635"/>
      <c r="GNC6" s="635"/>
      <c r="GND6" s="635"/>
      <c r="GNE6" s="635"/>
      <c r="GNF6" s="635"/>
      <c r="GNG6" s="635"/>
      <c r="GNH6" s="635"/>
      <c r="GNI6" s="635"/>
      <c r="GNJ6" s="635"/>
      <c r="GNK6" s="635"/>
      <c r="GNL6" s="635"/>
      <c r="GNM6" s="635"/>
      <c r="GNN6" s="635"/>
      <c r="GNO6" s="635"/>
      <c r="GNP6" s="635"/>
      <c r="GNQ6" s="635"/>
      <c r="GNR6" s="635"/>
      <c r="GNS6" s="635"/>
      <c r="GNT6" s="635"/>
      <c r="GNU6" s="635"/>
      <c r="GNV6" s="635"/>
      <c r="GNW6" s="635"/>
      <c r="GNX6" s="635"/>
      <c r="GNY6" s="635"/>
      <c r="GNZ6" s="635"/>
      <c r="GOA6" s="635"/>
      <c r="GOB6" s="635"/>
      <c r="GOC6" s="635"/>
      <c r="GOD6" s="635"/>
      <c r="GOE6" s="635"/>
      <c r="GOF6" s="635"/>
      <c r="GOG6" s="635"/>
      <c r="GOH6" s="635"/>
      <c r="GOI6" s="635"/>
      <c r="GOJ6" s="635"/>
      <c r="GOK6" s="635"/>
      <c r="GOL6" s="635"/>
      <c r="GOM6" s="635"/>
      <c r="GON6" s="635"/>
      <c r="GOO6" s="635"/>
      <c r="GOP6" s="635"/>
      <c r="GOQ6" s="635"/>
      <c r="GOR6" s="635"/>
      <c r="GOS6" s="635"/>
      <c r="GOT6" s="635"/>
      <c r="GOU6" s="635"/>
      <c r="GOV6" s="635"/>
      <c r="GOW6" s="635"/>
      <c r="GOX6" s="635"/>
      <c r="GOY6" s="635"/>
      <c r="GOZ6" s="635"/>
      <c r="GPA6" s="635"/>
      <c r="GPB6" s="635"/>
      <c r="GPC6" s="635"/>
      <c r="GPD6" s="635"/>
      <c r="GPE6" s="635"/>
      <c r="GPF6" s="635"/>
      <c r="GPG6" s="635"/>
      <c r="GPH6" s="635"/>
      <c r="GPI6" s="635"/>
      <c r="GPJ6" s="635"/>
      <c r="GPK6" s="635"/>
      <c r="GPL6" s="635"/>
      <c r="GPM6" s="635"/>
      <c r="GPN6" s="635"/>
      <c r="GPO6" s="635"/>
      <c r="GPP6" s="635"/>
      <c r="GPQ6" s="635"/>
      <c r="GPR6" s="635"/>
      <c r="GPS6" s="635"/>
      <c r="GPT6" s="635"/>
      <c r="GPU6" s="635"/>
      <c r="GPV6" s="635"/>
      <c r="GPW6" s="635"/>
      <c r="GPX6" s="635"/>
      <c r="GPY6" s="635"/>
      <c r="GPZ6" s="635"/>
      <c r="GQA6" s="635"/>
      <c r="GQB6" s="635"/>
      <c r="GQC6" s="635"/>
      <c r="GQD6" s="635"/>
      <c r="GQE6" s="635"/>
      <c r="GQF6" s="635"/>
      <c r="GQG6" s="635"/>
      <c r="GQH6" s="635"/>
      <c r="GQI6" s="635"/>
      <c r="GQJ6" s="635"/>
      <c r="GQK6" s="635"/>
      <c r="GQL6" s="635"/>
      <c r="GQM6" s="635"/>
      <c r="GQN6" s="635"/>
      <c r="GQO6" s="635"/>
      <c r="GQP6" s="635"/>
      <c r="GQQ6" s="635"/>
      <c r="GQR6" s="635"/>
      <c r="GQS6" s="635"/>
      <c r="GQT6" s="635"/>
      <c r="GQU6" s="635"/>
      <c r="GQV6" s="635"/>
      <c r="GQW6" s="635"/>
      <c r="GQX6" s="635"/>
      <c r="GQY6" s="635"/>
      <c r="GQZ6" s="635"/>
      <c r="GRA6" s="635"/>
      <c r="GRB6" s="635"/>
      <c r="GRC6" s="635"/>
      <c r="GRD6" s="635"/>
      <c r="GRE6" s="635"/>
      <c r="GRF6" s="635"/>
      <c r="GRG6" s="635"/>
      <c r="GRH6" s="635"/>
      <c r="GRI6" s="635"/>
      <c r="GRJ6" s="635"/>
      <c r="GRK6" s="635"/>
      <c r="GRL6" s="635"/>
      <c r="GRM6" s="635"/>
      <c r="GRN6" s="635"/>
      <c r="GRO6" s="635"/>
      <c r="GRP6" s="635"/>
      <c r="GRQ6" s="635"/>
      <c r="GRR6" s="635"/>
      <c r="GRS6" s="635"/>
      <c r="GRT6" s="635"/>
      <c r="GRU6" s="635"/>
      <c r="GRV6" s="635"/>
      <c r="GRW6" s="635"/>
      <c r="GRX6" s="635"/>
      <c r="GRY6" s="635"/>
      <c r="GRZ6" s="635"/>
      <c r="GSA6" s="635"/>
      <c r="GSB6" s="635"/>
      <c r="GSC6" s="635"/>
      <c r="GSD6" s="635"/>
      <c r="GSE6" s="635"/>
      <c r="GSF6" s="635"/>
      <c r="GSG6" s="635"/>
      <c r="GSH6" s="635"/>
      <c r="GSI6" s="635"/>
      <c r="GSJ6" s="635"/>
      <c r="GSK6" s="635"/>
      <c r="GSL6" s="635"/>
      <c r="GSM6" s="635"/>
      <c r="GSN6" s="635"/>
      <c r="GSO6" s="635"/>
      <c r="GSP6" s="635"/>
      <c r="GSQ6" s="635"/>
      <c r="GSR6" s="635"/>
      <c r="GSS6" s="635"/>
      <c r="GST6" s="635"/>
      <c r="GSU6" s="635"/>
      <c r="GSV6" s="635"/>
      <c r="GSW6" s="635"/>
      <c r="GSX6" s="635"/>
      <c r="GSY6" s="635"/>
      <c r="GSZ6" s="635"/>
      <c r="GTA6" s="635"/>
      <c r="GTB6" s="635"/>
      <c r="GTC6" s="635"/>
      <c r="GTD6" s="635"/>
      <c r="GTE6" s="635"/>
      <c r="GTF6" s="635"/>
      <c r="GTG6" s="635"/>
      <c r="GTH6" s="635"/>
      <c r="GTI6" s="635"/>
      <c r="GTJ6" s="635"/>
      <c r="GTK6" s="635"/>
      <c r="GTL6" s="635"/>
      <c r="GTM6" s="635"/>
      <c r="GTN6" s="635"/>
      <c r="GTO6" s="635"/>
      <c r="GTP6" s="635"/>
      <c r="GTQ6" s="635"/>
      <c r="GTR6" s="635"/>
      <c r="GTS6" s="635"/>
      <c r="GTT6" s="635"/>
      <c r="GTU6" s="635"/>
      <c r="GTV6" s="635"/>
      <c r="GTW6" s="635"/>
      <c r="GTX6" s="635"/>
      <c r="GTY6" s="635"/>
      <c r="GTZ6" s="635"/>
      <c r="GUA6" s="635"/>
      <c r="GUB6" s="635"/>
      <c r="GUC6" s="635"/>
      <c r="GUD6" s="635"/>
      <c r="GUE6" s="635"/>
      <c r="GUF6" s="635"/>
      <c r="GUG6" s="635"/>
      <c r="GUH6" s="635"/>
      <c r="GUI6" s="635"/>
      <c r="GUJ6" s="635"/>
      <c r="GUK6" s="635"/>
      <c r="GUL6" s="635"/>
      <c r="GUM6" s="635"/>
      <c r="GUN6" s="635"/>
      <c r="GUO6" s="635"/>
      <c r="GUP6" s="635"/>
      <c r="GUQ6" s="635"/>
      <c r="GUR6" s="635"/>
      <c r="GUS6" s="635"/>
      <c r="GUT6" s="635"/>
      <c r="GUU6" s="635"/>
      <c r="GUV6" s="635"/>
      <c r="GUW6" s="635"/>
      <c r="GUX6" s="635"/>
      <c r="GUY6" s="635"/>
      <c r="GUZ6" s="635"/>
      <c r="GVA6" s="635"/>
      <c r="GVB6" s="635"/>
      <c r="GVC6" s="635"/>
      <c r="GVD6" s="635"/>
      <c r="GVE6" s="635"/>
      <c r="GVF6" s="635"/>
      <c r="GVG6" s="635"/>
      <c r="GVH6" s="635"/>
      <c r="GVI6" s="635"/>
      <c r="GVJ6" s="635"/>
      <c r="GVK6" s="635"/>
      <c r="GVL6" s="635"/>
      <c r="GVM6" s="635"/>
      <c r="GVN6" s="635"/>
      <c r="GVO6" s="635"/>
      <c r="GVP6" s="635"/>
      <c r="GVQ6" s="635"/>
      <c r="GVR6" s="635"/>
      <c r="GVS6" s="635"/>
      <c r="GVT6" s="635"/>
      <c r="GVU6" s="635"/>
      <c r="GVV6" s="635"/>
      <c r="GVW6" s="635"/>
      <c r="GVX6" s="635"/>
      <c r="GVY6" s="635"/>
      <c r="GVZ6" s="635"/>
      <c r="GWA6" s="635"/>
      <c r="GWB6" s="635"/>
      <c r="GWC6" s="635"/>
      <c r="GWD6" s="635"/>
      <c r="GWE6" s="635"/>
      <c r="GWF6" s="635"/>
      <c r="GWG6" s="635"/>
      <c r="GWH6" s="635"/>
      <c r="GWI6" s="635"/>
      <c r="GWJ6" s="635"/>
      <c r="GWK6" s="635"/>
      <c r="GWL6" s="635"/>
      <c r="GWM6" s="635"/>
      <c r="GWN6" s="635"/>
      <c r="GWO6" s="635"/>
      <c r="GWP6" s="635"/>
      <c r="GWQ6" s="635"/>
      <c r="GWR6" s="635"/>
      <c r="GWS6" s="635"/>
      <c r="GWT6" s="635"/>
      <c r="GWU6" s="635"/>
      <c r="GWV6" s="635"/>
      <c r="GWW6" s="635"/>
      <c r="GWX6" s="635"/>
      <c r="GWY6" s="635"/>
      <c r="GWZ6" s="635"/>
      <c r="GXA6" s="635"/>
      <c r="GXB6" s="635"/>
      <c r="GXC6" s="635"/>
      <c r="GXD6" s="635"/>
      <c r="GXE6" s="635"/>
      <c r="GXF6" s="635"/>
      <c r="GXG6" s="635"/>
      <c r="GXH6" s="635"/>
      <c r="GXI6" s="635"/>
      <c r="GXJ6" s="635"/>
      <c r="GXK6" s="635"/>
      <c r="GXL6" s="635"/>
      <c r="GXM6" s="635"/>
      <c r="GXN6" s="635"/>
      <c r="GXO6" s="635"/>
      <c r="GXP6" s="635"/>
      <c r="GXQ6" s="635"/>
      <c r="GXR6" s="635"/>
      <c r="GXS6" s="635"/>
      <c r="GXT6" s="635"/>
      <c r="GXU6" s="635"/>
      <c r="GXV6" s="635"/>
      <c r="GXW6" s="635"/>
      <c r="GXX6" s="635"/>
      <c r="GXY6" s="635"/>
      <c r="GXZ6" s="635"/>
      <c r="GYA6" s="635"/>
      <c r="GYB6" s="635"/>
      <c r="GYC6" s="635"/>
      <c r="GYD6" s="635"/>
      <c r="GYE6" s="635"/>
      <c r="GYF6" s="635"/>
      <c r="GYG6" s="635"/>
      <c r="GYH6" s="635"/>
      <c r="GYI6" s="635"/>
      <c r="GYJ6" s="635"/>
      <c r="GYK6" s="635"/>
      <c r="GYL6" s="635"/>
      <c r="GYM6" s="635"/>
      <c r="GYN6" s="635"/>
      <c r="GYO6" s="635"/>
      <c r="GYP6" s="635"/>
      <c r="GYQ6" s="635"/>
      <c r="GYR6" s="635"/>
      <c r="GYS6" s="635"/>
      <c r="GYT6" s="635"/>
      <c r="GYU6" s="635"/>
      <c r="GYV6" s="635"/>
      <c r="GYW6" s="635"/>
      <c r="GYX6" s="635"/>
      <c r="GYY6" s="635"/>
      <c r="GYZ6" s="635"/>
      <c r="GZA6" s="635"/>
      <c r="GZB6" s="635"/>
      <c r="GZC6" s="635"/>
      <c r="GZD6" s="635"/>
      <c r="GZE6" s="635"/>
      <c r="GZF6" s="635"/>
      <c r="GZG6" s="635"/>
      <c r="GZH6" s="635"/>
      <c r="GZI6" s="635"/>
      <c r="GZJ6" s="635"/>
      <c r="GZK6" s="635"/>
      <c r="GZL6" s="635"/>
      <c r="GZM6" s="635"/>
      <c r="GZN6" s="635"/>
      <c r="GZO6" s="635"/>
      <c r="GZP6" s="635"/>
      <c r="GZQ6" s="635"/>
      <c r="GZR6" s="635"/>
      <c r="GZS6" s="635"/>
      <c r="GZT6" s="635"/>
      <c r="GZU6" s="635"/>
      <c r="GZV6" s="635"/>
      <c r="GZW6" s="635"/>
      <c r="GZX6" s="635"/>
      <c r="GZY6" s="635"/>
      <c r="GZZ6" s="635"/>
      <c r="HAA6" s="635"/>
      <c r="HAB6" s="635"/>
      <c r="HAC6" s="635"/>
      <c r="HAD6" s="635"/>
      <c r="HAE6" s="635"/>
      <c r="HAF6" s="635"/>
      <c r="HAG6" s="635"/>
      <c r="HAH6" s="635"/>
      <c r="HAI6" s="635"/>
      <c r="HAJ6" s="635"/>
      <c r="HAK6" s="635"/>
      <c r="HAL6" s="635"/>
      <c r="HAM6" s="635"/>
      <c r="HAN6" s="635"/>
      <c r="HAO6" s="635"/>
      <c r="HAP6" s="635"/>
      <c r="HAQ6" s="635"/>
      <c r="HAR6" s="635"/>
      <c r="HAS6" s="635"/>
      <c r="HAT6" s="635"/>
      <c r="HAU6" s="635"/>
      <c r="HAV6" s="635"/>
      <c r="HAW6" s="635"/>
      <c r="HAX6" s="635"/>
      <c r="HAY6" s="635"/>
      <c r="HAZ6" s="635"/>
      <c r="HBA6" s="635"/>
      <c r="HBB6" s="635"/>
      <c r="HBC6" s="635"/>
      <c r="HBD6" s="635"/>
      <c r="HBE6" s="635"/>
      <c r="HBF6" s="635"/>
      <c r="HBG6" s="635"/>
      <c r="HBH6" s="635"/>
      <c r="HBI6" s="635"/>
      <c r="HBJ6" s="635"/>
      <c r="HBK6" s="635"/>
      <c r="HBL6" s="635"/>
      <c r="HBM6" s="635"/>
      <c r="HBN6" s="635"/>
      <c r="HBO6" s="635"/>
      <c r="HBP6" s="635"/>
      <c r="HBQ6" s="635"/>
      <c r="HBR6" s="635"/>
      <c r="HBS6" s="635"/>
      <c r="HBT6" s="635"/>
      <c r="HBU6" s="635"/>
      <c r="HBV6" s="635"/>
      <c r="HBW6" s="635"/>
      <c r="HBX6" s="635"/>
      <c r="HBY6" s="635"/>
      <c r="HBZ6" s="635"/>
      <c r="HCA6" s="635"/>
      <c r="HCB6" s="635"/>
      <c r="HCC6" s="635"/>
      <c r="HCD6" s="635"/>
      <c r="HCE6" s="635"/>
      <c r="HCF6" s="635"/>
      <c r="HCG6" s="635"/>
      <c r="HCH6" s="635"/>
      <c r="HCI6" s="635"/>
      <c r="HCJ6" s="635"/>
      <c r="HCK6" s="635"/>
      <c r="HCL6" s="635"/>
      <c r="HCM6" s="635"/>
      <c r="HCN6" s="635"/>
      <c r="HCO6" s="635"/>
      <c r="HCP6" s="635"/>
      <c r="HCQ6" s="635"/>
      <c r="HCR6" s="635"/>
      <c r="HCS6" s="635"/>
      <c r="HCT6" s="635"/>
      <c r="HCU6" s="635"/>
      <c r="HCV6" s="635"/>
      <c r="HCW6" s="635"/>
      <c r="HCX6" s="635"/>
      <c r="HCY6" s="635"/>
      <c r="HCZ6" s="635"/>
      <c r="HDA6" s="635"/>
      <c r="HDB6" s="635"/>
      <c r="HDC6" s="635"/>
      <c r="HDD6" s="635"/>
      <c r="HDE6" s="635"/>
      <c r="HDF6" s="635"/>
      <c r="HDG6" s="635"/>
      <c r="HDH6" s="635"/>
      <c r="HDI6" s="635"/>
      <c r="HDJ6" s="635"/>
      <c r="HDK6" s="635"/>
      <c r="HDL6" s="635"/>
      <c r="HDM6" s="635"/>
      <c r="HDN6" s="635"/>
      <c r="HDO6" s="635"/>
      <c r="HDP6" s="635"/>
      <c r="HDQ6" s="635"/>
      <c r="HDR6" s="635"/>
      <c r="HDS6" s="635"/>
      <c r="HDT6" s="635"/>
      <c r="HDU6" s="635"/>
      <c r="HDV6" s="635"/>
      <c r="HDW6" s="635"/>
      <c r="HDX6" s="635"/>
      <c r="HDY6" s="635"/>
      <c r="HDZ6" s="635"/>
      <c r="HEA6" s="635"/>
      <c r="HEB6" s="635"/>
      <c r="HEC6" s="635"/>
      <c r="HED6" s="635"/>
      <c r="HEE6" s="635"/>
      <c r="HEF6" s="635"/>
      <c r="HEG6" s="635"/>
      <c r="HEH6" s="635"/>
      <c r="HEI6" s="635"/>
      <c r="HEJ6" s="635"/>
      <c r="HEK6" s="635"/>
      <c r="HEL6" s="635"/>
      <c r="HEM6" s="635"/>
      <c r="HEN6" s="635"/>
      <c r="HEO6" s="635"/>
      <c r="HEP6" s="635"/>
      <c r="HEQ6" s="635"/>
      <c r="HER6" s="635"/>
      <c r="HES6" s="635"/>
      <c r="HET6" s="635"/>
      <c r="HEU6" s="635"/>
      <c r="HEV6" s="635"/>
      <c r="HEW6" s="635"/>
      <c r="HEX6" s="635"/>
      <c r="HEY6" s="635"/>
      <c r="HEZ6" s="635"/>
      <c r="HFA6" s="635"/>
      <c r="HFB6" s="635"/>
      <c r="HFC6" s="635"/>
      <c r="HFD6" s="635"/>
      <c r="HFE6" s="635"/>
      <c r="HFF6" s="635"/>
      <c r="HFG6" s="635"/>
      <c r="HFH6" s="635"/>
      <c r="HFI6" s="635"/>
      <c r="HFJ6" s="635"/>
      <c r="HFK6" s="635"/>
      <c r="HFL6" s="635"/>
      <c r="HFM6" s="635"/>
      <c r="HFN6" s="635"/>
      <c r="HFO6" s="635"/>
      <c r="HFP6" s="635"/>
      <c r="HFQ6" s="635"/>
      <c r="HFR6" s="635"/>
      <c r="HFS6" s="635"/>
      <c r="HFT6" s="635"/>
      <c r="HFU6" s="635"/>
      <c r="HFV6" s="635"/>
      <c r="HFW6" s="635"/>
      <c r="HFX6" s="635"/>
      <c r="HFY6" s="635"/>
      <c r="HFZ6" s="635"/>
      <c r="HGA6" s="635"/>
      <c r="HGB6" s="635"/>
      <c r="HGC6" s="635"/>
      <c r="HGD6" s="635"/>
      <c r="HGE6" s="635"/>
      <c r="HGF6" s="635"/>
      <c r="HGG6" s="635"/>
      <c r="HGH6" s="635"/>
      <c r="HGI6" s="635"/>
      <c r="HGJ6" s="635"/>
      <c r="HGK6" s="635"/>
      <c r="HGL6" s="635"/>
      <c r="HGM6" s="635"/>
      <c r="HGN6" s="635"/>
      <c r="HGO6" s="635"/>
      <c r="HGP6" s="635"/>
      <c r="HGQ6" s="635"/>
      <c r="HGR6" s="635"/>
      <c r="HGS6" s="635"/>
      <c r="HGT6" s="635"/>
      <c r="HGU6" s="635"/>
      <c r="HGV6" s="635"/>
      <c r="HGW6" s="635"/>
      <c r="HGX6" s="635"/>
      <c r="HGY6" s="635"/>
      <c r="HGZ6" s="635"/>
      <c r="HHA6" s="635"/>
      <c r="HHB6" s="635"/>
      <c r="HHC6" s="635"/>
      <c r="HHD6" s="635"/>
      <c r="HHE6" s="635"/>
      <c r="HHF6" s="635"/>
      <c r="HHG6" s="635"/>
      <c r="HHH6" s="635"/>
      <c r="HHI6" s="635"/>
      <c r="HHJ6" s="635"/>
      <c r="HHK6" s="635"/>
      <c r="HHL6" s="635"/>
      <c r="HHM6" s="635"/>
      <c r="HHN6" s="635"/>
      <c r="HHO6" s="635"/>
      <c r="HHP6" s="635"/>
      <c r="HHQ6" s="635"/>
      <c r="HHR6" s="635"/>
      <c r="HHS6" s="635"/>
      <c r="HHT6" s="635"/>
      <c r="HHU6" s="635"/>
      <c r="HHV6" s="635"/>
      <c r="HHW6" s="635"/>
      <c r="HHX6" s="635"/>
      <c r="HHY6" s="635"/>
      <c r="HHZ6" s="635"/>
      <c r="HIA6" s="635"/>
      <c r="HIB6" s="635"/>
      <c r="HIC6" s="635"/>
      <c r="HID6" s="635"/>
      <c r="HIE6" s="635"/>
      <c r="HIF6" s="635"/>
      <c r="HIG6" s="635"/>
      <c r="HIH6" s="635"/>
      <c r="HII6" s="635"/>
      <c r="HIJ6" s="635"/>
      <c r="HIK6" s="635"/>
      <c r="HIL6" s="635"/>
      <c r="HIM6" s="635"/>
      <c r="HIN6" s="635"/>
      <c r="HIO6" s="635"/>
      <c r="HIP6" s="635"/>
      <c r="HIQ6" s="635"/>
      <c r="HIR6" s="635"/>
      <c r="HIS6" s="635"/>
      <c r="HIT6" s="635"/>
      <c r="HIU6" s="635"/>
      <c r="HIV6" s="635"/>
      <c r="HIW6" s="635"/>
      <c r="HIX6" s="635"/>
      <c r="HIY6" s="635"/>
      <c r="HIZ6" s="635"/>
      <c r="HJA6" s="635"/>
      <c r="HJB6" s="635"/>
      <c r="HJC6" s="635"/>
      <c r="HJD6" s="635"/>
      <c r="HJE6" s="635"/>
      <c r="HJF6" s="635"/>
      <c r="HJG6" s="635"/>
      <c r="HJH6" s="635"/>
      <c r="HJI6" s="635"/>
      <c r="HJJ6" s="635"/>
      <c r="HJK6" s="635"/>
      <c r="HJL6" s="635"/>
      <c r="HJM6" s="635"/>
      <c r="HJN6" s="635"/>
      <c r="HJO6" s="635"/>
      <c r="HJP6" s="635"/>
      <c r="HJQ6" s="635"/>
      <c r="HJR6" s="635"/>
      <c r="HJS6" s="635"/>
      <c r="HJT6" s="635"/>
      <c r="HJU6" s="635"/>
      <c r="HJV6" s="635"/>
      <c r="HJW6" s="635"/>
      <c r="HJX6" s="635"/>
      <c r="HJY6" s="635"/>
      <c r="HJZ6" s="635"/>
      <c r="HKA6" s="635"/>
      <c r="HKB6" s="635"/>
      <c r="HKC6" s="635"/>
      <c r="HKD6" s="635"/>
      <c r="HKE6" s="635"/>
      <c r="HKF6" s="635"/>
      <c r="HKG6" s="635"/>
      <c r="HKH6" s="635"/>
      <c r="HKI6" s="635"/>
      <c r="HKJ6" s="635"/>
      <c r="HKK6" s="635"/>
      <c r="HKL6" s="635"/>
      <c r="HKM6" s="635"/>
      <c r="HKN6" s="635"/>
      <c r="HKO6" s="635"/>
      <c r="HKP6" s="635"/>
      <c r="HKQ6" s="635"/>
      <c r="HKR6" s="635"/>
      <c r="HKS6" s="635"/>
      <c r="HKT6" s="635"/>
      <c r="HKU6" s="635"/>
      <c r="HKV6" s="635"/>
      <c r="HKW6" s="635"/>
      <c r="HKX6" s="635"/>
      <c r="HKY6" s="635"/>
      <c r="HKZ6" s="635"/>
      <c r="HLA6" s="635"/>
      <c r="HLB6" s="635"/>
      <c r="HLC6" s="635"/>
      <c r="HLD6" s="635"/>
      <c r="HLE6" s="635"/>
      <c r="HLF6" s="635"/>
      <c r="HLG6" s="635"/>
      <c r="HLH6" s="635"/>
      <c r="HLI6" s="635"/>
      <c r="HLJ6" s="635"/>
      <c r="HLK6" s="635"/>
      <c r="HLL6" s="635"/>
      <c r="HLM6" s="635"/>
      <c r="HLN6" s="635"/>
      <c r="HLO6" s="635"/>
      <c r="HLP6" s="635"/>
      <c r="HLQ6" s="635"/>
      <c r="HLR6" s="635"/>
      <c r="HLS6" s="635"/>
      <c r="HLT6" s="635"/>
      <c r="HLU6" s="635"/>
      <c r="HLV6" s="635"/>
      <c r="HLW6" s="635"/>
      <c r="HLX6" s="635"/>
      <c r="HLY6" s="635"/>
      <c r="HLZ6" s="635"/>
      <c r="HMA6" s="635"/>
      <c r="HMB6" s="635"/>
      <c r="HMC6" s="635"/>
      <c r="HMD6" s="635"/>
      <c r="HME6" s="635"/>
      <c r="HMF6" s="635"/>
      <c r="HMG6" s="635"/>
      <c r="HMH6" s="635"/>
      <c r="HMI6" s="635"/>
      <c r="HMJ6" s="635"/>
      <c r="HMK6" s="635"/>
      <c r="HML6" s="635"/>
      <c r="HMM6" s="635"/>
      <c r="HMN6" s="635"/>
      <c r="HMO6" s="635"/>
      <c r="HMP6" s="635"/>
      <c r="HMQ6" s="635"/>
      <c r="HMR6" s="635"/>
      <c r="HMS6" s="635"/>
      <c r="HMT6" s="635"/>
      <c r="HMU6" s="635"/>
      <c r="HMV6" s="635"/>
      <c r="HMW6" s="635"/>
      <c r="HMX6" s="635"/>
      <c r="HMY6" s="635"/>
      <c r="HMZ6" s="635"/>
      <c r="HNA6" s="635"/>
      <c r="HNB6" s="635"/>
      <c r="HNC6" s="635"/>
      <c r="HND6" s="635"/>
      <c r="HNE6" s="635"/>
      <c r="HNF6" s="635"/>
      <c r="HNG6" s="635"/>
      <c r="HNH6" s="635"/>
      <c r="HNI6" s="635"/>
      <c r="HNJ6" s="635"/>
      <c r="HNK6" s="635"/>
      <c r="HNL6" s="635"/>
      <c r="HNM6" s="635"/>
      <c r="HNN6" s="635"/>
      <c r="HNO6" s="635"/>
      <c r="HNP6" s="635"/>
      <c r="HNQ6" s="635"/>
      <c r="HNR6" s="635"/>
      <c r="HNS6" s="635"/>
      <c r="HNT6" s="635"/>
      <c r="HNU6" s="635"/>
      <c r="HNV6" s="635"/>
      <c r="HNW6" s="635"/>
      <c r="HNX6" s="635"/>
      <c r="HNY6" s="635"/>
      <c r="HNZ6" s="635"/>
      <c r="HOA6" s="635"/>
      <c r="HOB6" s="635"/>
      <c r="HOC6" s="635"/>
      <c r="HOD6" s="635"/>
      <c r="HOE6" s="635"/>
      <c r="HOF6" s="635"/>
      <c r="HOG6" s="635"/>
      <c r="HOH6" s="635"/>
      <c r="HOI6" s="635"/>
      <c r="HOJ6" s="635"/>
      <c r="HOK6" s="635"/>
      <c r="HOL6" s="635"/>
      <c r="HOM6" s="635"/>
      <c r="HON6" s="635"/>
      <c r="HOO6" s="635"/>
      <c r="HOP6" s="635"/>
      <c r="HOQ6" s="635"/>
      <c r="HOR6" s="635"/>
      <c r="HOS6" s="635"/>
      <c r="HOT6" s="635"/>
      <c r="HOU6" s="635"/>
      <c r="HOV6" s="635"/>
      <c r="HOW6" s="635"/>
      <c r="HOX6" s="635"/>
      <c r="HOY6" s="635"/>
      <c r="HOZ6" s="635"/>
      <c r="HPA6" s="635"/>
      <c r="HPB6" s="635"/>
      <c r="HPC6" s="635"/>
      <c r="HPD6" s="635"/>
      <c r="HPE6" s="635"/>
      <c r="HPF6" s="635"/>
      <c r="HPG6" s="635"/>
      <c r="HPH6" s="635"/>
      <c r="HPI6" s="635"/>
      <c r="HPJ6" s="635"/>
      <c r="HPK6" s="635"/>
      <c r="HPL6" s="635"/>
      <c r="HPM6" s="635"/>
      <c r="HPN6" s="635"/>
      <c r="HPO6" s="635"/>
      <c r="HPP6" s="635"/>
      <c r="HPQ6" s="635"/>
      <c r="HPR6" s="635"/>
      <c r="HPS6" s="635"/>
      <c r="HPT6" s="635"/>
      <c r="HPU6" s="635"/>
      <c r="HPV6" s="635"/>
      <c r="HPW6" s="635"/>
      <c r="HPX6" s="635"/>
      <c r="HPY6" s="635"/>
      <c r="HPZ6" s="635"/>
      <c r="HQA6" s="635"/>
      <c r="HQB6" s="635"/>
      <c r="HQC6" s="635"/>
      <c r="HQD6" s="635"/>
      <c r="HQE6" s="635"/>
      <c r="HQF6" s="635"/>
      <c r="HQG6" s="635"/>
      <c r="HQH6" s="635"/>
      <c r="HQI6" s="635"/>
      <c r="HQJ6" s="635"/>
      <c r="HQK6" s="635"/>
      <c r="HQL6" s="635"/>
      <c r="HQM6" s="635"/>
      <c r="HQN6" s="635"/>
      <c r="HQO6" s="635"/>
      <c r="HQP6" s="635"/>
      <c r="HQQ6" s="635"/>
      <c r="HQR6" s="635"/>
      <c r="HQS6" s="635"/>
      <c r="HQT6" s="635"/>
      <c r="HQU6" s="635"/>
      <c r="HQV6" s="635"/>
      <c r="HQW6" s="635"/>
      <c r="HQX6" s="635"/>
      <c r="HQY6" s="635"/>
      <c r="HQZ6" s="635"/>
      <c r="HRA6" s="635"/>
      <c r="HRB6" s="635"/>
      <c r="HRC6" s="635"/>
      <c r="HRD6" s="635"/>
      <c r="HRE6" s="635"/>
      <c r="HRF6" s="635"/>
      <c r="HRG6" s="635"/>
      <c r="HRH6" s="635"/>
      <c r="HRI6" s="635"/>
      <c r="HRJ6" s="635"/>
      <c r="HRK6" s="635"/>
      <c r="HRL6" s="635"/>
      <c r="HRM6" s="635"/>
      <c r="HRN6" s="635"/>
      <c r="HRO6" s="635"/>
      <c r="HRP6" s="635"/>
      <c r="HRQ6" s="635"/>
      <c r="HRR6" s="635"/>
      <c r="HRS6" s="635"/>
      <c r="HRT6" s="635"/>
      <c r="HRU6" s="635"/>
      <c r="HRV6" s="635"/>
      <c r="HRW6" s="635"/>
      <c r="HRX6" s="635"/>
      <c r="HRY6" s="635"/>
      <c r="HRZ6" s="635"/>
      <c r="HSA6" s="635"/>
      <c r="HSB6" s="635"/>
      <c r="HSC6" s="635"/>
      <c r="HSD6" s="635"/>
      <c r="HSE6" s="635"/>
      <c r="HSF6" s="635"/>
      <c r="HSG6" s="635"/>
      <c r="HSH6" s="635"/>
      <c r="HSI6" s="635"/>
      <c r="HSJ6" s="635"/>
      <c r="HSK6" s="635"/>
      <c r="HSL6" s="635"/>
      <c r="HSM6" s="635"/>
      <c r="HSN6" s="635"/>
      <c r="HSO6" s="635"/>
      <c r="HSP6" s="635"/>
      <c r="HSQ6" s="635"/>
      <c r="HSR6" s="635"/>
      <c r="HSS6" s="635"/>
      <c r="HST6" s="635"/>
      <c r="HSU6" s="635"/>
      <c r="HSV6" s="635"/>
      <c r="HSW6" s="635"/>
      <c r="HSX6" s="635"/>
      <c r="HSY6" s="635"/>
      <c r="HSZ6" s="635"/>
      <c r="HTA6" s="635"/>
      <c r="HTB6" s="635"/>
      <c r="HTC6" s="635"/>
      <c r="HTD6" s="635"/>
      <c r="HTE6" s="635"/>
      <c r="HTF6" s="635"/>
      <c r="HTG6" s="635"/>
      <c r="HTH6" s="635"/>
      <c r="HTI6" s="635"/>
      <c r="HTJ6" s="635"/>
      <c r="HTK6" s="635"/>
      <c r="HTL6" s="635"/>
      <c r="HTM6" s="635"/>
      <c r="HTN6" s="635"/>
      <c r="HTO6" s="635"/>
      <c r="HTP6" s="635"/>
      <c r="HTQ6" s="635"/>
      <c r="HTR6" s="635"/>
      <c r="HTS6" s="635"/>
      <c r="HTT6" s="635"/>
      <c r="HTU6" s="635"/>
      <c r="HTV6" s="635"/>
      <c r="HTW6" s="635"/>
      <c r="HTX6" s="635"/>
      <c r="HTY6" s="635"/>
      <c r="HTZ6" s="635"/>
      <c r="HUA6" s="635"/>
      <c r="HUB6" s="635"/>
      <c r="HUC6" s="635"/>
      <c r="HUD6" s="635"/>
      <c r="HUE6" s="635"/>
      <c r="HUF6" s="635"/>
      <c r="HUG6" s="635"/>
      <c r="HUH6" s="635"/>
      <c r="HUI6" s="635"/>
      <c r="HUJ6" s="635"/>
      <c r="HUK6" s="635"/>
      <c r="HUL6" s="635"/>
      <c r="HUM6" s="635"/>
      <c r="HUN6" s="635"/>
      <c r="HUO6" s="635"/>
      <c r="HUP6" s="635"/>
      <c r="HUQ6" s="635"/>
      <c r="HUR6" s="635"/>
      <c r="HUS6" s="635"/>
      <c r="HUT6" s="635"/>
      <c r="HUU6" s="635"/>
      <c r="HUV6" s="635"/>
      <c r="HUW6" s="635"/>
      <c r="HUX6" s="635"/>
      <c r="HUY6" s="635"/>
      <c r="HUZ6" s="635"/>
      <c r="HVA6" s="635"/>
      <c r="HVB6" s="635"/>
      <c r="HVC6" s="635"/>
      <c r="HVD6" s="635"/>
      <c r="HVE6" s="635"/>
      <c r="HVF6" s="635"/>
      <c r="HVG6" s="635"/>
      <c r="HVH6" s="635"/>
      <c r="HVI6" s="635"/>
      <c r="HVJ6" s="635"/>
      <c r="HVK6" s="635"/>
      <c r="HVL6" s="635"/>
      <c r="HVM6" s="635"/>
      <c r="HVN6" s="635"/>
      <c r="HVO6" s="635"/>
      <c r="HVP6" s="635"/>
      <c r="HVQ6" s="635"/>
      <c r="HVR6" s="635"/>
      <c r="HVS6" s="635"/>
      <c r="HVT6" s="635"/>
      <c r="HVU6" s="635"/>
      <c r="HVV6" s="635"/>
      <c r="HVW6" s="635"/>
      <c r="HVX6" s="635"/>
      <c r="HVY6" s="635"/>
      <c r="HVZ6" s="635"/>
      <c r="HWA6" s="635"/>
      <c r="HWB6" s="635"/>
      <c r="HWC6" s="635"/>
      <c r="HWD6" s="635"/>
      <c r="HWE6" s="635"/>
      <c r="HWF6" s="635"/>
      <c r="HWG6" s="635"/>
      <c r="HWH6" s="635"/>
      <c r="HWI6" s="635"/>
      <c r="HWJ6" s="635"/>
      <c r="HWK6" s="635"/>
      <c r="HWL6" s="635"/>
      <c r="HWM6" s="635"/>
      <c r="HWN6" s="635"/>
      <c r="HWO6" s="635"/>
      <c r="HWP6" s="635"/>
      <c r="HWQ6" s="635"/>
      <c r="HWR6" s="635"/>
      <c r="HWS6" s="635"/>
      <c r="HWT6" s="635"/>
      <c r="HWU6" s="635"/>
      <c r="HWV6" s="635"/>
      <c r="HWW6" s="635"/>
      <c r="HWX6" s="635"/>
      <c r="HWY6" s="635"/>
      <c r="HWZ6" s="635"/>
      <c r="HXA6" s="635"/>
      <c r="HXB6" s="635"/>
      <c r="HXC6" s="635"/>
      <c r="HXD6" s="635"/>
      <c r="HXE6" s="635"/>
      <c r="HXF6" s="635"/>
      <c r="HXG6" s="635"/>
      <c r="HXH6" s="635"/>
      <c r="HXI6" s="635"/>
      <c r="HXJ6" s="635"/>
      <c r="HXK6" s="635"/>
      <c r="HXL6" s="635"/>
      <c r="HXM6" s="635"/>
      <c r="HXN6" s="635"/>
      <c r="HXO6" s="635"/>
      <c r="HXP6" s="635"/>
      <c r="HXQ6" s="635"/>
      <c r="HXR6" s="635"/>
      <c r="HXS6" s="635"/>
      <c r="HXT6" s="635"/>
      <c r="HXU6" s="635"/>
      <c r="HXV6" s="635"/>
      <c r="HXW6" s="635"/>
      <c r="HXX6" s="635"/>
      <c r="HXY6" s="635"/>
      <c r="HXZ6" s="635"/>
      <c r="HYA6" s="635"/>
      <c r="HYB6" s="635"/>
      <c r="HYC6" s="635"/>
      <c r="HYD6" s="635"/>
      <c r="HYE6" s="635"/>
      <c r="HYF6" s="635"/>
      <c r="HYG6" s="635"/>
      <c r="HYH6" s="635"/>
      <c r="HYI6" s="635"/>
      <c r="HYJ6" s="635"/>
      <c r="HYK6" s="635"/>
      <c r="HYL6" s="635"/>
      <c r="HYM6" s="635"/>
      <c r="HYN6" s="635"/>
      <c r="HYO6" s="635"/>
      <c r="HYP6" s="635"/>
      <c r="HYQ6" s="635"/>
      <c r="HYR6" s="635"/>
      <c r="HYS6" s="635"/>
      <c r="HYT6" s="635"/>
      <c r="HYU6" s="635"/>
      <c r="HYV6" s="635"/>
      <c r="HYW6" s="635"/>
      <c r="HYX6" s="635"/>
      <c r="HYY6" s="635"/>
      <c r="HYZ6" s="635"/>
      <c r="HZA6" s="635"/>
      <c r="HZB6" s="635"/>
      <c r="HZC6" s="635"/>
      <c r="HZD6" s="635"/>
      <c r="HZE6" s="635"/>
      <c r="HZF6" s="635"/>
      <c r="HZG6" s="635"/>
      <c r="HZH6" s="635"/>
      <c r="HZI6" s="635"/>
      <c r="HZJ6" s="635"/>
      <c r="HZK6" s="635"/>
      <c r="HZL6" s="635"/>
      <c r="HZM6" s="635"/>
      <c r="HZN6" s="635"/>
      <c r="HZO6" s="635"/>
      <c r="HZP6" s="635"/>
      <c r="HZQ6" s="635"/>
      <c r="HZR6" s="635"/>
      <c r="HZS6" s="635"/>
      <c r="HZT6" s="635"/>
      <c r="HZU6" s="635"/>
      <c r="HZV6" s="635"/>
      <c r="HZW6" s="635"/>
      <c r="HZX6" s="635"/>
      <c r="HZY6" s="635"/>
      <c r="HZZ6" s="635"/>
      <c r="IAA6" s="635"/>
      <c r="IAB6" s="635"/>
      <c r="IAC6" s="635"/>
      <c r="IAD6" s="635"/>
      <c r="IAE6" s="635"/>
      <c r="IAF6" s="635"/>
      <c r="IAG6" s="635"/>
      <c r="IAH6" s="635"/>
      <c r="IAI6" s="635"/>
      <c r="IAJ6" s="635"/>
      <c r="IAK6" s="635"/>
      <c r="IAL6" s="635"/>
      <c r="IAM6" s="635"/>
      <c r="IAN6" s="635"/>
      <c r="IAO6" s="635"/>
      <c r="IAP6" s="635"/>
      <c r="IAQ6" s="635"/>
      <c r="IAR6" s="635"/>
      <c r="IAS6" s="635"/>
      <c r="IAT6" s="635"/>
      <c r="IAU6" s="635"/>
      <c r="IAV6" s="635"/>
      <c r="IAW6" s="635"/>
      <c r="IAX6" s="635"/>
      <c r="IAY6" s="635"/>
      <c r="IAZ6" s="635"/>
      <c r="IBA6" s="635"/>
      <c r="IBB6" s="635"/>
      <c r="IBC6" s="635"/>
      <c r="IBD6" s="635"/>
      <c r="IBE6" s="635"/>
      <c r="IBF6" s="635"/>
      <c r="IBG6" s="635"/>
      <c r="IBH6" s="635"/>
      <c r="IBI6" s="635"/>
      <c r="IBJ6" s="635"/>
      <c r="IBK6" s="635"/>
      <c r="IBL6" s="635"/>
      <c r="IBM6" s="635"/>
      <c r="IBN6" s="635"/>
      <c r="IBO6" s="635"/>
      <c r="IBP6" s="635"/>
      <c r="IBQ6" s="635"/>
      <c r="IBR6" s="635"/>
      <c r="IBS6" s="635"/>
      <c r="IBT6" s="635"/>
      <c r="IBU6" s="635"/>
      <c r="IBV6" s="635"/>
      <c r="IBW6" s="635"/>
      <c r="IBX6" s="635"/>
      <c r="IBY6" s="635"/>
      <c r="IBZ6" s="635"/>
      <c r="ICA6" s="635"/>
      <c r="ICB6" s="635"/>
      <c r="ICC6" s="635"/>
      <c r="ICD6" s="635"/>
      <c r="ICE6" s="635"/>
      <c r="ICF6" s="635"/>
      <c r="ICG6" s="635"/>
      <c r="ICH6" s="635"/>
      <c r="ICI6" s="635"/>
      <c r="ICJ6" s="635"/>
      <c r="ICK6" s="635"/>
      <c r="ICL6" s="635"/>
      <c r="ICM6" s="635"/>
      <c r="ICN6" s="635"/>
      <c r="ICO6" s="635"/>
      <c r="ICP6" s="635"/>
      <c r="ICQ6" s="635"/>
      <c r="ICR6" s="635"/>
      <c r="ICS6" s="635"/>
      <c r="ICT6" s="635"/>
      <c r="ICU6" s="635"/>
      <c r="ICV6" s="635"/>
      <c r="ICW6" s="635"/>
      <c r="ICX6" s="635"/>
      <c r="ICY6" s="635"/>
      <c r="ICZ6" s="635"/>
      <c r="IDA6" s="635"/>
      <c r="IDB6" s="635"/>
      <c r="IDC6" s="635"/>
      <c r="IDD6" s="635"/>
      <c r="IDE6" s="635"/>
      <c r="IDF6" s="635"/>
      <c r="IDG6" s="635"/>
      <c r="IDH6" s="635"/>
      <c r="IDI6" s="635"/>
      <c r="IDJ6" s="635"/>
      <c r="IDK6" s="635"/>
      <c r="IDL6" s="635"/>
      <c r="IDM6" s="635"/>
      <c r="IDN6" s="635"/>
      <c r="IDO6" s="635"/>
      <c r="IDP6" s="635"/>
      <c r="IDQ6" s="635"/>
      <c r="IDR6" s="635"/>
      <c r="IDS6" s="635"/>
      <c r="IDT6" s="635"/>
      <c r="IDU6" s="635"/>
      <c r="IDV6" s="635"/>
      <c r="IDW6" s="635"/>
      <c r="IDX6" s="635"/>
      <c r="IDY6" s="635"/>
      <c r="IDZ6" s="635"/>
      <c r="IEA6" s="635"/>
      <c r="IEB6" s="635"/>
      <c r="IEC6" s="635"/>
      <c r="IED6" s="635"/>
      <c r="IEE6" s="635"/>
      <c r="IEF6" s="635"/>
      <c r="IEG6" s="635"/>
      <c r="IEH6" s="635"/>
      <c r="IEI6" s="635"/>
      <c r="IEJ6" s="635"/>
      <c r="IEK6" s="635"/>
      <c r="IEL6" s="635"/>
      <c r="IEM6" s="635"/>
      <c r="IEN6" s="635"/>
      <c r="IEO6" s="635"/>
      <c r="IEP6" s="635"/>
      <c r="IEQ6" s="635"/>
      <c r="IER6" s="635"/>
      <c r="IES6" s="635"/>
      <c r="IET6" s="635"/>
      <c r="IEU6" s="635"/>
      <c r="IEV6" s="635"/>
      <c r="IEW6" s="635"/>
      <c r="IEX6" s="635"/>
      <c r="IEY6" s="635"/>
      <c r="IEZ6" s="635"/>
      <c r="IFA6" s="635"/>
      <c r="IFB6" s="635"/>
      <c r="IFC6" s="635"/>
      <c r="IFD6" s="635"/>
      <c r="IFE6" s="635"/>
      <c r="IFF6" s="635"/>
      <c r="IFG6" s="635"/>
      <c r="IFH6" s="635"/>
      <c r="IFI6" s="635"/>
      <c r="IFJ6" s="635"/>
      <c r="IFK6" s="635"/>
      <c r="IFL6" s="635"/>
      <c r="IFM6" s="635"/>
      <c r="IFN6" s="635"/>
      <c r="IFO6" s="635"/>
      <c r="IFP6" s="635"/>
      <c r="IFQ6" s="635"/>
      <c r="IFR6" s="635"/>
      <c r="IFS6" s="635"/>
      <c r="IFT6" s="635"/>
      <c r="IFU6" s="635"/>
      <c r="IFV6" s="635"/>
      <c r="IFW6" s="635"/>
      <c r="IFX6" s="635"/>
      <c r="IFY6" s="635"/>
      <c r="IFZ6" s="635"/>
      <c r="IGA6" s="635"/>
      <c r="IGB6" s="635"/>
      <c r="IGC6" s="635"/>
      <c r="IGD6" s="635"/>
      <c r="IGE6" s="635"/>
      <c r="IGF6" s="635"/>
      <c r="IGG6" s="635"/>
      <c r="IGH6" s="635"/>
      <c r="IGI6" s="635"/>
      <c r="IGJ6" s="635"/>
      <c r="IGK6" s="635"/>
      <c r="IGL6" s="635"/>
      <c r="IGM6" s="635"/>
      <c r="IGN6" s="635"/>
      <c r="IGO6" s="635"/>
      <c r="IGP6" s="635"/>
      <c r="IGQ6" s="635"/>
      <c r="IGR6" s="635"/>
      <c r="IGS6" s="635"/>
      <c r="IGT6" s="635"/>
      <c r="IGU6" s="635"/>
      <c r="IGV6" s="635"/>
      <c r="IGW6" s="635"/>
      <c r="IGX6" s="635"/>
      <c r="IGY6" s="635"/>
      <c r="IGZ6" s="635"/>
      <c r="IHA6" s="635"/>
      <c r="IHB6" s="635"/>
      <c r="IHC6" s="635"/>
      <c r="IHD6" s="635"/>
      <c r="IHE6" s="635"/>
      <c r="IHF6" s="635"/>
      <c r="IHG6" s="635"/>
      <c r="IHH6" s="635"/>
      <c r="IHI6" s="635"/>
      <c r="IHJ6" s="635"/>
      <c r="IHK6" s="635"/>
      <c r="IHL6" s="635"/>
      <c r="IHM6" s="635"/>
      <c r="IHN6" s="635"/>
      <c r="IHO6" s="635"/>
      <c r="IHP6" s="635"/>
      <c r="IHQ6" s="635"/>
      <c r="IHR6" s="635"/>
      <c r="IHS6" s="635"/>
      <c r="IHT6" s="635"/>
      <c r="IHU6" s="635"/>
      <c r="IHV6" s="635"/>
      <c r="IHW6" s="635"/>
      <c r="IHX6" s="635"/>
      <c r="IHY6" s="635"/>
      <c r="IHZ6" s="635"/>
      <c r="IIA6" s="635"/>
      <c r="IIB6" s="635"/>
      <c r="IIC6" s="635"/>
      <c r="IID6" s="635"/>
      <c r="IIE6" s="635"/>
      <c r="IIF6" s="635"/>
      <c r="IIG6" s="635"/>
      <c r="IIH6" s="635"/>
      <c r="III6" s="635"/>
      <c r="IIJ6" s="635"/>
      <c r="IIK6" s="635"/>
      <c r="IIL6" s="635"/>
      <c r="IIM6" s="635"/>
      <c r="IIN6" s="635"/>
      <c r="IIO6" s="635"/>
      <c r="IIP6" s="635"/>
      <c r="IIQ6" s="635"/>
      <c r="IIR6" s="635"/>
      <c r="IIS6" s="635"/>
      <c r="IIT6" s="635"/>
      <c r="IIU6" s="635"/>
      <c r="IIV6" s="635"/>
      <c r="IIW6" s="635"/>
      <c r="IIX6" s="635"/>
      <c r="IIY6" s="635"/>
      <c r="IIZ6" s="635"/>
      <c r="IJA6" s="635"/>
      <c r="IJB6" s="635"/>
      <c r="IJC6" s="635"/>
      <c r="IJD6" s="635"/>
      <c r="IJE6" s="635"/>
      <c r="IJF6" s="635"/>
      <c r="IJG6" s="635"/>
      <c r="IJH6" s="635"/>
      <c r="IJI6" s="635"/>
      <c r="IJJ6" s="635"/>
      <c r="IJK6" s="635"/>
      <c r="IJL6" s="635"/>
      <c r="IJM6" s="635"/>
      <c r="IJN6" s="635"/>
      <c r="IJO6" s="635"/>
      <c r="IJP6" s="635"/>
      <c r="IJQ6" s="635"/>
      <c r="IJR6" s="635"/>
      <c r="IJS6" s="635"/>
      <c r="IJT6" s="635"/>
      <c r="IJU6" s="635"/>
      <c r="IJV6" s="635"/>
      <c r="IJW6" s="635"/>
      <c r="IJX6" s="635"/>
      <c r="IJY6" s="635"/>
      <c r="IJZ6" s="635"/>
      <c r="IKA6" s="635"/>
      <c r="IKB6" s="635"/>
      <c r="IKC6" s="635"/>
      <c r="IKD6" s="635"/>
      <c r="IKE6" s="635"/>
      <c r="IKF6" s="635"/>
      <c r="IKG6" s="635"/>
      <c r="IKH6" s="635"/>
      <c r="IKI6" s="635"/>
      <c r="IKJ6" s="635"/>
      <c r="IKK6" s="635"/>
      <c r="IKL6" s="635"/>
      <c r="IKM6" s="635"/>
      <c r="IKN6" s="635"/>
      <c r="IKO6" s="635"/>
      <c r="IKP6" s="635"/>
      <c r="IKQ6" s="635"/>
      <c r="IKR6" s="635"/>
      <c r="IKS6" s="635"/>
      <c r="IKT6" s="635"/>
      <c r="IKU6" s="635"/>
      <c r="IKV6" s="635"/>
      <c r="IKW6" s="635"/>
      <c r="IKX6" s="635"/>
      <c r="IKY6" s="635"/>
      <c r="IKZ6" s="635"/>
      <c r="ILA6" s="635"/>
      <c r="ILB6" s="635"/>
      <c r="ILC6" s="635"/>
      <c r="ILD6" s="635"/>
      <c r="ILE6" s="635"/>
      <c r="ILF6" s="635"/>
      <c r="ILG6" s="635"/>
      <c r="ILH6" s="635"/>
      <c r="ILI6" s="635"/>
      <c r="ILJ6" s="635"/>
      <c r="ILK6" s="635"/>
      <c r="ILL6" s="635"/>
      <c r="ILM6" s="635"/>
      <c r="ILN6" s="635"/>
      <c r="ILO6" s="635"/>
      <c r="ILP6" s="635"/>
      <c r="ILQ6" s="635"/>
      <c r="ILR6" s="635"/>
      <c r="ILS6" s="635"/>
      <c r="ILT6" s="635"/>
      <c r="ILU6" s="635"/>
      <c r="ILV6" s="635"/>
      <c r="ILW6" s="635"/>
      <c r="ILX6" s="635"/>
      <c r="ILY6" s="635"/>
      <c r="ILZ6" s="635"/>
      <c r="IMA6" s="635"/>
      <c r="IMB6" s="635"/>
      <c r="IMC6" s="635"/>
      <c r="IMD6" s="635"/>
      <c r="IME6" s="635"/>
      <c r="IMF6" s="635"/>
      <c r="IMG6" s="635"/>
      <c r="IMH6" s="635"/>
      <c r="IMI6" s="635"/>
      <c r="IMJ6" s="635"/>
      <c r="IMK6" s="635"/>
      <c r="IML6" s="635"/>
      <c r="IMM6" s="635"/>
      <c r="IMN6" s="635"/>
      <c r="IMO6" s="635"/>
      <c r="IMP6" s="635"/>
      <c r="IMQ6" s="635"/>
      <c r="IMR6" s="635"/>
      <c r="IMS6" s="635"/>
      <c r="IMT6" s="635"/>
      <c r="IMU6" s="635"/>
      <c r="IMV6" s="635"/>
      <c r="IMW6" s="635"/>
      <c r="IMX6" s="635"/>
      <c r="IMY6" s="635"/>
      <c r="IMZ6" s="635"/>
      <c r="INA6" s="635"/>
      <c r="INB6" s="635"/>
      <c r="INC6" s="635"/>
      <c r="IND6" s="635"/>
      <c r="INE6" s="635"/>
      <c r="INF6" s="635"/>
      <c r="ING6" s="635"/>
      <c r="INH6" s="635"/>
      <c r="INI6" s="635"/>
      <c r="INJ6" s="635"/>
      <c r="INK6" s="635"/>
      <c r="INL6" s="635"/>
      <c r="INM6" s="635"/>
      <c r="INN6" s="635"/>
      <c r="INO6" s="635"/>
      <c r="INP6" s="635"/>
      <c r="INQ6" s="635"/>
      <c r="INR6" s="635"/>
      <c r="INS6" s="635"/>
      <c r="INT6" s="635"/>
      <c r="INU6" s="635"/>
      <c r="INV6" s="635"/>
      <c r="INW6" s="635"/>
      <c r="INX6" s="635"/>
      <c r="INY6" s="635"/>
      <c r="INZ6" s="635"/>
      <c r="IOA6" s="635"/>
      <c r="IOB6" s="635"/>
      <c r="IOC6" s="635"/>
      <c r="IOD6" s="635"/>
      <c r="IOE6" s="635"/>
      <c r="IOF6" s="635"/>
      <c r="IOG6" s="635"/>
      <c r="IOH6" s="635"/>
      <c r="IOI6" s="635"/>
      <c r="IOJ6" s="635"/>
      <c r="IOK6" s="635"/>
      <c r="IOL6" s="635"/>
      <c r="IOM6" s="635"/>
      <c r="ION6" s="635"/>
      <c r="IOO6" s="635"/>
      <c r="IOP6" s="635"/>
      <c r="IOQ6" s="635"/>
      <c r="IOR6" s="635"/>
      <c r="IOS6" s="635"/>
      <c r="IOT6" s="635"/>
      <c r="IOU6" s="635"/>
      <c r="IOV6" s="635"/>
      <c r="IOW6" s="635"/>
      <c r="IOX6" s="635"/>
      <c r="IOY6" s="635"/>
      <c r="IOZ6" s="635"/>
      <c r="IPA6" s="635"/>
      <c r="IPB6" s="635"/>
      <c r="IPC6" s="635"/>
      <c r="IPD6" s="635"/>
      <c r="IPE6" s="635"/>
      <c r="IPF6" s="635"/>
      <c r="IPG6" s="635"/>
      <c r="IPH6" s="635"/>
      <c r="IPI6" s="635"/>
      <c r="IPJ6" s="635"/>
      <c r="IPK6" s="635"/>
      <c r="IPL6" s="635"/>
      <c r="IPM6" s="635"/>
      <c r="IPN6" s="635"/>
      <c r="IPO6" s="635"/>
      <c r="IPP6" s="635"/>
      <c r="IPQ6" s="635"/>
      <c r="IPR6" s="635"/>
      <c r="IPS6" s="635"/>
      <c r="IPT6" s="635"/>
      <c r="IPU6" s="635"/>
      <c r="IPV6" s="635"/>
      <c r="IPW6" s="635"/>
      <c r="IPX6" s="635"/>
      <c r="IPY6" s="635"/>
      <c r="IPZ6" s="635"/>
      <c r="IQA6" s="635"/>
      <c r="IQB6" s="635"/>
      <c r="IQC6" s="635"/>
      <c r="IQD6" s="635"/>
      <c r="IQE6" s="635"/>
      <c r="IQF6" s="635"/>
      <c r="IQG6" s="635"/>
      <c r="IQH6" s="635"/>
      <c r="IQI6" s="635"/>
      <c r="IQJ6" s="635"/>
      <c r="IQK6" s="635"/>
      <c r="IQL6" s="635"/>
      <c r="IQM6" s="635"/>
      <c r="IQN6" s="635"/>
      <c r="IQO6" s="635"/>
      <c r="IQP6" s="635"/>
      <c r="IQQ6" s="635"/>
      <c r="IQR6" s="635"/>
      <c r="IQS6" s="635"/>
      <c r="IQT6" s="635"/>
      <c r="IQU6" s="635"/>
      <c r="IQV6" s="635"/>
      <c r="IQW6" s="635"/>
      <c r="IQX6" s="635"/>
      <c r="IQY6" s="635"/>
      <c r="IQZ6" s="635"/>
      <c r="IRA6" s="635"/>
      <c r="IRB6" s="635"/>
      <c r="IRC6" s="635"/>
      <c r="IRD6" s="635"/>
      <c r="IRE6" s="635"/>
      <c r="IRF6" s="635"/>
      <c r="IRG6" s="635"/>
      <c r="IRH6" s="635"/>
      <c r="IRI6" s="635"/>
      <c r="IRJ6" s="635"/>
      <c r="IRK6" s="635"/>
      <c r="IRL6" s="635"/>
      <c r="IRM6" s="635"/>
      <c r="IRN6" s="635"/>
      <c r="IRO6" s="635"/>
      <c r="IRP6" s="635"/>
      <c r="IRQ6" s="635"/>
      <c r="IRR6" s="635"/>
      <c r="IRS6" s="635"/>
      <c r="IRT6" s="635"/>
      <c r="IRU6" s="635"/>
      <c r="IRV6" s="635"/>
      <c r="IRW6" s="635"/>
      <c r="IRX6" s="635"/>
      <c r="IRY6" s="635"/>
      <c r="IRZ6" s="635"/>
      <c r="ISA6" s="635"/>
      <c r="ISB6" s="635"/>
      <c r="ISC6" s="635"/>
      <c r="ISD6" s="635"/>
      <c r="ISE6" s="635"/>
      <c r="ISF6" s="635"/>
      <c r="ISG6" s="635"/>
      <c r="ISH6" s="635"/>
      <c r="ISI6" s="635"/>
      <c r="ISJ6" s="635"/>
      <c r="ISK6" s="635"/>
      <c r="ISL6" s="635"/>
      <c r="ISM6" s="635"/>
      <c r="ISN6" s="635"/>
      <c r="ISO6" s="635"/>
      <c r="ISP6" s="635"/>
      <c r="ISQ6" s="635"/>
      <c r="ISR6" s="635"/>
      <c r="ISS6" s="635"/>
      <c r="IST6" s="635"/>
      <c r="ISU6" s="635"/>
      <c r="ISV6" s="635"/>
      <c r="ISW6" s="635"/>
      <c r="ISX6" s="635"/>
      <c r="ISY6" s="635"/>
      <c r="ISZ6" s="635"/>
      <c r="ITA6" s="635"/>
      <c r="ITB6" s="635"/>
      <c r="ITC6" s="635"/>
      <c r="ITD6" s="635"/>
      <c r="ITE6" s="635"/>
      <c r="ITF6" s="635"/>
      <c r="ITG6" s="635"/>
      <c r="ITH6" s="635"/>
      <c r="ITI6" s="635"/>
      <c r="ITJ6" s="635"/>
      <c r="ITK6" s="635"/>
      <c r="ITL6" s="635"/>
      <c r="ITM6" s="635"/>
      <c r="ITN6" s="635"/>
      <c r="ITO6" s="635"/>
      <c r="ITP6" s="635"/>
      <c r="ITQ6" s="635"/>
      <c r="ITR6" s="635"/>
      <c r="ITS6" s="635"/>
      <c r="ITT6" s="635"/>
      <c r="ITU6" s="635"/>
      <c r="ITV6" s="635"/>
      <c r="ITW6" s="635"/>
      <c r="ITX6" s="635"/>
      <c r="ITY6" s="635"/>
      <c r="ITZ6" s="635"/>
      <c r="IUA6" s="635"/>
      <c r="IUB6" s="635"/>
      <c r="IUC6" s="635"/>
      <c r="IUD6" s="635"/>
      <c r="IUE6" s="635"/>
      <c r="IUF6" s="635"/>
      <c r="IUG6" s="635"/>
      <c r="IUH6" s="635"/>
      <c r="IUI6" s="635"/>
      <c r="IUJ6" s="635"/>
      <c r="IUK6" s="635"/>
      <c r="IUL6" s="635"/>
      <c r="IUM6" s="635"/>
      <c r="IUN6" s="635"/>
      <c r="IUO6" s="635"/>
      <c r="IUP6" s="635"/>
      <c r="IUQ6" s="635"/>
      <c r="IUR6" s="635"/>
      <c r="IUS6" s="635"/>
      <c r="IUT6" s="635"/>
      <c r="IUU6" s="635"/>
      <c r="IUV6" s="635"/>
      <c r="IUW6" s="635"/>
      <c r="IUX6" s="635"/>
      <c r="IUY6" s="635"/>
      <c r="IUZ6" s="635"/>
      <c r="IVA6" s="635"/>
      <c r="IVB6" s="635"/>
      <c r="IVC6" s="635"/>
      <c r="IVD6" s="635"/>
      <c r="IVE6" s="635"/>
      <c r="IVF6" s="635"/>
      <c r="IVG6" s="635"/>
      <c r="IVH6" s="635"/>
      <c r="IVI6" s="635"/>
      <c r="IVJ6" s="635"/>
      <c r="IVK6" s="635"/>
      <c r="IVL6" s="635"/>
      <c r="IVM6" s="635"/>
      <c r="IVN6" s="635"/>
      <c r="IVO6" s="635"/>
      <c r="IVP6" s="635"/>
      <c r="IVQ6" s="635"/>
      <c r="IVR6" s="635"/>
      <c r="IVS6" s="635"/>
      <c r="IVT6" s="635"/>
      <c r="IVU6" s="635"/>
      <c r="IVV6" s="635"/>
      <c r="IVW6" s="635"/>
      <c r="IVX6" s="635"/>
      <c r="IVY6" s="635"/>
      <c r="IVZ6" s="635"/>
      <c r="IWA6" s="635"/>
      <c r="IWB6" s="635"/>
      <c r="IWC6" s="635"/>
      <c r="IWD6" s="635"/>
      <c r="IWE6" s="635"/>
      <c r="IWF6" s="635"/>
      <c r="IWG6" s="635"/>
      <c r="IWH6" s="635"/>
      <c r="IWI6" s="635"/>
      <c r="IWJ6" s="635"/>
      <c r="IWK6" s="635"/>
      <c r="IWL6" s="635"/>
      <c r="IWM6" s="635"/>
      <c r="IWN6" s="635"/>
      <c r="IWO6" s="635"/>
      <c r="IWP6" s="635"/>
      <c r="IWQ6" s="635"/>
      <c r="IWR6" s="635"/>
      <c r="IWS6" s="635"/>
      <c r="IWT6" s="635"/>
      <c r="IWU6" s="635"/>
      <c r="IWV6" s="635"/>
      <c r="IWW6" s="635"/>
      <c r="IWX6" s="635"/>
      <c r="IWY6" s="635"/>
      <c r="IWZ6" s="635"/>
      <c r="IXA6" s="635"/>
      <c r="IXB6" s="635"/>
      <c r="IXC6" s="635"/>
      <c r="IXD6" s="635"/>
      <c r="IXE6" s="635"/>
      <c r="IXF6" s="635"/>
      <c r="IXG6" s="635"/>
      <c r="IXH6" s="635"/>
      <c r="IXI6" s="635"/>
      <c r="IXJ6" s="635"/>
      <c r="IXK6" s="635"/>
      <c r="IXL6" s="635"/>
      <c r="IXM6" s="635"/>
      <c r="IXN6" s="635"/>
      <c r="IXO6" s="635"/>
      <c r="IXP6" s="635"/>
      <c r="IXQ6" s="635"/>
      <c r="IXR6" s="635"/>
      <c r="IXS6" s="635"/>
      <c r="IXT6" s="635"/>
      <c r="IXU6" s="635"/>
      <c r="IXV6" s="635"/>
      <c r="IXW6" s="635"/>
      <c r="IXX6" s="635"/>
      <c r="IXY6" s="635"/>
      <c r="IXZ6" s="635"/>
      <c r="IYA6" s="635"/>
      <c r="IYB6" s="635"/>
      <c r="IYC6" s="635"/>
      <c r="IYD6" s="635"/>
      <c r="IYE6" s="635"/>
      <c r="IYF6" s="635"/>
      <c r="IYG6" s="635"/>
      <c r="IYH6" s="635"/>
      <c r="IYI6" s="635"/>
      <c r="IYJ6" s="635"/>
      <c r="IYK6" s="635"/>
      <c r="IYL6" s="635"/>
      <c r="IYM6" s="635"/>
      <c r="IYN6" s="635"/>
      <c r="IYO6" s="635"/>
      <c r="IYP6" s="635"/>
      <c r="IYQ6" s="635"/>
      <c r="IYR6" s="635"/>
      <c r="IYS6" s="635"/>
      <c r="IYT6" s="635"/>
      <c r="IYU6" s="635"/>
      <c r="IYV6" s="635"/>
      <c r="IYW6" s="635"/>
      <c r="IYX6" s="635"/>
      <c r="IYY6" s="635"/>
      <c r="IYZ6" s="635"/>
      <c r="IZA6" s="635"/>
      <c r="IZB6" s="635"/>
      <c r="IZC6" s="635"/>
      <c r="IZD6" s="635"/>
      <c r="IZE6" s="635"/>
      <c r="IZF6" s="635"/>
      <c r="IZG6" s="635"/>
      <c r="IZH6" s="635"/>
      <c r="IZI6" s="635"/>
      <c r="IZJ6" s="635"/>
      <c r="IZK6" s="635"/>
      <c r="IZL6" s="635"/>
      <c r="IZM6" s="635"/>
      <c r="IZN6" s="635"/>
      <c r="IZO6" s="635"/>
      <c r="IZP6" s="635"/>
      <c r="IZQ6" s="635"/>
      <c r="IZR6" s="635"/>
      <c r="IZS6" s="635"/>
      <c r="IZT6" s="635"/>
      <c r="IZU6" s="635"/>
      <c r="IZV6" s="635"/>
      <c r="IZW6" s="635"/>
      <c r="IZX6" s="635"/>
      <c r="IZY6" s="635"/>
      <c r="IZZ6" s="635"/>
      <c r="JAA6" s="635"/>
      <c r="JAB6" s="635"/>
      <c r="JAC6" s="635"/>
      <c r="JAD6" s="635"/>
      <c r="JAE6" s="635"/>
      <c r="JAF6" s="635"/>
      <c r="JAG6" s="635"/>
      <c r="JAH6" s="635"/>
      <c r="JAI6" s="635"/>
      <c r="JAJ6" s="635"/>
      <c r="JAK6" s="635"/>
      <c r="JAL6" s="635"/>
      <c r="JAM6" s="635"/>
      <c r="JAN6" s="635"/>
      <c r="JAO6" s="635"/>
      <c r="JAP6" s="635"/>
      <c r="JAQ6" s="635"/>
      <c r="JAR6" s="635"/>
      <c r="JAS6" s="635"/>
      <c r="JAT6" s="635"/>
      <c r="JAU6" s="635"/>
      <c r="JAV6" s="635"/>
      <c r="JAW6" s="635"/>
      <c r="JAX6" s="635"/>
      <c r="JAY6" s="635"/>
      <c r="JAZ6" s="635"/>
      <c r="JBA6" s="635"/>
      <c r="JBB6" s="635"/>
      <c r="JBC6" s="635"/>
      <c r="JBD6" s="635"/>
      <c r="JBE6" s="635"/>
      <c r="JBF6" s="635"/>
      <c r="JBG6" s="635"/>
      <c r="JBH6" s="635"/>
      <c r="JBI6" s="635"/>
      <c r="JBJ6" s="635"/>
      <c r="JBK6" s="635"/>
      <c r="JBL6" s="635"/>
      <c r="JBM6" s="635"/>
      <c r="JBN6" s="635"/>
      <c r="JBO6" s="635"/>
      <c r="JBP6" s="635"/>
      <c r="JBQ6" s="635"/>
      <c r="JBR6" s="635"/>
      <c r="JBS6" s="635"/>
      <c r="JBT6" s="635"/>
      <c r="JBU6" s="635"/>
      <c r="JBV6" s="635"/>
      <c r="JBW6" s="635"/>
      <c r="JBX6" s="635"/>
      <c r="JBY6" s="635"/>
      <c r="JBZ6" s="635"/>
      <c r="JCA6" s="635"/>
      <c r="JCB6" s="635"/>
      <c r="JCC6" s="635"/>
      <c r="JCD6" s="635"/>
      <c r="JCE6" s="635"/>
      <c r="JCF6" s="635"/>
      <c r="JCG6" s="635"/>
      <c r="JCH6" s="635"/>
      <c r="JCI6" s="635"/>
      <c r="JCJ6" s="635"/>
      <c r="JCK6" s="635"/>
      <c r="JCL6" s="635"/>
      <c r="JCM6" s="635"/>
      <c r="JCN6" s="635"/>
      <c r="JCO6" s="635"/>
      <c r="JCP6" s="635"/>
      <c r="JCQ6" s="635"/>
      <c r="JCR6" s="635"/>
      <c r="JCS6" s="635"/>
      <c r="JCT6" s="635"/>
      <c r="JCU6" s="635"/>
      <c r="JCV6" s="635"/>
      <c r="JCW6" s="635"/>
      <c r="JCX6" s="635"/>
      <c r="JCY6" s="635"/>
      <c r="JCZ6" s="635"/>
      <c r="JDA6" s="635"/>
      <c r="JDB6" s="635"/>
      <c r="JDC6" s="635"/>
      <c r="JDD6" s="635"/>
      <c r="JDE6" s="635"/>
      <c r="JDF6" s="635"/>
      <c r="JDG6" s="635"/>
      <c r="JDH6" s="635"/>
      <c r="JDI6" s="635"/>
      <c r="JDJ6" s="635"/>
      <c r="JDK6" s="635"/>
      <c r="JDL6" s="635"/>
      <c r="JDM6" s="635"/>
      <c r="JDN6" s="635"/>
      <c r="JDO6" s="635"/>
      <c r="JDP6" s="635"/>
      <c r="JDQ6" s="635"/>
      <c r="JDR6" s="635"/>
      <c r="JDS6" s="635"/>
      <c r="JDT6" s="635"/>
      <c r="JDU6" s="635"/>
      <c r="JDV6" s="635"/>
      <c r="JDW6" s="635"/>
      <c r="JDX6" s="635"/>
      <c r="JDY6" s="635"/>
      <c r="JDZ6" s="635"/>
      <c r="JEA6" s="635"/>
      <c r="JEB6" s="635"/>
      <c r="JEC6" s="635"/>
      <c r="JED6" s="635"/>
      <c r="JEE6" s="635"/>
      <c r="JEF6" s="635"/>
      <c r="JEG6" s="635"/>
      <c r="JEH6" s="635"/>
      <c r="JEI6" s="635"/>
      <c r="JEJ6" s="635"/>
      <c r="JEK6" s="635"/>
      <c r="JEL6" s="635"/>
      <c r="JEM6" s="635"/>
      <c r="JEN6" s="635"/>
      <c r="JEO6" s="635"/>
      <c r="JEP6" s="635"/>
      <c r="JEQ6" s="635"/>
      <c r="JER6" s="635"/>
      <c r="JES6" s="635"/>
      <c r="JET6" s="635"/>
      <c r="JEU6" s="635"/>
      <c r="JEV6" s="635"/>
      <c r="JEW6" s="635"/>
      <c r="JEX6" s="635"/>
      <c r="JEY6" s="635"/>
      <c r="JEZ6" s="635"/>
      <c r="JFA6" s="635"/>
      <c r="JFB6" s="635"/>
      <c r="JFC6" s="635"/>
      <c r="JFD6" s="635"/>
      <c r="JFE6" s="635"/>
      <c r="JFF6" s="635"/>
      <c r="JFG6" s="635"/>
      <c r="JFH6" s="635"/>
      <c r="JFI6" s="635"/>
      <c r="JFJ6" s="635"/>
      <c r="JFK6" s="635"/>
      <c r="JFL6" s="635"/>
      <c r="JFM6" s="635"/>
      <c r="JFN6" s="635"/>
      <c r="JFO6" s="635"/>
      <c r="JFP6" s="635"/>
      <c r="JFQ6" s="635"/>
      <c r="JFR6" s="635"/>
      <c r="JFS6" s="635"/>
      <c r="JFT6" s="635"/>
      <c r="JFU6" s="635"/>
      <c r="JFV6" s="635"/>
      <c r="JFW6" s="635"/>
      <c r="JFX6" s="635"/>
      <c r="JFY6" s="635"/>
      <c r="JFZ6" s="635"/>
      <c r="JGA6" s="635"/>
      <c r="JGB6" s="635"/>
      <c r="JGC6" s="635"/>
      <c r="JGD6" s="635"/>
      <c r="JGE6" s="635"/>
      <c r="JGF6" s="635"/>
      <c r="JGG6" s="635"/>
      <c r="JGH6" s="635"/>
      <c r="JGI6" s="635"/>
      <c r="JGJ6" s="635"/>
      <c r="JGK6" s="635"/>
      <c r="JGL6" s="635"/>
      <c r="JGM6" s="635"/>
      <c r="JGN6" s="635"/>
      <c r="JGO6" s="635"/>
      <c r="JGP6" s="635"/>
      <c r="JGQ6" s="635"/>
      <c r="JGR6" s="635"/>
      <c r="JGS6" s="635"/>
      <c r="JGT6" s="635"/>
      <c r="JGU6" s="635"/>
      <c r="JGV6" s="635"/>
      <c r="JGW6" s="635"/>
      <c r="JGX6" s="635"/>
      <c r="JGY6" s="635"/>
      <c r="JGZ6" s="635"/>
      <c r="JHA6" s="635"/>
      <c r="JHB6" s="635"/>
      <c r="JHC6" s="635"/>
      <c r="JHD6" s="635"/>
      <c r="JHE6" s="635"/>
      <c r="JHF6" s="635"/>
      <c r="JHG6" s="635"/>
      <c r="JHH6" s="635"/>
      <c r="JHI6" s="635"/>
      <c r="JHJ6" s="635"/>
      <c r="JHK6" s="635"/>
      <c r="JHL6" s="635"/>
      <c r="JHM6" s="635"/>
      <c r="JHN6" s="635"/>
      <c r="JHO6" s="635"/>
      <c r="JHP6" s="635"/>
      <c r="JHQ6" s="635"/>
      <c r="JHR6" s="635"/>
      <c r="JHS6" s="635"/>
      <c r="JHT6" s="635"/>
      <c r="JHU6" s="635"/>
      <c r="JHV6" s="635"/>
      <c r="JHW6" s="635"/>
      <c r="JHX6" s="635"/>
      <c r="JHY6" s="635"/>
      <c r="JHZ6" s="635"/>
      <c r="JIA6" s="635"/>
      <c r="JIB6" s="635"/>
      <c r="JIC6" s="635"/>
      <c r="JID6" s="635"/>
      <c r="JIE6" s="635"/>
      <c r="JIF6" s="635"/>
      <c r="JIG6" s="635"/>
      <c r="JIH6" s="635"/>
      <c r="JII6" s="635"/>
      <c r="JIJ6" s="635"/>
      <c r="JIK6" s="635"/>
      <c r="JIL6" s="635"/>
      <c r="JIM6" s="635"/>
      <c r="JIN6" s="635"/>
      <c r="JIO6" s="635"/>
      <c r="JIP6" s="635"/>
      <c r="JIQ6" s="635"/>
      <c r="JIR6" s="635"/>
      <c r="JIS6" s="635"/>
      <c r="JIT6" s="635"/>
      <c r="JIU6" s="635"/>
      <c r="JIV6" s="635"/>
      <c r="JIW6" s="635"/>
      <c r="JIX6" s="635"/>
      <c r="JIY6" s="635"/>
      <c r="JIZ6" s="635"/>
      <c r="JJA6" s="635"/>
      <c r="JJB6" s="635"/>
      <c r="JJC6" s="635"/>
      <c r="JJD6" s="635"/>
      <c r="JJE6" s="635"/>
      <c r="JJF6" s="635"/>
      <c r="JJG6" s="635"/>
      <c r="JJH6" s="635"/>
      <c r="JJI6" s="635"/>
      <c r="JJJ6" s="635"/>
      <c r="JJK6" s="635"/>
      <c r="JJL6" s="635"/>
      <c r="JJM6" s="635"/>
      <c r="JJN6" s="635"/>
      <c r="JJO6" s="635"/>
      <c r="JJP6" s="635"/>
      <c r="JJQ6" s="635"/>
      <c r="JJR6" s="635"/>
      <c r="JJS6" s="635"/>
      <c r="JJT6" s="635"/>
      <c r="JJU6" s="635"/>
      <c r="JJV6" s="635"/>
      <c r="JJW6" s="635"/>
      <c r="JJX6" s="635"/>
      <c r="JJY6" s="635"/>
      <c r="JJZ6" s="635"/>
      <c r="JKA6" s="635"/>
      <c r="JKB6" s="635"/>
      <c r="JKC6" s="635"/>
      <c r="JKD6" s="635"/>
      <c r="JKE6" s="635"/>
      <c r="JKF6" s="635"/>
      <c r="JKG6" s="635"/>
      <c r="JKH6" s="635"/>
      <c r="JKI6" s="635"/>
      <c r="JKJ6" s="635"/>
      <c r="JKK6" s="635"/>
      <c r="JKL6" s="635"/>
      <c r="JKM6" s="635"/>
      <c r="JKN6" s="635"/>
      <c r="JKO6" s="635"/>
      <c r="JKP6" s="635"/>
      <c r="JKQ6" s="635"/>
      <c r="JKR6" s="635"/>
      <c r="JKS6" s="635"/>
      <c r="JKT6" s="635"/>
      <c r="JKU6" s="635"/>
      <c r="JKV6" s="635"/>
      <c r="JKW6" s="635"/>
      <c r="JKX6" s="635"/>
      <c r="JKY6" s="635"/>
      <c r="JKZ6" s="635"/>
      <c r="JLA6" s="635"/>
      <c r="JLB6" s="635"/>
      <c r="JLC6" s="635"/>
      <c r="JLD6" s="635"/>
      <c r="JLE6" s="635"/>
      <c r="JLF6" s="635"/>
      <c r="JLG6" s="635"/>
      <c r="JLH6" s="635"/>
      <c r="JLI6" s="635"/>
      <c r="JLJ6" s="635"/>
      <c r="JLK6" s="635"/>
      <c r="JLL6" s="635"/>
      <c r="JLM6" s="635"/>
      <c r="JLN6" s="635"/>
      <c r="JLO6" s="635"/>
      <c r="JLP6" s="635"/>
      <c r="JLQ6" s="635"/>
      <c r="JLR6" s="635"/>
      <c r="JLS6" s="635"/>
      <c r="JLT6" s="635"/>
      <c r="JLU6" s="635"/>
      <c r="JLV6" s="635"/>
      <c r="JLW6" s="635"/>
      <c r="JLX6" s="635"/>
      <c r="JLY6" s="635"/>
      <c r="JLZ6" s="635"/>
      <c r="JMA6" s="635"/>
      <c r="JMB6" s="635"/>
      <c r="JMC6" s="635"/>
      <c r="JMD6" s="635"/>
      <c r="JME6" s="635"/>
      <c r="JMF6" s="635"/>
      <c r="JMG6" s="635"/>
      <c r="JMH6" s="635"/>
      <c r="JMI6" s="635"/>
      <c r="JMJ6" s="635"/>
      <c r="JMK6" s="635"/>
      <c r="JML6" s="635"/>
      <c r="JMM6" s="635"/>
      <c r="JMN6" s="635"/>
      <c r="JMO6" s="635"/>
      <c r="JMP6" s="635"/>
      <c r="JMQ6" s="635"/>
      <c r="JMR6" s="635"/>
      <c r="JMS6" s="635"/>
      <c r="JMT6" s="635"/>
      <c r="JMU6" s="635"/>
      <c r="JMV6" s="635"/>
      <c r="JMW6" s="635"/>
      <c r="JMX6" s="635"/>
      <c r="JMY6" s="635"/>
      <c r="JMZ6" s="635"/>
      <c r="JNA6" s="635"/>
      <c r="JNB6" s="635"/>
      <c r="JNC6" s="635"/>
      <c r="JND6" s="635"/>
      <c r="JNE6" s="635"/>
      <c r="JNF6" s="635"/>
      <c r="JNG6" s="635"/>
      <c r="JNH6" s="635"/>
      <c r="JNI6" s="635"/>
      <c r="JNJ6" s="635"/>
      <c r="JNK6" s="635"/>
      <c r="JNL6" s="635"/>
      <c r="JNM6" s="635"/>
      <c r="JNN6" s="635"/>
      <c r="JNO6" s="635"/>
      <c r="JNP6" s="635"/>
      <c r="JNQ6" s="635"/>
      <c r="JNR6" s="635"/>
      <c r="JNS6" s="635"/>
      <c r="JNT6" s="635"/>
      <c r="JNU6" s="635"/>
      <c r="JNV6" s="635"/>
      <c r="JNW6" s="635"/>
      <c r="JNX6" s="635"/>
      <c r="JNY6" s="635"/>
      <c r="JNZ6" s="635"/>
      <c r="JOA6" s="635"/>
      <c r="JOB6" s="635"/>
      <c r="JOC6" s="635"/>
      <c r="JOD6" s="635"/>
      <c r="JOE6" s="635"/>
      <c r="JOF6" s="635"/>
      <c r="JOG6" s="635"/>
      <c r="JOH6" s="635"/>
      <c r="JOI6" s="635"/>
      <c r="JOJ6" s="635"/>
      <c r="JOK6" s="635"/>
      <c r="JOL6" s="635"/>
      <c r="JOM6" s="635"/>
      <c r="JON6" s="635"/>
      <c r="JOO6" s="635"/>
      <c r="JOP6" s="635"/>
      <c r="JOQ6" s="635"/>
      <c r="JOR6" s="635"/>
      <c r="JOS6" s="635"/>
      <c r="JOT6" s="635"/>
      <c r="JOU6" s="635"/>
      <c r="JOV6" s="635"/>
      <c r="JOW6" s="635"/>
      <c r="JOX6" s="635"/>
      <c r="JOY6" s="635"/>
      <c r="JOZ6" s="635"/>
      <c r="JPA6" s="635"/>
      <c r="JPB6" s="635"/>
      <c r="JPC6" s="635"/>
      <c r="JPD6" s="635"/>
      <c r="JPE6" s="635"/>
      <c r="JPF6" s="635"/>
      <c r="JPG6" s="635"/>
      <c r="JPH6" s="635"/>
      <c r="JPI6" s="635"/>
      <c r="JPJ6" s="635"/>
      <c r="JPK6" s="635"/>
      <c r="JPL6" s="635"/>
      <c r="JPM6" s="635"/>
      <c r="JPN6" s="635"/>
      <c r="JPO6" s="635"/>
      <c r="JPP6" s="635"/>
      <c r="JPQ6" s="635"/>
      <c r="JPR6" s="635"/>
      <c r="JPS6" s="635"/>
      <c r="JPT6" s="635"/>
      <c r="JPU6" s="635"/>
      <c r="JPV6" s="635"/>
      <c r="JPW6" s="635"/>
      <c r="JPX6" s="635"/>
      <c r="JPY6" s="635"/>
      <c r="JPZ6" s="635"/>
      <c r="JQA6" s="635"/>
      <c r="JQB6" s="635"/>
      <c r="JQC6" s="635"/>
      <c r="JQD6" s="635"/>
      <c r="JQE6" s="635"/>
      <c r="JQF6" s="635"/>
      <c r="JQG6" s="635"/>
      <c r="JQH6" s="635"/>
      <c r="JQI6" s="635"/>
      <c r="JQJ6" s="635"/>
      <c r="JQK6" s="635"/>
      <c r="JQL6" s="635"/>
      <c r="JQM6" s="635"/>
      <c r="JQN6" s="635"/>
      <c r="JQO6" s="635"/>
      <c r="JQP6" s="635"/>
      <c r="JQQ6" s="635"/>
      <c r="JQR6" s="635"/>
      <c r="JQS6" s="635"/>
      <c r="JQT6" s="635"/>
      <c r="JQU6" s="635"/>
      <c r="JQV6" s="635"/>
      <c r="JQW6" s="635"/>
      <c r="JQX6" s="635"/>
      <c r="JQY6" s="635"/>
      <c r="JQZ6" s="635"/>
      <c r="JRA6" s="635"/>
      <c r="JRB6" s="635"/>
      <c r="JRC6" s="635"/>
      <c r="JRD6" s="635"/>
      <c r="JRE6" s="635"/>
      <c r="JRF6" s="635"/>
      <c r="JRG6" s="635"/>
      <c r="JRH6" s="635"/>
      <c r="JRI6" s="635"/>
      <c r="JRJ6" s="635"/>
      <c r="JRK6" s="635"/>
      <c r="JRL6" s="635"/>
      <c r="JRM6" s="635"/>
      <c r="JRN6" s="635"/>
      <c r="JRO6" s="635"/>
      <c r="JRP6" s="635"/>
      <c r="JRQ6" s="635"/>
      <c r="JRR6" s="635"/>
      <c r="JRS6" s="635"/>
      <c r="JRT6" s="635"/>
      <c r="JRU6" s="635"/>
      <c r="JRV6" s="635"/>
      <c r="JRW6" s="635"/>
      <c r="JRX6" s="635"/>
      <c r="JRY6" s="635"/>
      <c r="JRZ6" s="635"/>
      <c r="JSA6" s="635"/>
      <c r="JSB6" s="635"/>
      <c r="JSC6" s="635"/>
      <c r="JSD6" s="635"/>
      <c r="JSE6" s="635"/>
      <c r="JSF6" s="635"/>
      <c r="JSG6" s="635"/>
      <c r="JSH6" s="635"/>
      <c r="JSI6" s="635"/>
      <c r="JSJ6" s="635"/>
      <c r="JSK6" s="635"/>
      <c r="JSL6" s="635"/>
      <c r="JSM6" s="635"/>
      <c r="JSN6" s="635"/>
      <c r="JSO6" s="635"/>
      <c r="JSP6" s="635"/>
      <c r="JSQ6" s="635"/>
      <c r="JSR6" s="635"/>
      <c r="JSS6" s="635"/>
      <c r="JST6" s="635"/>
      <c r="JSU6" s="635"/>
      <c r="JSV6" s="635"/>
      <c r="JSW6" s="635"/>
      <c r="JSX6" s="635"/>
      <c r="JSY6" s="635"/>
      <c r="JSZ6" s="635"/>
      <c r="JTA6" s="635"/>
      <c r="JTB6" s="635"/>
      <c r="JTC6" s="635"/>
      <c r="JTD6" s="635"/>
      <c r="JTE6" s="635"/>
      <c r="JTF6" s="635"/>
      <c r="JTG6" s="635"/>
      <c r="JTH6" s="635"/>
      <c r="JTI6" s="635"/>
      <c r="JTJ6" s="635"/>
      <c r="JTK6" s="635"/>
      <c r="JTL6" s="635"/>
      <c r="JTM6" s="635"/>
      <c r="JTN6" s="635"/>
      <c r="JTO6" s="635"/>
      <c r="JTP6" s="635"/>
      <c r="JTQ6" s="635"/>
      <c r="JTR6" s="635"/>
      <c r="JTS6" s="635"/>
      <c r="JTT6" s="635"/>
      <c r="JTU6" s="635"/>
      <c r="JTV6" s="635"/>
      <c r="JTW6" s="635"/>
      <c r="JTX6" s="635"/>
      <c r="JTY6" s="635"/>
      <c r="JTZ6" s="635"/>
      <c r="JUA6" s="635"/>
      <c r="JUB6" s="635"/>
      <c r="JUC6" s="635"/>
      <c r="JUD6" s="635"/>
      <c r="JUE6" s="635"/>
      <c r="JUF6" s="635"/>
      <c r="JUG6" s="635"/>
      <c r="JUH6" s="635"/>
      <c r="JUI6" s="635"/>
      <c r="JUJ6" s="635"/>
      <c r="JUK6" s="635"/>
      <c r="JUL6" s="635"/>
      <c r="JUM6" s="635"/>
      <c r="JUN6" s="635"/>
      <c r="JUO6" s="635"/>
      <c r="JUP6" s="635"/>
      <c r="JUQ6" s="635"/>
      <c r="JUR6" s="635"/>
      <c r="JUS6" s="635"/>
      <c r="JUT6" s="635"/>
      <c r="JUU6" s="635"/>
      <c r="JUV6" s="635"/>
      <c r="JUW6" s="635"/>
      <c r="JUX6" s="635"/>
      <c r="JUY6" s="635"/>
      <c r="JUZ6" s="635"/>
      <c r="JVA6" s="635"/>
      <c r="JVB6" s="635"/>
      <c r="JVC6" s="635"/>
      <c r="JVD6" s="635"/>
      <c r="JVE6" s="635"/>
      <c r="JVF6" s="635"/>
      <c r="JVG6" s="635"/>
      <c r="JVH6" s="635"/>
      <c r="JVI6" s="635"/>
      <c r="JVJ6" s="635"/>
      <c r="JVK6" s="635"/>
      <c r="JVL6" s="635"/>
      <c r="JVM6" s="635"/>
      <c r="JVN6" s="635"/>
      <c r="JVO6" s="635"/>
      <c r="JVP6" s="635"/>
      <c r="JVQ6" s="635"/>
      <c r="JVR6" s="635"/>
      <c r="JVS6" s="635"/>
      <c r="JVT6" s="635"/>
      <c r="JVU6" s="635"/>
      <c r="JVV6" s="635"/>
      <c r="JVW6" s="635"/>
      <c r="JVX6" s="635"/>
      <c r="JVY6" s="635"/>
      <c r="JVZ6" s="635"/>
      <c r="JWA6" s="635"/>
      <c r="JWB6" s="635"/>
      <c r="JWC6" s="635"/>
      <c r="JWD6" s="635"/>
      <c r="JWE6" s="635"/>
      <c r="JWF6" s="635"/>
      <c r="JWG6" s="635"/>
      <c r="JWH6" s="635"/>
      <c r="JWI6" s="635"/>
      <c r="JWJ6" s="635"/>
      <c r="JWK6" s="635"/>
      <c r="JWL6" s="635"/>
      <c r="JWM6" s="635"/>
      <c r="JWN6" s="635"/>
      <c r="JWO6" s="635"/>
      <c r="JWP6" s="635"/>
      <c r="JWQ6" s="635"/>
      <c r="JWR6" s="635"/>
      <c r="JWS6" s="635"/>
      <c r="JWT6" s="635"/>
      <c r="JWU6" s="635"/>
      <c r="JWV6" s="635"/>
      <c r="JWW6" s="635"/>
      <c r="JWX6" s="635"/>
      <c r="JWY6" s="635"/>
      <c r="JWZ6" s="635"/>
      <c r="JXA6" s="635"/>
      <c r="JXB6" s="635"/>
      <c r="JXC6" s="635"/>
      <c r="JXD6" s="635"/>
      <c r="JXE6" s="635"/>
      <c r="JXF6" s="635"/>
      <c r="JXG6" s="635"/>
      <c r="JXH6" s="635"/>
      <c r="JXI6" s="635"/>
      <c r="JXJ6" s="635"/>
      <c r="JXK6" s="635"/>
      <c r="JXL6" s="635"/>
      <c r="JXM6" s="635"/>
      <c r="JXN6" s="635"/>
      <c r="JXO6" s="635"/>
      <c r="JXP6" s="635"/>
      <c r="JXQ6" s="635"/>
      <c r="JXR6" s="635"/>
      <c r="JXS6" s="635"/>
      <c r="JXT6" s="635"/>
      <c r="JXU6" s="635"/>
      <c r="JXV6" s="635"/>
      <c r="JXW6" s="635"/>
      <c r="JXX6" s="635"/>
      <c r="JXY6" s="635"/>
      <c r="JXZ6" s="635"/>
      <c r="JYA6" s="635"/>
      <c r="JYB6" s="635"/>
      <c r="JYC6" s="635"/>
      <c r="JYD6" s="635"/>
      <c r="JYE6" s="635"/>
      <c r="JYF6" s="635"/>
      <c r="JYG6" s="635"/>
      <c r="JYH6" s="635"/>
      <c r="JYI6" s="635"/>
      <c r="JYJ6" s="635"/>
      <c r="JYK6" s="635"/>
      <c r="JYL6" s="635"/>
      <c r="JYM6" s="635"/>
      <c r="JYN6" s="635"/>
      <c r="JYO6" s="635"/>
      <c r="JYP6" s="635"/>
      <c r="JYQ6" s="635"/>
      <c r="JYR6" s="635"/>
      <c r="JYS6" s="635"/>
      <c r="JYT6" s="635"/>
      <c r="JYU6" s="635"/>
      <c r="JYV6" s="635"/>
      <c r="JYW6" s="635"/>
      <c r="JYX6" s="635"/>
      <c r="JYY6" s="635"/>
      <c r="JYZ6" s="635"/>
      <c r="JZA6" s="635"/>
      <c r="JZB6" s="635"/>
      <c r="JZC6" s="635"/>
      <c r="JZD6" s="635"/>
      <c r="JZE6" s="635"/>
      <c r="JZF6" s="635"/>
      <c r="JZG6" s="635"/>
      <c r="JZH6" s="635"/>
      <c r="JZI6" s="635"/>
      <c r="JZJ6" s="635"/>
      <c r="JZK6" s="635"/>
      <c r="JZL6" s="635"/>
      <c r="JZM6" s="635"/>
      <c r="JZN6" s="635"/>
      <c r="JZO6" s="635"/>
      <c r="JZP6" s="635"/>
      <c r="JZQ6" s="635"/>
      <c r="JZR6" s="635"/>
      <c r="JZS6" s="635"/>
      <c r="JZT6" s="635"/>
      <c r="JZU6" s="635"/>
      <c r="JZV6" s="635"/>
      <c r="JZW6" s="635"/>
      <c r="JZX6" s="635"/>
      <c r="JZY6" s="635"/>
      <c r="JZZ6" s="635"/>
      <c r="KAA6" s="635"/>
      <c r="KAB6" s="635"/>
      <c r="KAC6" s="635"/>
      <c r="KAD6" s="635"/>
      <c r="KAE6" s="635"/>
      <c r="KAF6" s="635"/>
      <c r="KAG6" s="635"/>
      <c r="KAH6" s="635"/>
      <c r="KAI6" s="635"/>
      <c r="KAJ6" s="635"/>
      <c r="KAK6" s="635"/>
      <c r="KAL6" s="635"/>
      <c r="KAM6" s="635"/>
      <c r="KAN6" s="635"/>
      <c r="KAO6" s="635"/>
      <c r="KAP6" s="635"/>
      <c r="KAQ6" s="635"/>
      <c r="KAR6" s="635"/>
      <c r="KAS6" s="635"/>
      <c r="KAT6" s="635"/>
      <c r="KAU6" s="635"/>
      <c r="KAV6" s="635"/>
      <c r="KAW6" s="635"/>
      <c r="KAX6" s="635"/>
      <c r="KAY6" s="635"/>
      <c r="KAZ6" s="635"/>
      <c r="KBA6" s="635"/>
      <c r="KBB6" s="635"/>
      <c r="KBC6" s="635"/>
      <c r="KBD6" s="635"/>
      <c r="KBE6" s="635"/>
      <c r="KBF6" s="635"/>
      <c r="KBG6" s="635"/>
      <c r="KBH6" s="635"/>
      <c r="KBI6" s="635"/>
      <c r="KBJ6" s="635"/>
      <c r="KBK6" s="635"/>
      <c r="KBL6" s="635"/>
      <c r="KBM6" s="635"/>
      <c r="KBN6" s="635"/>
      <c r="KBO6" s="635"/>
      <c r="KBP6" s="635"/>
      <c r="KBQ6" s="635"/>
      <c r="KBR6" s="635"/>
      <c r="KBS6" s="635"/>
      <c r="KBT6" s="635"/>
      <c r="KBU6" s="635"/>
      <c r="KBV6" s="635"/>
      <c r="KBW6" s="635"/>
      <c r="KBX6" s="635"/>
      <c r="KBY6" s="635"/>
      <c r="KBZ6" s="635"/>
      <c r="KCA6" s="635"/>
      <c r="KCB6" s="635"/>
      <c r="KCC6" s="635"/>
      <c r="KCD6" s="635"/>
      <c r="KCE6" s="635"/>
      <c r="KCF6" s="635"/>
      <c r="KCG6" s="635"/>
      <c r="KCH6" s="635"/>
      <c r="KCI6" s="635"/>
      <c r="KCJ6" s="635"/>
      <c r="KCK6" s="635"/>
      <c r="KCL6" s="635"/>
      <c r="KCM6" s="635"/>
      <c r="KCN6" s="635"/>
      <c r="KCO6" s="635"/>
      <c r="KCP6" s="635"/>
      <c r="KCQ6" s="635"/>
      <c r="KCR6" s="635"/>
      <c r="KCS6" s="635"/>
      <c r="KCT6" s="635"/>
      <c r="KCU6" s="635"/>
      <c r="KCV6" s="635"/>
      <c r="KCW6" s="635"/>
      <c r="KCX6" s="635"/>
      <c r="KCY6" s="635"/>
      <c r="KCZ6" s="635"/>
      <c r="KDA6" s="635"/>
      <c r="KDB6" s="635"/>
      <c r="KDC6" s="635"/>
      <c r="KDD6" s="635"/>
      <c r="KDE6" s="635"/>
      <c r="KDF6" s="635"/>
      <c r="KDG6" s="635"/>
      <c r="KDH6" s="635"/>
      <c r="KDI6" s="635"/>
      <c r="KDJ6" s="635"/>
      <c r="KDK6" s="635"/>
      <c r="KDL6" s="635"/>
      <c r="KDM6" s="635"/>
      <c r="KDN6" s="635"/>
      <c r="KDO6" s="635"/>
      <c r="KDP6" s="635"/>
      <c r="KDQ6" s="635"/>
      <c r="KDR6" s="635"/>
      <c r="KDS6" s="635"/>
      <c r="KDT6" s="635"/>
      <c r="KDU6" s="635"/>
      <c r="KDV6" s="635"/>
      <c r="KDW6" s="635"/>
      <c r="KDX6" s="635"/>
      <c r="KDY6" s="635"/>
      <c r="KDZ6" s="635"/>
      <c r="KEA6" s="635"/>
      <c r="KEB6" s="635"/>
      <c r="KEC6" s="635"/>
      <c r="KED6" s="635"/>
      <c r="KEE6" s="635"/>
      <c r="KEF6" s="635"/>
      <c r="KEG6" s="635"/>
      <c r="KEH6" s="635"/>
      <c r="KEI6" s="635"/>
      <c r="KEJ6" s="635"/>
      <c r="KEK6" s="635"/>
      <c r="KEL6" s="635"/>
      <c r="KEM6" s="635"/>
      <c r="KEN6" s="635"/>
      <c r="KEO6" s="635"/>
      <c r="KEP6" s="635"/>
      <c r="KEQ6" s="635"/>
      <c r="KER6" s="635"/>
      <c r="KES6" s="635"/>
      <c r="KET6" s="635"/>
      <c r="KEU6" s="635"/>
      <c r="KEV6" s="635"/>
      <c r="KEW6" s="635"/>
      <c r="KEX6" s="635"/>
      <c r="KEY6" s="635"/>
      <c r="KEZ6" s="635"/>
      <c r="KFA6" s="635"/>
      <c r="KFB6" s="635"/>
      <c r="KFC6" s="635"/>
      <c r="KFD6" s="635"/>
      <c r="KFE6" s="635"/>
      <c r="KFF6" s="635"/>
      <c r="KFG6" s="635"/>
      <c r="KFH6" s="635"/>
      <c r="KFI6" s="635"/>
      <c r="KFJ6" s="635"/>
      <c r="KFK6" s="635"/>
      <c r="KFL6" s="635"/>
      <c r="KFM6" s="635"/>
      <c r="KFN6" s="635"/>
      <c r="KFO6" s="635"/>
      <c r="KFP6" s="635"/>
      <c r="KFQ6" s="635"/>
      <c r="KFR6" s="635"/>
      <c r="KFS6" s="635"/>
      <c r="KFT6" s="635"/>
      <c r="KFU6" s="635"/>
      <c r="KFV6" s="635"/>
      <c r="KFW6" s="635"/>
      <c r="KFX6" s="635"/>
      <c r="KFY6" s="635"/>
      <c r="KFZ6" s="635"/>
      <c r="KGA6" s="635"/>
      <c r="KGB6" s="635"/>
      <c r="KGC6" s="635"/>
      <c r="KGD6" s="635"/>
      <c r="KGE6" s="635"/>
      <c r="KGF6" s="635"/>
      <c r="KGG6" s="635"/>
      <c r="KGH6" s="635"/>
      <c r="KGI6" s="635"/>
      <c r="KGJ6" s="635"/>
      <c r="KGK6" s="635"/>
      <c r="KGL6" s="635"/>
      <c r="KGM6" s="635"/>
      <c r="KGN6" s="635"/>
      <c r="KGO6" s="635"/>
      <c r="KGP6" s="635"/>
      <c r="KGQ6" s="635"/>
      <c r="KGR6" s="635"/>
      <c r="KGS6" s="635"/>
      <c r="KGT6" s="635"/>
      <c r="KGU6" s="635"/>
      <c r="KGV6" s="635"/>
      <c r="KGW6" s="635"/>
      <c r="KGX6" s="635"/>
      <c r="KGY6" s="635"/>
      <c r="KGZ6" s="635"/>
      <c r="KHA6" s="635"/>
      <c r="KHB6" s="635"/>
      <c r="KHC6" s="635"/>
      <c r="KHD6" s="635"/>
      <c r="KHE6" s="635"/>
      <c r="KHF6" s="635"/>
      <c r="KHG6" s="635"/>
      <c r="KHH6" s="635"/>
      <c r="KHI6" s="635"/>
      <c r="KHJ6" s="635"/>
      <c r="KHK6" s="635"/>
      <c r="KHL6" s="635"/>
      <c r="KHM6" s="635"/>
      <c r="KHN6" s="635"/>
      <c r="KHO6" s="635"/>
      <c r="KHP6" s="635"/>
      <c r="KHQ6" s="635"/>
      <c r="KHR6" s="635"/>
      <c r="KHS6" s="635"/>
      <c r="KHT6" s="635"/>
      <c r="KHU6" s="635"/>
      <c r="KHV6" s="635"/>
      <c r="KHW6" s="635"/>
      <c r="KHX6" s="635"/>
      <c r="KHY6" s="635"/>
      <c r="KHZ6" s="635"/>
      <c r="KIA6" s="635"/>
      <c r="KIB6" s="635"/>
      <c r="KIC6" s="635"/>
      <c r="KID6" s="635"/>
      <c r="KIE6" s="635"/>
      <c r="KIF6" s="635"/>
      <c r="KIG6" s="635"/>
      <c r="KIH6" s="635"/>
      <c r="KII6" s="635"/>
      <c r="KIJ6" s="635"/>
      <c r="KIK6" s="635"/>
      <c r="KIL6" s="635"/>
      <c r="KIM6" s="635"/>
      <c r="KIN6" s="635"/>
      <c r="KIO6" s="635"/>
      <c r="KIP6" s="635"/>
      <c r="KIQ6" s="635"/>
      <c r="KIR6" s="635"/>
      <c r="KIS6" s="635"/>
      <c r="KIT6" s="635"/>
      <c r="KIU6" s="635"/>
      <c r="KIV6" s="635"/>
      <c r="KIW6" s="635"/>
      <c r="KIX6" s="635"/>
      <c r="KIY6" s="635"/>
      <c r="KIZ6" s="635"/>
      <c r="KJA6" s="635"/>
      <c r="KJB6" s="635"/>
      <c r="KJC6" s="635"/>
      <c r="KJD6" s="635"/>
      <c r="KJE6" s="635"/>
      <c r="KJF6" s="635"/>
      <c r="KJG6" s="635"/>
      <c r="KJH6" s="635"/>
      <c r="KJI6" s="635"/>
      <c r="KJJ6" s="635"/>
      <c r="KJK6" s="635"/>
      <c r="KJL6" s="635"/>
      <c r="KJM6" s="635"/>
      <c r="KJN6" s="635"/>
      <c r="KJO6" s="635"/>
      <c r="KJP6" s="635"/>
      <c r="KJQ6" s="635"/>
      <c r="KJR6" s="635"/>
      <c r="KJS6" s="635"/>
      <c r="KJT6" s="635"/>
      <c r="KJU6" s="635"/>
      <c r="KJV6" s="635"/>
      <c r="KJW6" s="635"/>
      <c r="KJX6" s="635"/>
      <c r="KJY6" s="635"/>
      <c r="KJZ6" s="635"/>
      <c r="KKA6" s="635"/>
      <c r="KKB6" s="635"/>
      <c r="KKC6" s="635"/>
      <c r="KKD6" s="635"/>
      <c r="KKE6" s="635"/>
      <c r="KKF6" s="635"/>
      <c r="KKG6" s="635"/>
      <c r="KKH6" s="635"/>
      <c r="KKI6" s="635"/>
      <c r="KKJ6" s="635"/>
      <c r="KKK6" s="635"/>
      <c r="KKL6" s="635"/>
      <c r="KKM6" s="635"/>
      <c r="KKN6" s="635"/>
      <c r="KKO6" s="635"/>
      <c r="KKP6" s="635"/>
      <c r="KKQ6" s="635"/>
      <c r="KKR6" s="635"/>
      <c r="KKS6" s="635"/>
      <c r="KKT6" s="635"/>
      <c r="KKU6" s="635"/>
      <c r="KKV6" s="635"/>
      <c r="KKW6" s="635"/>
      <c r="KKX6" s="635"/>
      <c r="KKY6" s="635"/>
      <c r="KKZ6" s="635"/>
      <c r="KLA6" s="635"/>
      <c r="KLB6" s="635"/>
      <c r="KLC6" s="635"/>
      <c r="KLD6" s="635"/>
      <c r="KLE6" s="635"/>
      <c r="KLF6" s="635"/>
      <c r="KLG6" s="635"/>
      <c r="KLH6" s="635"/>
      <c r="KLI6" s="635"/>
      <c r="KLJ6" s="635"/>
      <c r="KLK6" s="635"/>
      <c r="KLL6" s="635"/>
      <c r="KLM6" s="635"/>
      <c r="KLN6" s="635"/>
      <c r="KLO6" s="635"/>
      <c r="KLP6" s="635"/>
      <c r="KLQ6" s="635"/>
      <c r="KLR6" s="635"/>
      <c r="KLS6" s="635"/>
      <c r="KLT6" s="635"/>
      <c r="KLU6" s="635"/>
      <c r="KLV6" s="635"/>
      <c r="KLW6" s="635"/>
      <c r="KLX6" s="635"/>
      <c r="KLY6" s="635"/>
      <c r="KLZ6" s="635"/>
      <c r="KMA6" s="635"/>
      <c r="KMB6" s="635"/>
      <c r="KMC6" s="635"/>
      <c r="KMD6" s="635"/>
      <c r="KME6" s="635"/>
      <c r="KMF6" s="635"/>
      <c r="KMG6" s="635"/>
      <c r="KMH6" s="635"/>
      <c r="KMI6" s="635"/>
      <c r="KMJ6" s="635"/>
      <c r="KMK6" s="635"/>
      <c r="KML6" s="635"/>
      <c r="KMM6" s="635"/>
      <c r="KMN6" s="635"/>
      <c r="KMO6" s="635"/>
      <c r="KMP6" s="635"/>
      <c r="KMQ6" s="635"/>
      <c r="KMR6" s="635"/>
      <c r="KMS6" s="635"/>
      <c r="KMT6" s="635"/>
      <c r="KMU6" s="635"/>
      <c r="KMV6" s="635"/>
      <c r="KMW6" s="635"/>
      <c r="KMX6" s="635"/>
      <c r="KMY6" s="635"/>
      <c r="KMZ6" s="635"/>
      <c r="KNA6" s="635"/>
      <c r="KNB6" s="635"/>
      <c r="KNC6" s="635"/>
      <c r="KND6" s="635"/>
      <c r="KNE6" s="635"/>
      <c r="KNF6" s="635"/>
      <c r="KNG6" s="635"/>
      <c r="KNH6" s="635"/>
      <c r="KNI6" s="635"/>
      <c r="KNJ6" s="635"/>
      <c r="KNK6" s="635"/>
      <c r="KNL6" s="635"/>
      <c r="KNM6" s="635"/>
      <c r="KNN6" s="635"/>
      <c r="KNO6" s="635"/>
      <c r="KNP6" s="635"/>
      <c r="KNQ6" s="635"/>
      <c r="KNR6" s="635"/>
      <c r="KNS6" s="635"/>
      <c r="KNT6" s="635"/>
      <c r="KNU6" s="635"/>
      <c r="KNV6" s="635"/>
      <c r="KNW6" s="635"/>
      <c r="KNX6" s="635"/>
      <c r="KNY6" s="635"/>
      <c r="KNZ6" s="635"/>
      <c r="KOA6" s="635"/>
      <c r="KOB6" s="635"/>
      <c r="KOC6" s="635"/>
      <c r="KOD6" s="635"/>
      <c r="KOE6" s="635"/>
      <c r="KOF6" s="635"/>
      <c r="KOG6" s="635"/>
      <c r="KOH6" s="635"/>
      <c r="KOI6" s="635"/>
      <c r="KOJ6" s="635"/>
      <c r="KOK6" s="635"/>
      <c r="KOL6" s="635"/>
      <c r="KOM6" s="635"/>
      <c r="KON6" s="635"/>
      <c r="KOO6" s="635"/>
      <c r="KOP6" s="635"/>
      <c r="KOQ6" s="635"/>
      <c r="KOR6" s="635"/>
      <c r="KOS6" s="635"/>
      <c r="KOT6" s="635"/>
      <c r="KOU6" s="635"/>
      <c r="KOV6" s="635"/>
      <c r="KOW6" s="635"/>
      <c r="KOX6" s="635"/>
      <c r="KOY6" s="635"/>
      <c r="KOZ6" s="635"/>
      <c r="KPA6" s="635"/>
      <c r="KPB6" s="635"/>
      <c r="KPC6" s="635"/>
      <c r="KPD6" s="635"/>
      <c r="KPE6" s="635"/>
      <c r="KPF6" s="635"/>
      <c r="KPG6" s="635"/>
      <c r="KPH6" s="635"/>
      <c r="KPI6" s="635"/>
      <c r="KPJ6" s="635"/>
      <c r="KPK6" s="635"/>
      <c r="KPL6" s="635"/>
      <c r="KPM6" s="635"/>
      <c r="KPN6" s="635"/>
      <c r="KPO6" s="635"/>
      <c r="KPP6" s="635"/>
      <c r="KPQ6" s="635"/>
      <c r="KPR6" s="635"/>
      <c r="KPS6" s="635"/>
      <c r="KPT6" s="635"/>
      <c r="KPU6" s="635"/>
      <c r="KPV6" s="635"/>
      <c r="KPW6" s="635"/>
      <c r="KPX6" s="635"/>
      <c r="KPY6" s="635"/>
      <c r="KPZ6" s="635"/>
      <c r="KQA6" s="635"/>
      <c r="KQB6" s="635"/>
      <c r="KQC6" s="635"/>
      <c r="KQD6" s="635"/>
      <c r="KQE6" s="635"/>
      <c r="KQF6" s="635"/>
      <c r="KQG6" s="635"/>
      <c r="KQH6" s="635"/>
      <c r="KQI6" s="635"/>
      <c r="KQJ6" s="635"/>
      <c r="KQK6" s="635"/>
      <c r="KQL6" s="635"/>
      <c r="KQM6" s="635"/>
      <c r="KQN6" s="635"/>
      <c r="KQO6" s="635"/>
      <c r="KQP6" s="635"/>
      <c r="KQQ6" s="635"/>
      <c r="KQR6" s="635"/>
      <c r="KQS6" s="635"/>
      <c r="KQT6" s="635"/>
      <c r="KQU6" s="635"/>
      <c r="KQV6" s="635"/>
      <c r="KQW6" s="635"/>
      <c r="KQX6" s="635"/>
      <c r="KQY6" s="635"/>
      <c r="KQZ6" s="635"/>
      <c r="KRA6" s="635"/>
      <c r="KRB6" s="635"/>
      <c r="KRC6" s="635"/>
      <c r="KRD6" s="635"/>
      <c r="KRE6" s="635"/>
      <c r="KRF6" s="635"/>
      <c r="KRG6" s="635"/>
      <c r="KRH6" s="635"/>
      <c r="KRI6" s="635"/>
      <c r="KRJ6" s="635"/>
      <c r="KRK6" s="635"/>
      <c r="KRL6" s="635"/>
      <c r="KRM6" s="635"/>
      <c r="KRN6" s="635"/>
      <c r="KRO6" s="635"/>
      <c r="KRP6" s="635"/>
      <c r="KRQ6" s="635"/>
      <c r="KRR6" s="635"/>
      <c r="KRS6" s="635"/>
      <c r="KRT6" s="635"/>
      <c r="KRU6" s="635"/>
      <c r="KRV6" s="635"/>
      <c r="KRW6" s="635"/>
      <c r="KRX6" s="635"/>
      <c r="KRY6" s="635"/>
      <c r="KRZ6" s="635"/>
      <c r="KSA6" s="635"/>
      <c r="KSB6" s="635"/>
      <c r="KSC6" s="635"/>
      <c r="KSD6" s="635"/>
      <c r="KSE6" s="635"/>
      <c r="KSF6" s="635"/>
      <c r="KSG6" s="635"/>
      <c r="KSH6" s="635"/>
      <c r="KSI6" s="635"/>
      <c r="KSJ6" s="635"/>
      <c r="KSK6" s="635"/>
      <c r="KSL6" s="635"/>
      <c r="KSM6" s="635"/>
      <c r="KSN6" s="635"/>
      <c r="KSO6" s="635"/>
      <c r="KSP6" s="635"/>
      <c r="KSQ6" s="635"/>
      <c r="KSR6" s="635"/>
      <c r="KSS6" s="635"/>
      <c r="KST6" s="635"/>
      <c r="KSU6" s="635"/>
      <c r="KSV6" s="635"/>
      <c r="KSW6" s="635"/>
      <c r="KSX6" s="635"/>
      <c r="KSY6" s="635"/>
      <c r="KSZ6" s="635"/>
      <c r="KTA6" s="635"/>
      <c r="KTB6" s="635"/>
      <c r="KTC6" s="635"/>
      <c r="KTD6" s="635"/>
      <c r="KTE6" s="635"/>
      <c r="KTF6" s="635"/>
      <c r="KTG6" s="635"/>
      <c r="KTH6" s="635"/>
      <c r="KTI6" s="635"/>
      <c r="KTJ6" s="635"/>
      <c r="KTK6" s="635"/>
      <c r="KTL6" s="635"/>
      <c r="KTM6" s="635"/>
      <c r="KTN6" s="635"/>
      <c r="KTO6" s="635"/>
      <c r="KTP6" s="635"/>
      <c r="KTQ6" s="635"/>
      <c r="KTR6" s="635"/>
      <c r="KTS6" s="635"/>
      <c r="KTT6" s="635"/>
      <c r="KTU6" s="635"/>
      <c r="KTV6" s="635"/>
      <c r="KTW6" s="635"/>
      <c r="KTX6" s="635"/>
      <c r="KTY6" s="635"/>
      <c r="KTZ6" s="635"/>
      <c r="KUA6" s="635"/>
      <c r="KUB6" s="635"/>
      <c r="KUC6" s="635"/>
      <c r="KUD6" s="635"/>
      <c r="KUE6" s="635"/>
      <c r="KUF6" s="635"/>
      <c r="KUG6" s="635"/>
      <c r="KUH6" s="635"/>
      <c r="KUI6" s="635"/>
      <c r="KUJ6" s="635"/>
      <c r="KUK6" s="635"/>
      <c r="KUL6" s="635"/>
      <c r="KUM6" s="635"/>
      <c r="KUN6" s="635"/>
      <c r="KUO6" s="635"/>
      <c r="KUP6" s="635"/>
      <c r="KUQ6" s="635"/>
      <c r="KUR6" s="635"/>
      <c r="KUS6" s="635"/>
      <c r="KUT6" s="635"/>
      <c r="KUU6" s="635"/>
      <c r="KUV6" s="635"/>
      <c r="KUW6" s="635"/>
      <c r="KUX6" s="635"/>
      <c r="KUY6" s="635"/>
      <c r="KUZ6" s="635"/>
      <c r="KVA6" s="635"/>
      <c r="KVB6" s="635"/>
      <c r="KVC6" s="635"/>
      <c r="KVD6" s="635"/>
      <c r="KVE6" s="635"/>
      <c r="KVF6" s="635"/>
      <c r="KVG6" s="635"/>
      <c r="KVH6" s="635"/>
      <c r="KVI6" s="635"/>
      <c r="KVJ6" s="635"/>
      <c r="KVK6" s="635"/>
      <c r="KVL6" s="635"/>
      <c r="KVM6" s="635"/>
      <c r="KVN6" s="635"/>
      <c r="KVO6" s="635"/>
      <c r="KVP6" s="635"/>
      <c r="KVQ6" s="635"/>
      <c r="KVR6" s="635"/>
      <c r="KVS6" s="635"/>
      <c r="KVT6" s="635"/>
      <c r="KVU6" s="635"/>
      <c r="KVV6" s="635"/>
      <c r="KVW6" s="635"/>
      <c r="KVX6" s="635"/>
      <c r="KVY6" s="635"/>
      <c r="KVZ6" s="635"/>
      <c r="KWA6" s="635"/>
      <c r="KWB6" s="635"/>
      <c r="KWC6" s="635"/>
      <c r="KWD6" s="635"/>
      <c r="KWE6" s="635"/>
      <c r="KWF6" s="635"/>
      <c r="KWG6" s="635"/>
      <c r="KWH6" s="635"/>
      <c r="KWI6" s="635"/>
      <c r="KWJ6" s="635"/>
      <c r="KWK6" s="635"/>
      <c r="KWL6" s="635"/>
      <c r="KWM6" s="635"/>
      <c r="KWN6" s="635"/>
      <c r="KWO6" s="635"/>
      <c r="KWP6" s="635"/>
      <c r="KWQ6" s="635"/>
      <c r="KWR6" s="635"/>
      <c r="KWS6" s="635"/>
      <c r="KWT6" s="635"/>
      <c r="KWU6" s="635"/>
      <c r="KWV6" s="635"/>
      <c r="KWW6" s="635"/>
      <c r="KWX6" s="635"/>
      <c r="KWY6" s="635"/>
      <c r="KWZ6" s="635"/>
      <c r="KXA6" s="635"/>
      <c r="KXB6" s="635"/>
      <c r="KXC6" s="635"/>
      <c r="KXD6" s="635"/>
      <c r="KXE6" s="635"/>
      <c r="KXF6" s="635"/>
      <c r="KXG6" s="635"/>
      <c r="KXH6" s="635"/>
      <c r="KXI6" s="635"/>
      <c r="KXJ6" s="635"/>
      <c r="KXK6" s="635"/>
      <c r="KXL6" s="635"/>
      <c r="KXM6" s="635"/>
      <c r="KXN6" s="635"/>
      <c r="KXO6" s="635"/>
      <c r="KXP6" s="635"/>
      <c r="KXQ6" s="635"/>
      <c r="KXR6" s="635"/>
      <c r="KXS6" s="635"/>
      <c r="KXT6" s="635"/>
      <c r="KXU6" s="635"/>
      <c r="KXV6" s="635"/>
      <c r="KXW6" s="635"/>
      <c r="KXX6" s="635"/>
      <c r="KXY6" s="635"/>
      <c r="KXZ6" s="635"/>
      <c r="KYA6" s="635"/>
      <c r="KYB6" s="635"/>
      <c r="KYC6" s="635"/>
      <c r="KYD6" s="635"/>
      <c r="KYE6" s="635"/>
      <c r="KYF6" s="635"/>
      <c r="KYG6" s="635"/>
      <c r="KYH6" s="635"/>
      <c r="KYI6" s="635"/>
      <c r="KYJ6" s="635"/>
      <c r="KYK6" s="635"/>
      <c r="KYL6" s="635"/>
      <c r="KYM6" s="635"/>
      <c r="KYN6" s="635"/>
      <c r="KYO6" s="635"/>
      <c r="KYP6" s="635"/>
      <c r="KYQ6" s="635"/>
      <c r="KYR6" s="635"/>
      <c r="KYS6" s="635"/>
      <c r="KYT6" s="635"/>
      <c r="KYU6" s="635"/>
      <c r="KYV6" s="635"/>
      <c r="KYW6" s="635"/>
      <c r="KYX6" s="635"/>
      <c r="KYY6" s="635"/>
      <c r="KYZ6" s="635"/>
      <c r="KZA6" s="635"/>
      <c r="KZB6" s="635"/>
      <c r="KZC6" s="635"/>
      <c r="KZD6" s="635"/>
      <c r="KZE6" s="635"/>
      <c r="KZF6" s="635"/>
      <c r="KZG6" s="635"/>
      <c r="KZH6" s="635"/>
      <c r="KZI6" s="635"/>
      <c r="KZJ6" s="635"/>
      <c r="KZK6" s="635"/>
      <c r="KZL6" s="635"/>
      <c r="KZM6" s="635"/>
      <c r="KZN6" s="635"/>
      <c r="KZO6" s="635"/>
      <c r="KZP6" s="635"/>
      <c r="KZQ6" s="635"/>
      <c r="KZR6" s="635"/>
      <c r="KZS6" s="635"/>
      <c r="KZT6" s="635"/>
      <c r="KZU6" s="635"/>
      <c r="KZV6" s="635"/>
      <c r="KZW6" s="635"/>
      <c r="KZX6" s="635"/>
      <c r="KZY6" s="635"/>
      <c r="KZZ6" s="635"/>
      <c r="LAA6" s="635"/>
      <c r="LAB6" s="635"/>
      <c r="LAC6" s="635"/>
      <c r="LAD6" s="635"/>
      <c r="LAE6" s="635"/>
      <c r="LAF6" s="635"/>
      <c r="LAG6" s="635"/>
      <c r="LAH6" s="635"/>
      <c r="LAI6" s="635"/>
      <c r="LAJ6" s="635"/>
      <c r="LAK6" s="635"/>
      <c r="LAL6" s="635"/>
      <c r="LAM6" s="635"/>
      <c r="LAN6" s="635"/>
      <c r="LAO6" s="635"/>
      <c r="LAP6" s="635"/>
      <c r="LAQ6" s="635"/>
      <c r="LAR6" s="635"/>
      <c r="LAS6" s="635"/>
      <c r="LAT6" s="635"/>
      <c r="LAU6" s="635"/>
      <c r="LAV6" s="635"/>
      <c r="LAW6" s="635"/>
      <c r="LAX6" s="635"/>
      <c r="LAY6" s="635"/>
      <c r="LAZ6" s="635"/>
      <c r="LBA6" s="635"/>
      <c r="LBB6" s="635"/>
      <c r="LBC6" s="635"/>
      <c r="LBD6" s="635"/>
      <c r="LBE6" s="635"/>
      <c r="LBF6" s="635"/>
      <c r="LBG6" s="635"/>
      <c r="LBH6" s="635"/>
      <c r="LBI6" s="635"/>
      <c r="LBJ6" s="635"/>
      <c r="LBK6" s="635"/>
      <c r="LBL6" s="635"/>
      <c r="LBM6" s="635"/>
      <c r="LBN6" s="635"/>
      <c r="LBO6" s="635"/>
      <c r="LBP6" s="635"/>
      <c r="LBQ6" s="635"/>
      <c r="LBR6" s="635"/>
      <c r="LBS6" s="635"/>
      <c r="LBT6" s="635"/>
      <c r="LBU6" s="635"/>
      <c r="LBV6" s="635"/>
      <c r="LBW6" s="635"/>
      <c r="LBX6" s="635"/>
      <c r="LBY6" s="635"/>
      <c r="LBZ6" s="635"/>
      <c r="LCA6" s="635"/>
      <c r="LCB6" s="635"/>
      <c r="LCC6" s="635"/>
      <c r="LCD6" s="635"/>
      <c r="LCE6" s="635"/>
      <c r="LCF6" s="635"/>
      <c r="LCG6" s="635"/>
      <c r="LCH6" s="635"/>
      <c r="LCI6" s="635"/>
      <c r="LCJ6" s="635"/>
      <c r="LCK6" s="635"/>
      <c r="LCL6" s="635"/>
      <c r="LCM6" s="635"/>
      <c r="LCN6" s="635"/>
      <c r="LCO6" s="635"/>
      <c r="LCP6" s="635"/>
      <c r="LCQ6" s="635"/>
      <c r="LCR6" s="635"/>
      <c r="LCS6" s="635"/>
      <c r="LCT6" s="635"/>
      <c r="LCU6" s="635"/>
      <c r="LCV6" s="635"/>
      <c r="LCW6" s="635"/>
      <c r="LCX6" s="635"/>
      <c r="LCY6" s="635"/>
      <c r="LCZ6" s="635"/>
      <c r="LDA6" s="635"/>
      <c r="LDB6" s="635"/>
      <c r="LDC6" s="635"/>
      <c r="LDD6" s="635"/>
      <c r="LDE6" s="635"/>
      <c r="LDF6" s="635"/>
      <c r="LDG6" s="635"/>
      <c r="LDH6" s="635"/>
      <c r="LDI6" s="635"/>
      <c r="LDJ6" s="635"/>
      <c r="LDK6" s="635"/>
      <c r="LDL6" s="635"/>
      <c r="LDM6" s="635"/>
      <c r="LDN6" s="635"/>
      <c r="LDO6" s="635"/>
      <c r="LDP6" s="635"/>
      <c r="LDQ6" s="635"/>
      <c r="LDR6" s="635"/>
      <c r="LDS6" s="635"/>
      <c r="LDT6" s="635"/>
      <c r="LDU6" s="635"/>
      <c r="LDV6" s="635"/>
      <c r="LDW6" s="635"/>
      <c r="LDX6" s="635"/>
      <c r="LDY6" s="635"/>
      <c r="LDZ6" s="635"/>
      <c r="LEA6" s="635"/>
      <c r="LEB6" s="635"/>
      <c r="LEC6" s="635"/>
      <c r="LED6" s="635"/>
      <c r="LEE6" s="635"/>
      <c r="LEF6" s="635"/>
      <c r="LEG6" s="635"/>
      <c r="LEH6" s="635"/>
      <c r="LEI6" s="635"/>
      <c r="LEJ6" s="635"/>
      <c r="LEK6" s="635"/>
      <c r="LEL6" s="635"/>
      <c r="LEM6" s="635"/>
      <c r="LEN6" s="635"/>
      <c r="LEO6" s="635"/>
      <c r="LEP6" s="635"/>
      <c r="LEQ6" s="635"/>
      <c r="LER6" s="635"/>
      <c r="LES6" s="635"/>
      <c r="LET6" s="635"/>
      <c r="LEU6" s="635"/>
      <c r="LEV6" s="635"/>
      <c r="LEW6" s="635"/>
      <c r="LEX6" s="635"/>
      <c r="LEY6" s="635"/>
      <c r="LEZ6" s="635"/>
      <c r="LFA6" s="635"/>
      <c r="LFB6" s="635"/>
      <c r="LFC6" s="635"/>
      <c r="LFD6" s="635"/>
      <c r="LFE6" s="635"/>
      <c r="LFF6" s="635"/>
      <c r="LFG6" s="635"/>
      <c r="LFH6" s="635"/>
      <c r="LFI6" s="635"/>
      <c r="LFJ6" s="635"/>
      <c r="LFK6" s="635"/>
      <c r="LFL6" s="635"/>
      <c r="LFM6" s="635"/>
      <c r="LFN6" s="635"/>
      <c r="LFO6" s="635"/>
      <c r="LFP6" s="635"/>
      <c r="LFQ6" s="635"/>
      <c r="LFR6" s="635"/>
      <c r="LFS6" s="635"/>
      <c r="LFT6" s="635"/>
      <c r="LFU6" s="635"/>
      <c r="LFV6" s="635"/>
      <c r="LFW6" s="635"/>
      <c r="LFX6" s="635"/>
      <c r="LFY6" s="635"/>
      <c r="LFZ6" s="635"/>
      <c r="LGA6" s="635"/>
      <c r="LGB6" s="635"/>
      <c r="LGC6" s="635"/>
      <c r="LGD6" s="635"/>
      <c r="LGE6" s="635"/>
      <c r="LGF6" s="635"/>
      <c r="LGG6" s="635"/>
      <c r="LGH6" s="635"/>
      <c r="LGI6" s="635"/>
      <c r="LGJ6" s="635"/>
      <c r="LGK6" s="635"/>
      <c r="LGL6" s="635"/>
      <c r="LGM6" s="635"/>
      <c r="LGN6" s="635"/>
      <c r="LGO6" s="635"/>
      <c r="LGP6" s="635"/>
      <c r="LGQ6" s="635"/>
      <c r="LGR6" s="635"/>
      <c r="LGS6" s="635"/>
      <c r="LGT6" s="635"/>
      <c r="LGU6" s="635"/>
      <c r="LGV6" s="635"/>
      <c r="LGW6" s="635"/>
      <c r="LGX6" s="635"/>
      <c r="LGY6" s="635"/>
      <c r="LGZ6" s="635"/>
      <c r="LHA6" s="635"/>
      <c r="LHB6" s="635"/>
      <c r="LHC6" s="635"/>
      <c r="LHD6" s="635"/>
      <c r="LHE6" s="635"/>
      <c r="LHF6" s="635"/>
      <c r="LHG6" s="635"/>
      <c r="LHH6" s="635"/>
      <c r="LHI6" s="635"/>
      <c r="LHJ6" s="635"/>
      <c r="LHK6" s="635"/>
      <c r="LHL6" s="635"/>
      <c r="LHM6" s="635"/>
      <c r="LHN6" s="635"/>
      <c r="LHO6" s="635"/>
      <c r="LHP6" s="635"/>
      <c r="LHQ6" s="635"/>
      <c r="LHR6" s="635"/>
      <c r="LHS6" s="635"/>
      <c r="LHT6" s="635"/>
      <c r="LHU6" s="635"/>
      <c r="LHV6" s="635"/>
      <c r="LHW6" s="635"/>
      <c r="LHX6" s="635"/>
      <c r="LHY6" s="635"/>
      <c r="LHZ6" s="635"/>
      <c r="LIA6" s="635"/>
      <c r="LIB6" s="635"/>
      <c r="LIC6" s="635"/>
      <c r="LID6" s="635"/>
      <c r="LIE6" s="635"/>
      <c r="LIF6" s="635"/>
      <c r="LIG6" s="635"/>
      <c r="LIH6" s="635"/>
      <c r="LII6" s="635"/>
      <c r="LIJ6" s="635"/>
      <c r="LIK6" s="635"/>
      <c r="LIL6" s="635"/>
      <c r="LIM6" s="635"/>
      <c r="LIN6" s="635"/>
      <c r="LIO6" s="635"/>
      <c r="LIP6" s="635"/>
      <c r="LIQ6" s="635"/>
      <c r="LIR6" s="635"/>
      <c r="LIS6" s="635"/>
      <c r="LIT6" s="635"/>
      <c r="LIU6" s="635"/>
      <c r="LIV6" s="635"/>
      <c r="LIW6" s="635"/>
      <c r="LIX6" s="635"/>
      <c r="LIY6" s="635"/>
      <c r="LIZ6" s="635"/>
      <c r="LJA6" s="635"/>
      <c r="LJB6" s="635"/>
      <c r="LJC6" s="635"/>
      <c r="LJD6" s="635"/>
      <c r="LJE6" s="635"/>
      <c r="LJF6" s="635"/>
      <c r="LJG6" s="635"/>
      <c r="LJH6" s="635"/>
      <c r="LJI6" s="635"/>
      <c r="LJJ6" s="635"/>
      <c r="LJK6" s="635"/>
      <c r="LJL6" s="635"/>
      <c r="LJM6" s="635"/>
      <c r="LJN6" s="635"/>
      <c r="LJO6" s="635"/>
      <c r="LJP6" s="635"/>
      <c r="LJQ6" s="635"/>
      <c r="LJR6" s="635"/>
      <c r="LJS6" s="635"/>
      <c r="LJT6" s="635"/>
      <c r="LJU6" s="635"/>
      <c r="LJV6" s="635"/>
      <c r="LJW6" s="635"/>
      <c r="LJX6" s="635"/>
      <c r="LJY6" s="635"/>
      <c r="LJZ6" s="635"/>
      <c r="LKA6" s="635"/>
      <c r="LKB6" s="635"/>
      <c r="LKC6" s="635"/>
      <c r="LKD6" s="635"/>
      <c r="LKE6" s="635"/>
      <c r="LKF6" s="635"/>
      <c r="LKG6" s="635"/>
      <c r="LKH6" s="635"/>
      <c r="LKI6" s="635"/>
      <c r="LKJ6" s="635"/>
      <c r="LKK6" s="635"/>
      <c r="LKL6" s="635"/>
      <c r="LKM6" s="635"/>
      <c r="LKN6" s="635"/>
      <c r="LKO6" s="635"/>
      <c r="LKP6" s="635"/>
      <c r="LKQ6" s="635"/>
      <c r="LKR6" s="635"/>
      <c r="LKS6" s="635"/>
      <c r="LKT6" s="635"/>
      <c r="LKU6" s="635"/>
      <c r="LKV6" s="635"/>
      <c r="LKW6" s="635"/>
      <c r="LKX6" s="635"/>
      <c r="LKY6" s="635"/>
      <c r="LKZ6" s="635"/>
      <c r="LLA6" s="635"/>
      <c r="LLB6" s="635"/>
      <c r="LLC6" s="635"/>
      <c r="LLD6" s="635"/>
      <c r="LLE6" s="635"/>
      <c r="LLF6" s="635"/>
      <c r="LLG6" s="635"/>
      <c r="LLH6" s="635"/>
      <c r="LLI6" s="635"/>
      <c r="LLJ6" s="635"/>
      <c r="LLK6" s="635"/>
      <c r="LLL6" s="635"/>
      <c r="LLM6" s="635"/>
      <c r="LLN6" s="635"/>
      <c r="LLO6" s="635"/>
      <c r="LLP6" s="635"/>
      <c r="LLQ6" s="635"/>
      <c r="LLR6" s="635"/>
      <c r="LLS6" s="635"/>
      <c r="LLT6" s="635"/>
      <c r="LLU6" s="635"/>
      <c r="LLV6" s="635"/>
      <c r="LLW6" s="635"/>
      <c r="LLX6" s="635"/>
      <c r="LLY6" s="635"/>
      <c r="LLZ6" s="635"/>
      <c r="LMA6" s="635"/>
      <c r="LMB6" s="635"/>
      <c r="LMC6" s="635"/>
      <c r="LMD6" s="635"/>
      <c r="LME6" s="635"/>
      <c r="LMF6" s="635"/>
      <c r="LMG6" s="635"/>
      <c r="LMH6" s="635"/>
      <c r="LMI6" s="635"/>
      <c r="LMJ6" s="635"/>
      <c r="LMK6" s="635"/>
      <c r="LML6" s="635"/>
      <c r="LMM6" s="635"/>
      <c r="LMN6" s="635"/>
      <c r="LMO6" s="635"/>
      <c r="LMP6" s="635"/>
      <c r="LMQ6" s="635"/>
      <c r="LMR6" s="635"/>
      <c r="LMS6" s="635"/>
      <c r="LMT6" s="635"/>
      <c r="LMU6" s="635"/>
      <c r="LMV6" s="635"/>
      <c r="LMW6" s="635"/>
      <c r="LMX6" s="635"/>
      <c r="LMY6" s="635"/>
      <c r="LMZ6" s="635"/>
      <c r="LNA6" s="635"/>
      <c r="LNB6" s="635"/>
      <c r="LNC6" s="635"/>
      <c r="LND6" s="635"/>
      <c r="LNE6" s="635"/>
      <c r="LNF6" s="635"/>
      <c r="LNG6" s="635"/>
      <c r="LNH6" s="635"/>
      <c r="LNI6" s="635"/>
      <c r="LNJ6" s="635"/>
      <c r="LNK6" s="635"/>
      <c r="LNL6" s="635"/>
      <c r="LNM6" s="635"/>
      <c r="LNN6" s="635"/>
      <c r="LNO6" s="635"/>
      <c r="LNP6" s="635"/>
      <c r="LNQ6" s="635"/>
      <c r="LNR6" s="635"/>
      <c r="LNS6" s="635"/>
      <c r="LNT6" s="635"/>
      <c r="LNU6" s="635"/>
      <c r="LNV6" s="635"/>
      <c r="LNW6" s="635"/>
      <c r="LNX6" s="635"/>
      <c r="LNY6" s="635"/>
      <c r="LNZ6" s="635"/>
      <c r="LOA6" s="635"/>
      <c r="LOB6" s="635"/>
      <c r="LOC6" s="635"/>
      <c r="LOD6" s="635"/>
      <c r="LOE6" s="635"/>
      <c r="LOF6" s="635"/>
      <c r="LOG6" s="635"/>
      <c r="LOH6" s="635"/>
      <c r="LOI6" s="635"/>
      <c r="LOJ6" s="635"/>
      <c r="LOK6" s="635"/>
      <c r="LOL6" s="635"/>
      <c r="LOM6" s="635"/>
      <c r="LON6" s="635"/>
      <c r="LOO6" s="635"/>
      <c r="LOP6" s="635"/>
      <c r="LOQ6" s="635"/>
      <c r="LOR6" s="635"/>
      <c r="LOS6" s="635"/>
      <c r="LOT6" s="635"/>
      <c r="LOU6" s="635"/>
      <c r="LOV6" s="635"/>
      <c r="LOW6" s="635"/>
      <c r="LOX6" s="635"/>
      <c r="LOY6" s="635"/>
      <c r="LOZ6" s="635"/>
      <c r="LPA6" s="635"/>
      <c r="LPB6" s="635"/>
      <c r="LPC6" s="635"/>
      <c r="LPD6" s="635"/>
      <c r="LPE6" s="635"/>
      <c r="LPF6" s="635"/>
      <c r="LPG6" s="635"/>
      <c r="LPH6" s="635"/>
      <c r="LPI6" s="635"/>
      <c r="LPJ6" s="635"/>
      <c r="LPK6" s="635"/>
      <c r="LPL6" s="635"/>
      <c r="LPM6" s="635"/>
      <c r="LPN6" s="635"/>
      <c r="LPO6" s="635"/>
      <c r="LPP6" s="635"/>
      <c r="LPQ6" s="635"/>
      <c r="LPR6" s="635"/>
      <c r="LPS6" s="635"/>
      <c r="LPT6" s="635"/>
      <c r="LPU6" s="635"/>
      <c r="LPV6" s="635"/>
      <c r="LPW6" s="635"/>
      <c r="LPX6" s="635"/>
      <c r="LPY6" s="635"/>
      <c r="LPZ6" s="635"/>
      <c r="LQA6" s="635"/>
      <c r="LQB6" s="635"/>
      <c r="LQC6" s="635"/>
      <c r="LQD6" s="635"/>
      <c r="LQE6" s="635"/>
      <c r="LQF6" s="635"/>
      <c r="LQG6" s="635"/>
      <c r="LQH6" s="635"/>
      <c r="LQI6" s="635"/>
      <c r="LQJ6" s="635"/>
      <c r="LQK6" s="635"/>
      <c r="LQL6" s="635"/>
      <c r="LQM6" s="635"/>
      <c r="LQN6" s="635"/>
      <c r="LQO6" s="635"/>
      <c r="LQP6" s="635"/>
      <c r="LQQ6" s="635"/>
      <c r="LQR6" s="635"/>
      <c r="LQS6" s="635"/>
      <c r="LQT6" s="635"/>
      <c r="LQU6" s="635"/>
      <c r="LQV6" s="635"/>
      <c r="LQW6" s="635"/>
      <c r="LQX6" s="635"/>
      <c r="LQY6" s="635"/>
      <c r="LQZ6" s="635"/>
      <c r="LRA6" s="635"/>
      <c r="LRB6" s="635"/>
      <c r="LRC6" s="635"/>
      <c r="LRD6" s="635"/>
      <c r="LRE6" s="635"/>
      <c r="LRF6" s="635"/>
      <c r="LRG6" s="635"/>
      <c r="LRH6" s="635"/>
      <c r="LRI6" s="635"/>
      <c r="LRJ6" s="635"/>
      <c r="LRK6" s="635"/>
      <c r="LRL6" s="635"/>
      <c r="LRM6" s="635"/>
      <c r="LRN6" s="635"/>
      <c r="LRO6" s="635"/>
      <c r="LRP6" s="635"/>
      <c r="LRQ6" s="635"/>
      <c r="LRR6" s="635"/>
      <c r="LRS6" s="635"/>
      <c r="LRT6" s="635"/>
      <c r="LRU6" s="635"/>
      <c r="LRV6" s="635"/>
      <c r="LRW6" s="635"/>
      <c r="LRX6" s="635"/>
      <c r="LRY6" s="635"/>
      <c r="LRZ6" s="635"/>
      <c r="LSA6" s="635"/>
      <c r="LSB6" s="635"/>
      <c r="LSC6" s="635"/>
      <c r="LSD6" s="635"/>
      <c r="LSE6" s="635"/>
      <c r="LSF6" s="635"/>
      <c r="LSG6" s="635"/>
      <c r="LSH6" s="635"/>
      <c r="LSI6" s="635"/>
      <c r="LSJ6" s="635"/>
      <c r="LSK6" s="635"/>
      <c r="LSL6" s="635"/>
      <c r="LSM6" s="635"/>
      <c r="LSN6" s="635"/>
      <c r="LSO6" s="635"/>
      <c r="LSP6" s="635"/>
      <c r="LSQ6" s="635"/>
      <c r="LSR6" s="635"/>
      <c r="LSS6" s="635"/>
      <c r="LST6" s="635"/>
      <c r="LSU6" s="635"/>
      <c r="LSV6" s="635"/>
      <c r="LSW6" s="635"/>
      <c r="LSX6" s="635"/>
      <c r="LSY6" s="635"/>
      <c r="LSZ6" s="635"/>
      <c r="LTA6" s="635"/>
      <c r="LTB6" s="635"/>
      <c r="LTC6" s="635"/>
      <c r="LTD6" s="635"/>
      <c r="LTE6" s="635"/>
      <c r="LTF6" s="635"/>
      <c r="LTG6" s="635"/>
      <c r="LTH6" s="635"/>
      <c r="LTI6" s="635"/>
      <c r="LTJ6" s="635"/>
      <c r="LTK6" s="635"/>
      <c r="LTL6" s="635"/>
      <c r="LTM6" s="635"/>
      <c r="LTN6" s="635"/>
      <c r="LTO6" s="635"/>
      <c r="LTP6" s="635"/>
      <c r="LTQ6" s="635"/>
      <c r="LTR6" s="635"/>
      <c r="LTS6" s="635"/>
      <c r="LTT6" s="635"/>
      <c r="LTU6" s="635"/>
      <c r="LTV6" s="635"/>
      <c r="LTW6" s="635"/>
      <c r="LTX6" s="635"/>
      <c r="LTY6" s="635"/>
      <c r="LTZ6" s="635"/>
      <c r="LUA6" s="635"/>
      <c r="LUB6" s="635"/>
      <c r="LUC6" s="635"/>
      <c r="LUD6" s="635"/>
      <c r="LUE6" s="635"/>
      <c r="LUF6" s="635"/>
      <c r="LUG6" s="635"/>
      <c r="LUH6" s="635"/>
      <c r="LUI6" s="635"/>
      <c r="LUJ6" s="635"/>
      <c r="LUK6" s="635"/>
      <c r="LUL6" s="635"/>
      <c r="LUM6" s="635"/>
      <c r="LUN6" s="635"/>
      <c r="LUO6" s="635"/>
      <c r="LUP6" s="635"/>
      <c r="LUQ6" s="635"/>
      <c r="LUR6" s="635"/>
      <c r="LUS6" s="635"/>
      <c r="LUT6" s="635"/>
      <c r="LUU6" s="635"/>
      <c r="LUV6" s="635"/>
      <c r="LUW6" s="635"/>
      <c r="LUX6" s="635"/>
      <c r="LUY6" s="635"/>
      <c r="LUZ6" s="635"/>
      <c r="LVA6" s="635"/>
      <c r="LVB6" s="635"/>
      <c r="LVC6" s="635"/>
      <c r="LVD6" s="635"/>
      <c r="LVE6" s="635"/>
      <c r="LVF6" s="635"/>
      <c r="LVG6" s="635"/>
      <c r="LVH6" s="635"/>
      <c r="LVI6" s="635"/>
      <c r="LVJ6" s="635"/>
      <c r="LVK6" s="635"/>
      <c r="LVL6" s="635"/>
      <c r="LVM6" s="635"/>
      <c r="LVN6" s="635"/>
      <c r="LVO6" s="635"/>
      <c r="LVP6" s="635"/>
      <c r="LVQ6" s="635"/>
      <c r="LVR6" s="635"/>
      <c r="LVS6" s="635"/>
      <c r="LVT6" s="635"/>
      <c r="LVU6" s="635"/>
      <c r="LVV6" s="635"/>
      <c r="LVW6" s="635"/>
      <c r="LVX6" s="635"/>
      <c r="LVY6" s="635"/>
      <c r="LVZ6" s="635"/>
      <c r="LWA6" s="635"/>
      <c r="LWB6" s="635"/>
      <c r="LWC6" s="635"/>
      <c r="LWD6" s="635"/>
      <c r="LWE6" s="635"/>
      <c r="LWF6" s="635"/>
      <c r="LWG6" s="635"/>
      <c r="LWH6" s="635"/>
      <c r="LWI6" s="635"/>
      <c r="LWJ6" s="635"/>
      <c r="LWK6" s="635"/>
      <c r="LWL6" s="635"/>
      <c r="LWM6" s="635"/>
      <c r="LWN6" s="635"/>
      <c r="LWO6" s="635"/>
      <c r="LWP6" s="635"/>
      <c r="LWQ6" s="635"/>
      <c r="LWR6" s="635"/>
      <c r="LWS6" s="635"/>
      <c r="LWT6" s="635"/>
      <c r="LWU6" s="635"/>
      <c r="LWV6" s="635"/>
      <c r="LWW6" s="635"/>
      <c r="LWX6" s="635"/>
      <c r="LWY6" s="635"/>
      <c r="LWZ6" s="635"/>
      <c r="LXA6" s="635"/>
      <c r="LXB6" s="635"/>
      <c r="LXC6" s="635"/>
      <c r="LXD6" s="635"/>
      <c r="LXE6" s="635"/>
      <c r="LXF6" s="635"/>
      <c r="LXG6" s="635"/>
      <c r="LXH6" s="635"/>
      <c r="LXI6" s="635"/>
      <c r="LXJ6" s="635"/>
      <c r="LXK6" s="635"/>
      <c r="LXL6" s="635"/>
      <c r="LXM6" s="635"/>
      <c r="LXN6" s="635"/>
      <c r="LXO6" s="635"/>
      <c r="LXP6" s="635"/>
      <c r="LXQ6" s="635"/>
      <c r="LXR6" s="635"/>
      <c r="LXS6" s="635"/>
      <c r="LXT6" s="635"/>
      <c r="LXU6" s="635"/>
      <c r="LXV6" s="635"/>
      <c r="LXW6" s="635"/>
      <c r="LXX6" s="635"/>
      <c r="LXY6" s="635"/>
      <c r="LXZ6" s="635"/>
      <c r="LYA6" s="635"/>
      <c r="LYB6" s="635"/>
      <c r="LYC6" s="635"/>
      <c r="LYD6" s="635"/>
      <c r="LYE6" s="635"/>
      <c r="LYF6" s="635"/>
      <c r="LYG6" s="635"/>
      <c r="LYH6" s="635"/>
      <c r="LYI6" s="635"/>
      <c r="LYJ6" s="635"/>
      <c r="LYK6" s="635"/>
      <c r="LYL6" s="635"/>
      <c r="LYM6" s="635"/>
      <c r="LYN6" s="635"/>
      <c r="LYO6" s="635"/>
      <c r="LYP6" s="635"/>
      <c r="LYQ6" s="635"/>
      <c r="LYR6" s="635"/>
      <c r="LYS6" s="635"/>
      <c r="LYT6" s="635"/>
      <c r="LYU6" s="635"/>
      <c r="LYV6" s="635"/>
      <c r="LYW6" s="635"/>
      <c r="LYX6" s="635"/>
      <c r="LYY6" s="635"/>
      <c r="LYZ6" s="635"/>
      <c r="LZA6" s="635"/>
      <c r="LZB6" s="635"/>
      <c r="LZC6" s="635"/>
      <c r="LZD6" s="635"/>
      <c r="LZE6" s="635"/>
      <c r="LZF6" s="635"/>
      <c r="LZG6" s="635"/>
      <c r="LZH6" s="635"/>
      <c r="LZI6" s="635"/>
      <c r="LZJ6" s="635"/>
      <c r="LZK6" s="635"/>
      <c r="LZL6" s="635"/>
      <c r="LZM6" s="635"/>
      <c r="LZN6" s="635"/>
      <c r="LZO6" s="635"/>
      <c r="LZP6" s="635"/>
      <c r="LZQ6" s="635"/>
      <c r="LZR6" s="635"/>
      <c r="LZS6" s="635"/>
      <c r="LZT6" s="635"/>
      <c r="LZU6" s="635"/>
      <c r="LZV6" s="635"/>
      <c r="LZW6" s="635"/>
      <c r="LZX6" s="635"/>
      <c r="LZY6" s="635"/>
      <c r="LZZ6" s="635"/>
      <c r="MAA6" s="635"/>
      <c r="MAB6" s="635"/>
      <c r="MAC6" s="635"/>
      <c r="MAD6" s="635"/>
      <c r="MAE6" s="635"/>
      <c r="MAF6" s="635"/>
      <c r="MAG6" s="635"/>
      <c r="MAH6" s="635"/>
      <c r="MAI6" s="635"/>
      <c r="MAJ6" s="635"/>
      <c r="MAK6" s="635"/>
      <c r="MAL6" s="635"/>
      <c r="MAM6" s="635"/>
      <c r="MAN6" s="635"/>
      <c r="MAO6" s="635"/>
      <c r="MAP6" s="635"/>
      <c r="MAQ6" s="635"/>
      <c r="MAR6" s="635"/>
      <c r="MAS6" s="635"/>
      <c r="MAT6" s="635"/>
      <c r="MAU6" s="635"/>
      <c r="MAV6" s="635"/>
      <c r="MAW6" s="635"/>
      <c r="MAX6" s="635"/>
      <c r="MAY6" s="635"/>
      <c r="MAZ6" s="635"/>
      <c r="MBA6" s="635"/>
      <c r="MBB6" s="635"/>
      <c r="MBC6" s="635"/>
      <c r="MBD6" s="635"/>
      <c r="MBE6" s="635"/>
      <c r="MBF6" s="635"/>
      <c r="MBG6" s="635"/>
      <c r="MBH6" s="635"/>
      <c r="MBI6" s="635"/>
      <c r="MBJ6" s="635"/>
      <c r="MBK6" s="635"/>
      <c r="MBL6" s="635"/>
      <c r="MBM6" s="635"/>
      <c r="MBN6" s="635"/>
      <c r="MBO6" s="635"/>
      <c r="MBP6" s="635"/>
      <c r="MBQ6" s="635"/>
      <c r="MBR6" s="635"/>
      <c r="MBS6" s="635"/>
      <c r="MBT6" s="635"/>
      <c r="MBU6" s="635"/>
      <c r="MBV6" s="635"/>
      <c r="MBW6" s="635"/>
      <c r="MBX6" s="635"/>
      <c r="MBY6" s="635"/>
      <c r="MBZ6" s="635"/>
      <c r="MCA6" s="635"/>
      <c r="MCB6" s="635"/>
      <c r="MCC6" s="635"/>
      <c r="MCD6" s="635"/>
      <c r="MCE6" s="635"/>
      <c r="MCF6" s="635"/>
      <c r="MCG6" s="635"/>
      <c r="MCH6" s="635"/>
      <c r="MCI6" s="635"/>
      <c r="MCJ6" s="635"/>
      <c r="MCK6" s="635"/>
      <c r="MCL6" s="635"/>
      <c r="MCM6" s="635"/>
      <c r="MCN6" s="635"/>
      <c r="MCO6" s="635"/>
      <c r="MCP6" s="635"/>
      <c r="MCQ6" s="635"/>
      <c r="MCR6" s="635"/>
      <c r="MCS6" s="635"/>
      <c r="MCT6" s="635"/>
      <c r="MCU6" s="635"/>
      <c r="MCV6" s="635"/>
      <c r="MCW6" s="635"/>
      <c r="MCX6" s="635"/>
      <c r="MCY6" s="635"/>
      <c r="MCZ6" s="635"/>
      <c r="MDA6" s="635"/>
      <c r="MDB6" s="635"/>
      <c r="MDC6" s="635"/>
      <c r="MDD6" s="635"/>
      <c r="MDE6" s="635"/>
      <c r="MDF6" s="635"/>
      <c r="MDG6" s="635"/>
      <c r="MDH6" s="635"/>
      <c r="MDI6" s="635"/>
      <c r="MDJ6" s="635"/>
      <c r="MDK6" s="635"/>
      <c r="MDL6" s="635"/>
      <c r="MDM6" s="635"/>
      <c r="MDN6" s="635"/>
      <c r="MDO6" s="635"/>
      <c r="MDP6" s="635"/>
      <c r="MDQ6" s="635"/>
      <c r="MDR6" s="635"/>
      <c r="MDS6" s="635"/>
      <c r="MDT6" s="635"/>
      <c r="MDU6" s="635"/>
      <c r="MDV6" s="635"/>
      <c r="MDW6" s="635"/>
      <c r="MDX6" s="635"/>
      <c r="MDY6" s="635"/>
      <c r="MDZ6" s="635"/>
      <c r="MEA6" s="635"/>
      <c r="MEB6" s="635"/>
      <c r="MEC6" s="635"/>
      <c r="MED6" s="635"/>
      <c r="MEE6" s="635"/>
      <c r="MEF6" s="635"/>
      <c r="MEG6" s="635"/>
      <c r="MEH6" s="635"/>
      <c r="MEI6" s="635"/>
      <c r="MEJ6" s="635"/>
      <c r="MEK6" s="635"/>
      <c r="MEL6" s="635"/>
      <c r="MEM6" s="635"/>
      <c r="MEN6" s="635"/>
      <c r="MEO6" s="635"/>
      <c r="MEP6" s="635"/>
      <c r="MEQ6" s="635"/>
      <c r="MER6" s="635"/>
      <c r="MES6" s="635"/>
      <c r="MET6" s="635"/>
      <c r="MEU6" s="635"/>
      <c r="MEV6" s="635"/>
      <c r="MEW6" s="635"/>
      <c r="MEX6" s="635"/>
      <c r="MEY6" s="635"/>
      <c r="MEZ6" s="635"/>
      <c r="MFA6" s="635"/>
      <c r="MFB6" s="635"/>
      <c r="MFC6" s="635"/>
      <c r="MFD6" s="635"/>
      <c r="MFE6" s="635"/>
      <c r="MFF6" s="635"/>
      <c r="MFG6" s="635"/>
      <c r="MFH6" s="635"/>
      <c r="MFI6" s="635"/>
      <c r="MFJ6" s="635"/>
      <c r="MFK6" s="635"/>
      <c r="MFL6" s="635"/>
      <c r="MFM6" s="635"/>
      <c r="MFN6" s="635"/>
      <c r="MFO6" s="635"/>
      <c r="MFP6" s="635"/>
      <c r="MFQ6" s="635"/>
      <c r="MFR6" s="635"/>
      <c r="MFS6" s="635"/>
      <c r="MFT6" s="635"/>
      <c r="MFU6" s="635"/>
      <c r="MFV6" s="635"/>
      <c r="MFW6" s="635"/>
      <c r="MFX6" s="635"/>
      <c r="MFY6" s="635"/>
      <c r="MFZ6" s="635"/>
      <c r="MGA6" s="635"/>
      <c r="MGB6" s="635"/>
      <c r="MGC6" s="635"/>
      <c r="MGD6" s="635"/>
      <c r="MGE6" s="635"/>
      <c r="MGF6" s="635"/>
      <c r="MGG6" s="635"/>
      <c r="MGH6" s="635"/>
      <c r="MGI6" s="635"/>
      <c r="MGJ6" s="635"/>
      <c r="MGK6" s="635"/>
      <c r="MGL6" s="635"/>
      <c r="MGM6" s="635"/>
      <c r="MGN6" s="635"/>
      <c r="MGO6" s="635"/>
      <c r="MGP6" s="635"/>
      <c r="MGQ6" s="635"/>
      <c r="MGR6" s="635"/>
      <c r="MGS6" s="635"/>
      <c r="MGT6" s="635"/>
      <c r="MGU6" s="635"/>
      <c r="MGV6" s="635"/>
      <c r="MGW6" s="635"/>
      <c r="MGX6" s="635"/>
      <c r="MGY6" s="635"/>
      <c r="MGZ6" s="635"/>
      <c r="MHA6" s="635"/>
      <c r="MHB6" s="635"/>
      <c r="MHC6" s="635"/>
      <c r="MHD6" s="635"/>
      <c r="MHE6" s="635"/>
      <c r="MHF6" s="635"/>
      <c r="MHG6" s="635"/>
      <c r="MHH6" s="635"/>
      <c r="MHI6" s="635"/>
      <c r="MHJ6" s="635"/>
      <c r="MHK6" s="635"/>
      <c r="MHL6" s="635"/>
      <c r="MHM6" s="635"/>
      <c r="MHN6" s="635"/>
      <c r="MHO6" s="635"/>
      <c r="MHP6" s="635"/>
      <c r="MHQ6" s="635"/>
      <c r="MHR6" s="635"/>
      <c r="MHS6" s="635"/>
      <c r="MHT6" s="635"/>
      <c r="MHU6" s="635"/>
      <c r="MHV6" s="635"/>
      <c r="MHW6" s="635"/>
      <c r="MHX6" s="635"/>
      <c r="MHY6" s="635"/>
      <c r="MHZ6" s="635"/>
      <c r="MIA6" s="635"/>
      <c r="MIB6" s="635"/>
      <c r="MIC6" s="635"/>
      <c r="MID6" s="635"/>
      <c r="MIE6" s="635"/>
      <c r="MIF6" s="635"/>
      <c r="MIG6" s="635"/>
      <c r="MIH6" s="635"/>
      <c r="MII6" s="635"/>
      <c r="MIJ6" s="635"/>
      <c r="MIK6" s="635"/>
      <c r="MIL6" s="635"/>
      <c r="MIM6" s="635"/>
      <c r="MIN6" s="635"/>
      <c r="MIO6" s="635"/>
      <c r="MIP6" s="635"/>
      <c r="MIQ6" s="635"/>
      <c r="MIR6" s="635"/>
      <c r="MIS6" s="635"/>
      <c r="MIT6" s="635"/>
      <c r="MIU6" s="635"/>
      <c r="MIV6" s="635"/>
      <c r="MIW6" s="635"/>
      <c r="MIX6" s="635"/>
      <c r="MIY6" s="635"/>
      <c r="MIZ6" s="635"/>
      <c r="MJA6" s="635"/>
      <c r="MJB6" s="635"/>
      <c r="MJC6" s="635"/>
      <c r="MJD6" s="635"/>
      <c r="MJE6" s="635"/>
      <c r="MJF6" s="635"/>
      <c r="MJG6" s="635"/>
      <c r="MJH6" s="635"/>
      <c r="MJI6" s="635"/>
      <c r="MJJ6" s="635"/>
      <c r="MJK6" s="635"/>
      <c r="MJL6" s="635"/>
      <c r="MJM6" s="635"/>
      <c r="MJN6" s="635"/>
      <c r="MJO6" s="635"/>
      <c r="MJP6" s="635"/>
      <c r="MJQ6" s="635"/>
      <c r="MJR6" s="635"/>
      <c r="MJS6" s="635"/>
      <c r="MJT6" s="635"/>
      <c r="MJU6" s="635"/>
      <c r="MJV6" s="635"/>
      <c r="MJW6" s="635"/>
      <c r="MJX6" s="635"/>
      <c r="MJY6" s="635"/>
      <c r="MJZ6" s="635"/>
      <c r="MKA6" s="635"/>
      <c r="MKB6" s="635"/>
      <c r="MKC6" s="635"/>
      <c r="MKD6" s="635"/>
      <c r="MKE6" s="635"/>
      <c r="MKF6" s="635"/>
      <c r="MKG6" s="635"/>
      <c r="MKH6" s="635"/>
      <c r="MKI6" s="635"/>
      <c r="MKJ6" s="635"/>
      <c r="MKK6" s="635"/>
      <c r="MKL6" s="635"/>
      <c r="MKM6" s="635"/>
      <c r="MKN6" s="635"/>
      <c r="MKO6" s="635"/>
      <c r="MKP6" s="635"/>
      <c r="MKQ6" s="635"/>
      <c r="MKR6" s="635"/>
      <c r="MKS6" s="635"/>
      <c r="MKT6" s="635"/>
      <c r="MKU6" s="635"/>
      <c r="MKV6" s="635"/>
      <c r="MKW6" s="635"/>
      <c r="MKX6" s="635"/>
      <c r="MKY6" s="635"/>
      <c r="MKZ6" s="635"/>
      <c r="MLA6" s="635"/>
      <c r="MLB6" s="635"/>
      <c r="MLC6" s="635"/>
      <c r="MLD6" s="635"/>
      <c r="MLE6" s="635"/>
      <c r="MLF6" s="635"/>
      <c r="MLG6" s="635"/>
      <c r="MLH6" s="635"/>
      <c r="MLI6" s="635"/>
      <c r="MLJ6" s="635"/>
      <c r="MLK6" s="635"/>
      <c r="MLL6" s="635"/>
      <c r="MLM6" s="635"/>
      <c r="MLN6" s="635"/>
      <c r="MLO6" s="635"/>
      <c r="MLP6" s="635"/>
      <c r="MLQ6" s="635"/>
      <c r="MLR6" s="635"/>
      <c r="MLS6" s="635"/>
      <c r="MLT6" s="635"/>
      <c r="MLU6" s="635"/>
      <c r="MLV6" s="635"/>
      <c r="MLW6" s="635"/>
      <c r="MLX6" s="635"/>
      <c r="MLY6" s="635"/>
      <c r="MLZ6" s="635"/>
      <c r="MMA6" s="635"/>
      <c r="MMB6" s="635"/>
      <c r="MMC6" s="635"/>
      <c r="MMD6" s="635"/>
      <c r="MME6" s="635"/>
      <c r="MMF6" s="635"/>
      <c r="MMG6" s="635"/>
      <c r="MMH6" s="635"/>
      <c r="MMI6" s="635"/>
      <c r="MMJ6" s="635"/>
      <c r="MMK6" s="635"/>
      <c r="MML6" s="635"/>
      <c r="MMM6" s="635"/>
      <c r="MMN6" s="635"/>
      <c r="MMO6" s="635"/>
      <c r="MMP6" s="635"/>
      <c r="MMQ6" s="635"/>
      <c r="MMR6" s="635"/>
      <c r="MMS6" s="635"/>
      <c r="MMT6" s="635"/>
      <c r="MMU6" s="635"/>
      <c r="MMV6" s="635"/>
      <c r="MMW6" s="635"/>
      <c r="MMX6" s="635"/>
      <c r="MMY6" s="635"/>
      <c r="MMZ6" s="635"/>
      <c r="MNA6" s="635"/>
      <c r="MNB6" s="635"/>
      <c r="MNC6" s="635"/>
      <c r="MND6" s="635"/>
      <c r="MNE6" s="635"/>
      <c r="MNF6" s="635"/>
      <c r="MNG6" s="635"/>
      <c r="MNH6" s="635"/>
      <c r="MNI6" s="635"/>
      <c r="MNJ6" s="635"/>
      <c r="MNK6" s="635"/>
      <c r="MNL6" s="635"/>
      <c r="MNM6" s="635"/>
      <c r="MNN6" s="635"/>
      <c r="MNO6" s="635"/>
      <c r="MNP6" s="635"/>
      <c r="MNQ6" s="635"/>
      <c r="MNR6" s="635"/>
      <c r="MNS6" s="635"/>
      <c r="MNT6" s="635"/>
      <c r="MNU6" s="635"/>
      <c r="MNV6" s="635"/>
      <c r="MNW6" s="635"/>
      <c r="MNX6" s="635"/>
      <c r="MNY6" s="635"/>
      <c r="MNZ6" s="635"/>
      <c r="MOA6" s="635"/>
      <c r="MOB6" s="635"/>
      <c r="MOC6" s="635"/>
      <c r="MOD6" s="635"/>
      <c r="MOE6" s="635"/>
      <c r="MOF6" s="635"/>
      <c r="MOG6" s="635"/>
      <c r="MOH6" s="635"/>
      <c r="MOI6" s="635"/>
      <c r="MOJ6" s="635"/>
      <c r="MOK6" s="635"/>
      <c r="MOL6" s="635"/>
      <c r="MOM6" s="635"/>
      <c r="MON6" s="635"/>
      <c r="MOO6" s="635"/>
      <c r="MOP6" s="635"/>
      <c r="MOQ6" s="635"/>
      <c r="MOR6" s="635"/>
      <c r="MOS6" s="635"/>
      <c r="MOT6" s="635"/>
      <c r="MOU6" s="635"/>
      <c r="MOV6" s="635"/>
      <c r="MOW6" s="635"/>
      <c r="MOX6" s="635"/>
      <c r="MOY6" s="635"/>
      <c r="MOZ6" s="635"/>
      <c r="MPA6" s="635"/>
      <c r="MPB6" s="635"/>
      <c r="MPC6" s="635"/>
      <c r="MPD6" s="635"/>
      <c r="MPE6" s="635"/>
      <c r="MPF6" s="635"/>
      <c r="MPG6" s="635"/>
      <c r="MPH6" s="635"/>
      <c r="MPI6" s="635"/>
      <c r="MPJ6" s="635"/>
      <c r="MPK6" s="635"/>
      <c r="MPL6" s="635"/>
      <c r="MPM6" s="635"/>
      <c r="MPN6" s="635"/>
      <c r="MPO6" s="635"/>
      <c r="MPP6" s="635"/>
      <c r="MPQ6" s="635"/>
      <c r="MPR6" s="635"/>
      <c r="MPS6" s="635"/>
      <c r="MPT6" s="635"/>
      <c r="MPU6" s="635"/>
      <c r="MPV6" s="635"/>
      <c r="MPW6" s="635"/>
      <c r="MPX6" s="635"/>
      <c r="MPY6" s="635"/>
      <c r="MPZ6" s="635"/>
      <c r="MQA6" s="635"/>
      <c r="MQB6" s="635"/>
      <c r="MQC6" s="635"/>
      <c r="MQD6" s="635"/>
      <c r="MQE6" s="635"/>
      <c r="MQF6" s="635"/>
      <c r="MQG6" s="635"/>
      <c r="MQH6" s="635"/>
      <c r="MQI6" s="635"/>
      <c r="MQJ6" s="635"/>
      <c r="MQK6" s="635"/>
      <c r="MQL6" s="635"/>
      <c r="MQM6" s="635"/>
      <c r="MQN6" s="635"/>
      <c r="MQO6" s="635"/>
      <c r="MQP6" s="635"/>
      <c r="MQQ6" s="635"/>
      <c r="MQR6" s="635"/>
      <c r="MQS6" s="635"/>
      <c r="MQT6" s="635"/>
      <c r="MQU6" s="635"/>
      <c r="MQV6" s="635"/>
      <c r="MQW6" s="635"/>
      <c r="MQX6" s="635"/>
      <c r="MQY6" s="635"/>
      <c r="MQZ6" s="635"/>
      <c r="MRA6" s="635"/>
      <c r="MRB6" s="635"/>
      <c r="MRC6" s="635"/>
      <c r="MRD6" s="635"/>
      <c r="MRE6" s="635"/>
      <c r="MRF6" s="635"/>
      <c r="MRG6" s="635"/>
      <c r="MRH6" s="635"/>
      <c r="MRI6" s="635"/>
      <c r="MRJ6" s="635"/>
      <c r="MRK6" s="635"/>
      <c r="MRL6" s="635"/>
      <c r="MRM6" s="635"/>
      <c r="MRN6" s="635"/>
      <c r="MRO6" s="635"/>
      <c r="MRP6" s="635"/>
      <c r="MRQ6" s="635"/>
      <c r="MRR6" s="635"/>
      <c r="MRS6" s="635"/>
      <c r="MRT6" s="635"/>
      <c r="MRU6" s="635"/>
      <c r="MRV6" s="635"/>
      <c r="MRW6" s="635"/>
      <c r="MRX6" s="635"/>
      <c r="MRY6" s="635"/>
      <c r="MRZ6" s="635"/>
      <c r="MSA6" s="635"/>
      <c r="MSB6" s="635"/>
      <c r="MSC6" s="635"/>
      <c r="MSD6" s="635"/>
      <c r="MSE6" s="635"/>
      <c r="MSF6" s="635"/>
      <c r="MSG6" s="635"/>
      <c r="MSH6" s="635"/>
      <c r="MSI6" s="635"/>
      <c r="MSJ6" s="635"/>
      <c r="MSK6" s="635"/>
      <c r="MSL6" s="635"/>
      <c r="MSM6" s="635"/>
      <c r="MSN6" s="635"/>
      <c r="MSO6" s="635"/>
      <c r="MSP6" s="635"/>
      <c r="MSQ6" s="635"/>
      <c r="MSR6" s="635"/>
      <c r="MSS6" s="635"/>
      <c r="MST6" s="635"/>
      <c r="MSU6" s="635"/>
      <c r="MSV6" s="635"/>
      <c r="MSW6" s="635"/>
      <c r="MSX6" s="635"/>
      <c r="MSY6" s="635"/>
      <c r="MSZ6" s="635"/>
      <c r="MTA6" s="635"/>
      <c r="MTB6" s="635"/>
      <c r="MTC6" s="635"/>
      <c r="MTD6" s="635"/>
      <c r="MTE6" s="635"/>
      <c r="MTF6" s="635"/>
      <c r="MTG6" s="635"/>
      <c r="MTH6" s="635"/>
      <c r="MTI6" s="635"/>
      <c r="MTJ6" s="635"/>
      <c r="MTK6" s="635"/>
      <c r="MTL6" s="635"/>
      <c r="MTM6" s="635"/>
      <c r="MTN6" s="635"/>
      <c r="MTO6" s="635"/>
      <c r="MTP6" s="635"/>
      <c r="MTQ6" s="635"/>
      <c r="MTR6" s="635"/>
      <c r="MTS6" s="635"/>
      <c r="MTT6" s="635"/>
      <c r="MTU6" s="635"/>
      <c r="MTV6" s="635"/>
      <c r="MTW6" s="635"/>
      <c r="MTX6" s="635"/>
      <c r="MTY6" s="635"/>
      <c r="MTZ6" s="635"/>
      <c r="MUA6" s="635"/>
      <c r="MUB6" s="635"/>
      <c r="MUC6" s="635"/>
      <c r="MUD6" s="635"/>
      <c r="MUE6" s="635"/>
      <c r="MUF6" s="635"/>
      <c r="MUG6" s="635"/>
      <c r="MUH6" s="635"/>
      <c r="MUI6" s="635"/>
      <c r="MUJ6" s="635"/>
      <c r="MUK6" s="635"/>
      <c r="MUL6" s="635"/>
      <c r="MUM6" s="635"/>
      <c r="MUN6" s="635"/>
      <c r="MUO6" s="635"/>
      <c r="MUP6" s="635"/>
      <c r="MUQ6" s="635"/>
      <c r="MUR6" s="635"/>
      <c r="MUS6" s="635"/>
      <c r="MUT6" s="635"/>
      <c r="MUU6" s="635"/>
      <c r="MUV6" s="635"/>
      <c r="MUW6" s="635"/>
      <c r="MUX6" s="635"/>
      <c r="MUY6" s="635"/>
      <c r="MUZ6" s="635"/>
      <c r="MVA6" s="635"/>
      <c r="MVB6" s="635"/>
      <c r="MVC6" s="635"/>
      <c r="MVD6" s="635"/>
      <c r="MVE6" s="635"/>
      <c r="MVF6" s="635"/>
      <c r="MVG6" s="635"/>
      <c r="MVH6" s="635"/>
      <c r="MVI6" s="635"/>
      <c r="MVJ6" s="635"/>
      <c r="MVK6" s="635"/>
      <c r="MVL6" s="635"/>
      <c r="MVM6" s="635"/>
      <c r="MVN6" s="635"/>
      <c r="MVO6" s="635"/>
      <c r="MVP6" s="635"/>
      <c r="MVQ6" s="635"/>
      <c r="MVR6" s="635"/>
      <c r="MVS6" s="635"/>
      <c r="MVT6" s="635"/>
      <c r="MVU6" s="635"/>
      <c r="MVV6" s="635"/>
      <c r="MVW6" s="635"/>
      <c r="MVX6" s="635"/>
      <c r="MVY6" s="635"/>
      <c r="MVZ6" s="635"/>
      <c r="MWA6" s="635"/>
      <c r="MWB6" s="635"/>
      <c r="MWC6" s="635"/>
      <c r="MWD6" s="635"/>
      <c r="MWE6" s="635"/>
      <c r="MWF6" s="635"/>
      <c r="MWG6" s="635"/>
      <c r="MWH6" s="635"/>
      <c r="MWI6" s="635"/>
      <c r="MWJ6" s="635"/>
      <c r="MWK6" s="635"/>
      <c r="MWL6" s="635"/>
      <c r="MWM6" s="635"/>
      <c r="MWN6" s="635"/>
      <c r="MWO6" s="635"/>
      <c r="MWP6" s="635"/>
      <c r="MWQ6" s="635"/>
      <c r="MWR6" s="635"/>
      <c r="MWS6" s="635"/>
      <c r="MWT6" s="635"/>
      <c r="MWU6" s="635"/>
      <c r="MWV6" s="635"/>
      <c r="MWW6" s="635"/>
      <c r="MWX6" s="635"/>
      <c r="MWY6" s="635"/>
      <c r="MWZ6" s="635"/>
      <c r="MXA6" s="635"/>
      <c r="MXB6" s="635"/>
      <c r="MXC6" s="635"/>
      <c r="MXD6" s="635"/>
      <c r="MXE6" s="635"/>
      <c r="MXF6" s="635"/>
      <c r="MXG6" s="635"/>
      <c r="MXH6" s="635"/>
      <c r="MXI6" s="635"/>
      <c r="MXJ6" s="635"/>
      <c r="MXK6" s="635"/>
      <c r="MXL6" s="635"/>
      <c r="MXM6" s="635"/>
      <c r="MXN6" s="635"/>
      <c r="MXO6" s="635"/>
      <c r="MXP6" s="635"/>
      <c r="MXQ6" s="635"/>
      <c r="MXR6" s="635"/>
      <c r="MXS6" s="635"/>
      <c r="MXT6" s="635"/>
      <c r="MXU6" s="635"/>
      <c r="MXV6" s="635"/>
      <c r="MXW6" s="635"/>
      <c r="MXX6" s="635"/>
      <c r="MXY6" s="635"/>
      <c r="MXZ6" s="635"/>
      <c r="MYA6" s="635"/>
      <c r="MYB6" s="635"/>
      <c r="MYC6" s="635"/>
      <c r="MYD6" s="635"/>
      <c r="MYE6" s="635"/>
      <c r="MYF6" s="635"/>
      <c r="MYG6" s="635"/>
      <c r="MYH6" s="635"/>
      <c r="MYI6" s="635"/>
      <c r="MYJ6" s="635"/>
      <c r="MYK6" s="635"/>
      <c r="MYL6" s="635"/>
      <c r="MYM6" s="635"/>
      <c r="MYN6" s="635"/>
      <c r="MYO6" s="635"/>
      <c r="MYP6" s="635"/>
      <c r="MYQ6" s="635"/>
      <c r="MYR6" s="635"/>
      <c r="MYS6" s="635"/>
      <c r="MYT6" s="635"/>
      <c r="MYU6" s="635"/>
      <c r="MYV6" s="635"/>
      <c r="MYW6" s="635"/>
      <c r="MYX6" s="635"/>
      <c r="MYY6" s="635"/>
      <c r="MYZ6" s="635"/>
      <c r="MZA6" s="635"/>
      <c r="MZB6" s="635"/>
      <c r="MZC6" s="635"/>
      <c r="MZD6" s="635"/>
      <c r="MZE6" s="635"/>
      <c r="MZF6" s="635"/>
      <c r="MZG6" s="635"/>
      <c r="MZH6" s="635"/>
      <c r="MZI6" s="635"/>
      <c r="MZJ6" s="635"/>
      <c r="MZK6" s="635"/>
      <c r="MZL6" s="635"/>
      <c r="MZM6" s="635"/>
      <c r="MZN6" s="635"/>
      <c r="MZO6" s="635"/>
      <c r="MZP6" s="635"/>
      <c r="MZQ6" s="635"/>
      <c r="MZR6" s="635"/>
      <c r="MZS6" s="635"/>
      <c r="MZT6" s="635"/>
      <c r="MZU6" s="635"/>
      <c r="MZV6" s="635"/>
      <c r="MZW6" s="635"/>
      <c r="MZX6" s="635"/>
      <c r="MZY6" s="635"/>
      <c r="MZZ6" s="635"/>
      <c r="NAA6" s="635"/>
      <c r="NAB6" s="635"/>
      <c r="NAC6" s="635"/>
      <c r="NAD6" s="635"/>
      <c r="NAE6" s="635"/>
      <c r="NAF6" s="635"/>
      <c r="NAG6" s="635"/>
      <c r="NAH6" s="635"/>
      <c r="NAI6" s="635"/>
      <c r="NAJ6" s="635"/>
      <c r="NAK6" s="635"/>
      <c r="NAL6" s="635"/>
      <c r="NAM6" s="635"/>
      <c r="NAN6" s="635"/>
      <c r="NAO6" s="635"/>
      <c r="NAP6" s="635"/>
      <c r="NAQ6" s="635"/>
      <c r="NAR6" s="635"/>
      <c r="NAS6" s="635"/>
      <c r="NAT6" s="635"/>
      <c r="NAU6" s="635"/>
      <c r="NAV6" s="635"/>
      <c r="NAW6" s="635"/>
      <c r="NAX6" s="635"/>
      <c r="NAY6" s="635"/>
      <c r="NAZ6" s="635"/>
      <c r="NBA6" s="635"/>
      <c r="NBB6" s="635"/>
      <c r="NBC6" s="635"/>
      <c r="NBD6" s="635"/>
      <c r="NBE6" s="635"/>
      <c r="NBF6" s="635"/>
      <c r="NBG6" s="635"/>
      <c r="NBH6" s="635"/>
      <c r="NBI6" s="635"/>
      <c r="NBJ6" s="635"/>
      <c r="NBK6" s="635"/>
      <c r="NBL6" s="635"/>
      <c r="NBM6" s="635"/>
      <c r="NBN6" s="635"/>
      <c r="NBO6" s="635"/>
      <c r="NBP6" s="635"/>
      <c r="NBQ6" s="635"/>
      <c r="NBR6" s="635"/>
      <c r="NBS6" s="635"/>
      <c r="NBT6" s="635"/>
      <c r="NBU6" s="635"/>
      <c r="NBV6" s="635"/>
      <c r="NBW6" s="635"/>
      <c r="NBX6" s="635"/>
      <c r="NBY6" s="635"/>
      <c r="NBZ6" s="635"/>
      <c r="NCA6" s="635"/>
      <c r="NCB6" s="635"/>
      <c r="NCC6" s="635"/>
      <c r="NCD6" s="635"/>
      <c r="NCE6" s="635"/>
      <c r="NCF6" s="635"/>
      <c r="NCG6" s="635"/>
      <c r="NCH6" s="635"/>
      <c r="NCI6" s="635"/>
      <c r="NCJ6" s="635"/>
      <c r="NCK6" s="635"/>
      <c r="NCL6" s="635"/>
      <c r="NCM6" s="635"/>
      <c r="NCN6" s="635"/>
      <c r="NCO6" s="635"/>
      <c r="NCP6" s="635"/>
      <c r="NCQ6" s="635"/>
      <c r="NCR6" s="635"/>
      <c r="NCS6" s="635"/>
      <c r="NCT6" s="635"/>
      <c r="NCU6" s="635"/>
      <c r="NCV6" s="635"/>
      <c r="NCW6" s="635"/>
      <c r="NCX6" s="635"/>
      <c r="NCY6" s="635"/>
      <c r="NCZ6" s="635"/>
      <c r="NDA6" s="635"/>
      <c r="NDB6" s="635"/>
      <c r="NDC6" s="635"/>
      <c r="NDD6" s="635"/>
      <c r="NDE6" s="635"/>
      <c r="NDF6" s="635"/>
      <c r="NDG6" s="635"/>
      <c r="NDH6" s="635"/>
      <c r="NDI6" s="635"/>
      <c r="NDJ6" s="635"/>
      <c r="NDK6" s="635"/>
      <c r="NDL6" s="635"/>
      <c r="NDM6" s="635"/>
      <c r="NDN6" s="635"/>
      <c r="NDO6" s="635"/>
      <c r="NDP6" s="635"/>
      <c r="NDQ6" s="635"/>
      <c r="NDR6" s="635"/>
      <c r="NDS6" s="635"/>
      <c r="NDT6" s="635"/>
      <c r="NDU6" s="635"/>
      <c r="NDV6" s="635"/>
      <c r="NDW6" s="635"/>
      <c r="NDX6" s="635"/>
      <c r="NDY6" s="635"/>
      <c r="NDZ6" s="635"/>
      <c r="NEA6" s="635"/>
      <c r="NEB6" s="635"/>
      <c r="NEC6" s="635"/>
      <c r="NED6" s="635"/>
      <c r="NEE6" s="635"/>
      <c r="NEF6" s="635"/>
      <c r="NEG6" s="635"/>
      <c r="NEH6" s="635"/>
      <c r="NEI6" s="635"/>
      <c r="NEJ6" s="635"/>
      <c r="NEK6" s="635"/>
      <c r="NEL6" s="635"/>
      <c r="NEM6" s="635"/>
      <c r="NEN6" s="635"/>
      <c r="NEO6" s="635"/>
      <c r="NEP6" s="635"/>
      <c r="NEQ6" s="635"/>
      <c r="NER6" s="635"/>
      <c r="NES6" s="635"/>
      <c r="NET6" s="635"/>
      <c r="NEU6" s="635"/>
      <c r="NEV6" s="635"/>
      <c r="NEW6" s="635"/>
      <c r="NEX6" s="635"/>
      <c r="NEY6" s="635"/>
      <c r="NEZ6" s="635"/>
      <c r="NFA6" s="635"/>
      <c r="NFB6" s="635"/>
      <c r="NFC6" s="635"/>
      <c r="NFD6" s="635"/>
      <c r="NFE6" s="635"/>
      <c r="NFF6" s="635"/>
      <c r="NFG6" s="635"/>
      <c r="NFH6" s="635"/>
      <c r="NFI6" s="635"/>
      <c r="NFJ6" s="635"/>
      <c r="NFK6" s="635"/>
      <c r="NFL6" s="635"/>
      <c r="NFM6" s="635"/>
      <c r="NFN6" s="635"/>
      <c r="NFO6" s="635"/>
      <c r="NFP6" s="635"/>
      <c r="NFQ6" s="635"/>
      <c r="NFR6" s="635"/>
      <c r="NFS6" s="635"/>
      <c r="NFT6" s="635"/>
      <c r="NFU6" s="635"/>
      <c r="NFV6" s="635"/>
      <c r="NFW6" s="635"/>
      <c r="NFX6" s="635"/>
      <c r="NFY6" s="635"/>
      <c r="NFZ6" s="635"/>
      <c r="NGA6" s="635"/>
      <c r="NGB6" s="635"/>
      <c r="NGC6" s="635"/>
      <c r="NGD6" s="635"/>
      <c r="NGE6" s="635"/>
      <c r="NGF6" s="635"/>
      <c r="NGG6" s="635"/>
      <c r="NGH6" s="635"/>
      <c r="NGI6" s="635"/>
      <c r="NGJ6" s="635"/>
      <c r="NGK6" s="635"/>
      <c r="NGL6" s="635"/>
      <c r="NGM6" s="635"/>
      <c r="NGN6" s="635"/>
      <c r="NGO6" s="635"/>
      <c r="NGP6" s="635"/>
      <c r="NGQ6" s="635"/>
      <c r="NGR6" s="635"/>
      <c r="NGS6" s="635"/>
      <c r="NGT6" s="635"/>
      <c r="NGU6" s="635"/>
      <c r="NGV6" s="635"/>
      <c r="NGW6" s="635"/>
      <c r="NGX6" s="635"/>
      <c r="NGY6" s="635"/>
      <c r="NGZ6" s="635"/>
      <c r="NHA6" s="635"/>
      <c r="NHB6" s="635"/>
      <c r="NHC6" s="635"/>
      <c r="NHD6" s="635"/>
      <c r="NHE6" s="635"/>
      <c r="NHF6" s="635"/>
      <c r="NHG6" s="635"/>
      <c r="NHH6" s="635"/>
      <c r="NHI6" s="635"/>
      <c r="NHJ6" s="635"/>
      <c r="NHK6" s="635"/>
      <c r="NHL6" s="635"/>
      <c r="NHM6" s="635"/>
      <c r="NHN6" s="635"/>
      <c r="NHO6" s="635"/>
      <c r="NHP6" s="635"/>
      <c r="NHQ6" s="635"/>
      <c r="NHR6" s="635"/>
      <c r="NHS6" s="635"/>
      <c r="NHT6" s="635"/>
      <c r="NHU6" s="635"/>
      <c r="NHV6" s="635"/>
      <c r="NHW6" s="635"/>
      <c r="NHX6" s="635"/>
      <c r="NHY6" s="635"/>
      <c r="NHZ6" s="635"/>
      <c r="NIA6" s="635"/>
      <c r="NIB6" s="635"/>
      <c r="NIC6" s="635"/>
      <c r="NID6" s="635"/>
      <c r="NIE6" s="635"/>
      <c r="NIF6" s="635"/>
      <c r="NIG6" s="635"/>
      <c r="NIH6" s="635"/>
      <c r="NII6" s="635"/>
      <c r="NIJ6" s="635"/>
      <c r="NIK6" s="635"/>
      <c r="NIL6" s="635"/>
      <c r="NIM6" s="635"/>
      <c r="NIN6" s="635"/>
      <c r="NIO6" s="635"/>
      <c r="NIP6" s="635"/>
      <c r="NIQ6" s="635"/>
      <c r="NIR6" s="635"/>
      <c r="NIS6" s="635"/>
      <c r="NIT6" s="635"/>
      <c r="NIU6" s="635"/>
      <c r="NIV6" s="635"/>
      <c r="NIW6" s="635"/>
      <c r="NIX6" s="635"/>
      <c r="NIY6" s="635"/>
      <c r="NIZ6" s="635"/>
      <c r="NJA6" s="635"/>
      <c r="NJB6" s="635"/>
      <c r="NJC6" s="635"/>
      <c r="NJD6" s="635"/>
      <c r="NJE6" s="635"/>
      <c r="NJF6" s="635"/>
      <c r="NJG6" s="635"/>
      <c r="NJH6" s="635"/>
      <c r="NJI6" s="635"/>
      <c r="NJJ6" s="635"/>
      <c r="NJK6" s="635"/>
      <c r="NJL6" s="635"/>
      <c r="NJM6" s="635"/>
      <c r="NJN6" s="635"/>
      <c r="NJO6" s="635"/>
      <c r="NJP6" s="635"/>
      <c r="NJQ6" s="635"/>
      <c r="NJR6" s="635"/>
      <c r="NJS6" s="635"/>
      <c r="NJT6" s="635"/>
      <c r="NJU6" s="635"/>
      <c r="NJV6" s="635"/>
      <c r="NJW6" s="635"/>
      <c r="NJX6" s="635"/>
      <c r="NJY6" s="635"/>
      <c r="NJZ6" s="635"/>
      <c r="NKA6" s="635"/>
      <c r="NKB6" s="635"/>
      <c r="NKC6" s="635"/>
      <c r="NKD6" s="635"/>
      <c r="NKE6" s="635"/>
      <c r="NKF6" s="635"/>
      <c r="NKG6" s="635"/>
      <c r="NKH6" s="635"/>
      <c r="NKI6" s="635"/>
      <c r="NKJ6" s="635"/>
      <c r="NKK6" s="635"/>
      <c r="NKL6" s="635"/>
      <c r="NKM6" s="635"/>
      <c r="NKN6" s="635"/>
      <c r="NKO6" s="635"/>
      <c r="NKP6" s="635"/>
      <c r="NKQ6" s="635"/>
      <c r="NKR6" s="635"/>
      <c r="NKS6" s="635"/>
      <c r="NKT6" s="635"/>
      <c r="NKU6" s="635"/>
      <c r="NKV6" s="635"/>
      <c r="NKW6" s="635"/>
      <c r="NKX6" s="635"/>
      <c r="NKY6" s="635"/>
      <c r="NKZ6" s="635"/>
      <c r="NLA6" s="635"/>
      <c r="NLB6" s="635"/>
      <c r="NLC6" s="635"/>
      <c r="NLD6" s="635"/>
      <c r="NLE6" s="635"/>
      <c r="NLF6" s="635"/>
      <c r="NLG6" s="635"/>
      <c r="NLH6" s="635"/>
      <c r="NLI6" s="635"/>
      <c r="NLJ6" s="635"/>
      <c r="NLK6" s="635"/>
      <c r="NLL6" s="635"/>
      <c r="NLM6" s="635"/>
      <c r="NLN6" s="635"/>
      <c r="NLO6" s="635"/>
      <c r="NLP6" s="635"/>
      <c r="NLQ6" s="635"/>
      <c r="NLR6" s="635"/>
      <c r="NLS6" s="635"/>
      <c r="NLT6" s="635"/>
      <c r="NLU6" s="635"/>
      <c r="NLV6" s="635"/>
      <c r="NLW6" s="635"/>
      <c r="NLX6" s="635"/>
      <c r="NLY6" s="635"/>
      <c r="NLZ6" s="635"/>
      <c r="NMA6" s="635"/>
      <c r="NMB6" s="635"/>
      <c r="NMC6" s="635"/>
      <c r="NMD6" s="635"/>
      <c r="NME6" s="635"/>
      <c r="NMF6" s="635"/>
      <c r="NMG6" s="635"/>
      <c r="NMH6" s="635"/>
      <c r="NMI6" s="635"/>
      <c r="NMJ6" s="635"/>
      <c r="NMK6" s="635"/>
      <c r="NML6" s="635"/>
      <c r="NMM6" s="635"/>
      <c r="NMN6" s="635"/>
      <c r="NMO6" s="635"/>
      <c r="NMP6" s="635"/>
      <c r="NMQ6" s="635"/>
      <c r="NMR6" s="635"/>
      <c r="NMS6" s="635"/>
      <c r="NMT6" s="635"/>
      <c r="NMU6" s="635"/>
      <c r="NMV6" s="635"/>
      <c r="NMW6" s="635"/>
      <c r="NMX6" s="635"/>
      <c r="NMY6" s="635"/>
      <c r="NMZ6" s="635"/>
      <c r="NNA6" s="635"/>
      <c r="NNB6" s="635"/>
      <c r="NNC6" s="635"/>
      <c r="NND6" s="635"/>
      <c r="NNE6" s="635"/>
      <c r="NNF6" s="635"/>
      <c r="NNG6" s="635"/>
      <c r="NNH6" s="635"/>
      <c r="NNI6" s="635"/>
      <c r="NNJ6" s="635"/>
      <c r="NNK6" s="635"/>
      <c r="NNL6" s="635"/>
      <c r="NNM6" s="635"/>
      <c r="NNN6" s="635"/>
      <c r="NNO6" s="635"/>
      <c r="NNP6" s="635"/>
      <c r="NNQ6" s="635"/>
      <c r="NNR6" s="635"/>
      <c r="NNS6" s="635"/>
      <c r="NNT6" s="635"/>
      <c r="NNU6" s="635"/>
      <c r="NNV6" s="635"/>
      <c r="NNW6" s="635"/>
      <c r="NNX6" s="635"/>
      <c r="NNY6" s="635"/>
      <c r="NNZ6" s="635"/>
      <c r="NOA6" s="635"/>
      <c r="NOB6" s="635"/>
      <c r="NOC6" s="635"/>
      <c r="NOD6" s="635"/>
      <c r="NOE6" s="635"/>
      <c r="NOF6" s="635"/>
      <c r="NOG6" s="635"/>
      <c r="NOH6" s="635"/>
      <c r="NOI6" s="635"/>
      <c r="NOJ6" s="635"/>
      <c r="NOK6" s="635"/>
      <c r="NOL6" s="635"/>
      <c r="NOM6" s="635"/>
      <c r="NON6" s="635"/>
      <c r="NOO6" s="635"/>
      <c r="NOP6" s="635"/>
      <c r="NOQ6" s="635"/>
      <c r="NOR6" s="635"/>
      <c r="NOS6" s="635"/>
      <c r="NOT6" s="635"/>
      <c r="NOU6" s="635"/>
      <c r="NOV6" s="635"/>
      <c r="NOW6" s="635"/>
      <c r="NOX6" s="635"/>
      <c r="NOY6" s="635"/>
      <c r="NOZ6" s="635"/>
      <c r="NPA6" s="635"/>
      <c r="NPB6" s="635"/>
      <c r="NPC6" s="635"/>
      <c r="NPD6" s="635"/>
      <c r="NPE6" s="635"/>
      <c r="NPF6" s="635"/>
      <c r="NPG6" s="635"/>
      <c r="NPH6" s="635"/>
      <c r="NPI6" s="635"/>
      <c r="NPJ6" s="635"/>
      <c r="NPK6" s="635"/>
      <c r="NPL6" s="635"/>
      <c r="NPM6" s="635"/>
      <c r="NPN6" s="635"/>
      <c r="NPO6" s="635"/>
      <c r="NPP6" s="635"/>
      <c r="NPQ6" s="635"/>
      <c r="NPR6" s="635"/>
      <c r="NPS6" s="635"/>
      <c r="NPT6" s="635"/>
      <c r="NPU6" s="635"/>
      <c r="NPV6" s="635"/>
      <c r="NPW6" s="635"/>
      <c r="NPX6" s="635"/>
      <c r="NPY6" s="635"/>
      <c r="NPZ6" s="635"/>
      <c r="NQA6" s="635"/>
      <c r="NQB6" s="635"/>
      <c r="NQC6" s="635"/>
      <c r="NQD6" s="635"/>
      <c r="NQE6" s="635"/>
      <c r="NQF6" s="635"/>
      <c r="NQG6" s="635"/>
      <c r="NQH6" s="635"/>
      <c r="NQI6" s="635"/>
      <c r="NQJ6" s="635"/>
      <c r="NQK6" s="635"/>
      <c r="NQL6" s="635"/>
      <c r="NQM6" s="635"/>
      <c r="NQN6" s="635"/>
      <c r="NQO6" s="635"/>
      <c r="NQP6" s="635"/>
      <c r="NQQ6" s="635"/>
      <c r="NQR6" s="635"/>
      <c r="NQS6" s="635"/>
      <c r="NQT6" s="635"/>
      <c r="NQU6" s="635"/>
      <c r="NQV6" s="635"/>
      <c r="NQW6" s="635"/>
      <c r="NQX6" s="635"/>
      <c r="NQY6" s="635"/>
      <c r="NQZ6" s="635"/>
      <c r="NRA6" s="635"/>
      <c r="NRB6" s="635"/>
      <c r="NRC6" s="635"/>
      <c r="NRD6" s="635"/>
      <c r="NRE6" s="635"/>
      <c r="NRF6" s="635"/>
      <c r="NRG6" s="635"/>
      <c r="NRH6" s="635"/>
      <c r="NRI6" s="635"/>
      <c r="NRJ6" s="635"/>
      <c r="NRK6" s="635"/>
      <c r="NRL6" s="635"/>
      <c r="NRM6" s="635"/>
      <c r="NRN6" s="635"/>
      <c r="NRO6" s="635"/>
      <c r="NRP6" s="635"/>
      <c r="NRQ6" s="635"/>
      <c r="NRR6" s="635"/>
      <c r="NRS6" s="635"/>
      <c r="NRT6" s="635"/>
      <c r="NRU6" s="635"/>
      <c r="NRV6" s="635"/>
      <c r="NRW6" s="635"/>
      <c r="NRX6" s="635"/>
      <c r="NRY6" s="635"/>
      <c r="NRZ6" s="635"/>
      <c r="NSA6" s="635"/>
      <c r="NSB6" s="635"/>
      <c r="NSC6" s="635"/>
      <c r="NSD6" s="635"/>
      <c r="NSE6" s="635"/>
      <c r="NSF6" s="635"/>
      <c r="NSG6" s="635"/>
      <c r="NSH6" s="635"/>
      <c r="NSI6" s="635"/>
      <c r="NSJ6" s="635"/>
      <c r="NSK6" s="635"/>
      <c r="NSL6" s="635"/>
      <c r="NSM6" s="635"/>
      <c r="NSN6" s="635"/>
      <c r="NSO6" s="635"/>
      <c r="NSP6" s="635"/>
      <c r="NSQ6" s="635"/>
      <c r="NSR6" s="635"/>
      <c r="NSS6" s="635"/>
      <c r="NST6" s="635"/>
      <c r="NSU6" s="635"/>
      <c r="NSV6" s="635"/>
      <c r="NSW6" s="635"/>
      <c r="NSX6" s="635"/>
      <c r="NSY6" s="635"/>
      <c r="NSZ6" s="635"/>
      <c r="NTA6" s="635"/>
      <c r="NTB6" s="635"/>
      <c r="NTC6" s="635"/>
      <c r="NTD6" s="635"/>
      <c r="NTE6" s="635"/>
      <c r="NTF6" s="635"/>
      <c r="NTG6" s="635"/>
      <c r="NTH6" s="635"/>
      <c r="NTI6" s="635"/>
      <c r="NTJ6" s="635"/>
      <c r="NTK6" s="635"/>
      <c r="NTL6" s="635"/>
      <c r="NTM6" s="635"/>
      <c r="NTN6" s="635"/>
      <c r="NTO6" s="635"/>
      <c r="NTP6" s="635"/>
      <c r="NTQ6" s="635"/>
      <c r="NTR6" s="635"/>
      <c r="NTS6" s="635"/>
      <c r="NTT6" s="635"/>
      <c r="NTU6" s="635"/>
      <c r="NTV6" s="635"/>
      <c r="NTW6" s="635"/>
      <c r="NTX6" s="635"/>
      <c r="NTY6" s="635"/>
      <c r="NTZ6" s="635"/>
      <c r="NUA6" s="635"/>
      <c r="NUB6" s="635"/>
      <c r="NUC6" s="635"/>
      <c r="NUD6" s="635"/>
      <c r="NUE6" s="635"/>
      <c r="NUF6" s="635"/>
      <c r="NUG6" s="635"/>
      <c r="NUH6" s="635"/>
      <c r="NUI6" s="635"/>
      <c r="NUJ6" s="635"/>
      <c r="NUK6" s="635"/>
      <c r="NUL6" s="635"/>
      <c r="NUM6" s="635"/>
      <c r="NUN6" s="635"/>
      <c r="NUO6" s="635"/>
      <c r="NUP6" s="635"/>
      <c r="NUQ6" s="635"/>
      <c r="NUR6" s="635"/>
      <c r="NUS6" s="635"/>
      <c r="NUT6" s="635"/>
      <c r="NUU6" s="635"/>
      <c r="NUV6" s="635"/>
      <c r="NUW6" s="635"/>
      <c r="NUX6" s="635"/>
      <c r="NUY6" s="635"/>
      <c r="NUZ6" s="635"/>
      <c r="NVA6" s="635"/>
      <c r="NVB6" s="635"/>
      <c r="NVC6" s="635"/>
      <c r="NVD6" s="635"/>
      <c r="NVE6" s="635"/>
      <c r="NVF6" s="635"/>
      <c r="NVG6" s="635"/>
      <c r="NVH6" s="635"/>
      <c r="NVI6" s="635"/>
      <c r="NVJ6" s="635"/>
      <c r="NVK6" s="635"/>
      <c r="NVL6" s="635"/>
      <c r="NVM6" s="635"/>
      <c r="NVN6" s="635"/>
      <c r="NVO6" s="635"/>
      <c r="NVP6" s="635"/>
      <c r="NVQ6" s="635"/>
      <c r="NVR6" s="635"/>
      <c r="NVS6" s="635"/>
      <c r="NVT6" s="635"/>
      <c r="NVU6" s="635"/>
      <c r="NVV6" s="635"/>
      <c r="NVW6" s="635"/>
      <c r="NVX6" s="635"/>
      <c r="NVY6" s="635"/>
      <c r="NVZ6" s="635"/>
      <c r="NWA6" s="635"/>
      <c r="NWB6" s="635"/>
      <c r="NWC6" s="635"/>
      <c r="NWD6" s="635"/>
      <c r="NWE6" s="635"/>
      <c r="NWF6" s="635"/>
      <c r="NWG6" s="635"/>
      <c r="NWH6" s="635"/>
      <c r="NWI6" s="635"/>
      <c r="NWJ6" s="635"/>
      <c r="NWK6" s="635"/>
      <c r="NWL6" s="635"/>
      <c r="NWM6" s="635"/>
      <c r="NWN6" s="635"/>
      <c r="NWO6" s="635"/>
      <c r="NWP6" s="635"/>
      <c r="NWQ6" s="635"/>
      <c r="NWR6" s="635"/>
      <c r="NWS6" s="635"/>
      <c r="NWT6" s="635"/>
      <c r="NWU6" s="635"/>
      <c r="NWV6" s="635"/>
      <c r="NWW6" s="635"/>
      <c r="NWX6" s="635"/>
      <c r="NWY6" s="635"/>
      <c r="NWZ6" s="635"/>
      <c r="NXA6" s="635"/>
      <c r="NXB6" s="635"/>
      <c r="NXC6" s="635"/>
      <c r="NXD6" s="635"/>
      <c r="NXE6" s="635"/>
      <c r="NXF6" s="635"/>
      <c r="NXG6" s="635"/>
      <c r="NXH6" s="635"/>
      <c r="NXI6" s="635"/>
      <c r="NXJ6" s="635"/>
      <c r="NXK6" s="635"/>
      <c r="NXL6" s="635"/>
      <c r="NXM6" s="635"/>
      <c r="NXN6" s="635"/>
      <c r="NXO6" s="635"/>
      <c r="NXP6" s="635"/>
      <c r="NXQ6" s="635"/>
      <c r="NXR6" s="635"/>
      <c r="NXS6" s="635"/>
      <c r="NXT6" s="635"/>
      <c r="NXU6" s="635"/>
      <c r="NXV6" s="635"/>
      <c r="NXW6" s="635"/>
      <c r="NXX6" s="635"/>
      <c r="NXY6" s="635"/>
      <c r="NXZ6" s="635"/>
      <c r="NYA6" s="635"/>
      <c r="NYB6" s="635"/>
      <c r="NYC6" s="635"/>
      <c r="NYD6" s="635"/>
      <c r="NYE6" s="635"/>
      <c r="NYF6" s="635"/>
      <c r="NYG6" s="635"/>
      <c r="NYH6" s="635"/>
      <c r="NYI6" s="635"/>
      <c r="NYJ6" s="635"/>
      <c r="NYK6" s="635"/>
      <c r="NYL6" s="635"/>
      <c r="NYM6" s="635"/>
      <c r="NYN6" s="635"/>
      <c r="NYO6" s="635"/>
      <c r="NYP6" s="635"/>
      <c r="NYQ6" s="635"/>
      <c r="NYR6" s="635"/>
      <c r="NYS6" s="635"/>
      <c r="NYT6" s="635"/>
      <c r="NYU6" s="635"/>
      <c r="NYV6" s="635"/>
      <c r="NYW6" s="635"/>
      <c r="NYX6" s="635"/>
      <c r="NYY6" s="635"/>
      <c r="NYZ6" s="635"/>
      <c r="NZA6" s="635"/>
      <c r="NZB6" s="635"/>
      <c r="NZC6" s="635"/>
      <c r="NZD6" s="635"/>
      <c r="NZE6" s="635"/>
      <c r="NZF6" s="635"/>
      <c r="NZG6" s="635"/>
      <c r="NZH6" s="635"/>
      <c r="NZI6" s="635"/>
      <c r="NZJ6" s="635"/>
      <c r="NZK6" s="635"/>
      <c r="NZL6" s="635"/>
      <c r="NZM6" s="635"/>
      <c r="NZN6" s="635"/>
      <c r="NZO6" s="635"/>
      <c r="NZP6" s="635"/>
      <c r="NZQ6" s="635"/>
      <c r="NZR6" s="635"/>
      <c r="NZS6" s="635"/>
      <c r="NZT6" s="635"/>
      <c r="NZU6" s="635"/>
      <c r="NZV6" s="635"/>
      <c r="NZW6" s="635"/>
      <c r="NZX6" s="635"/>
      <c r="NZY6" s="635"/>
      <c r="NZZ6" s="635"/>
      <c r="OAA6" s="635"/>
      <c r="OAB6" s="635"/>
      <c r="OAC6" s="635"/>
      <c r="OAD6" s="635"/>
      <c r="OAE6" s="635"/>
      <c r="OAF6" s="635"/>
      <c r="OAG6" s="635"/>
      <c r="OAH6" s="635"/>
      <c r="OAI6" s="635"/>
      <c r="OAJ6" s="635"/>
      <c r="OAK6" s="635"/>
      <c r="OAL6" s="635"/>
      <c r="OAM6" s="635"/>
      <c r="OAN6" s="635"/>
      <c r="OAO6" s="635"/>
      <c r="OAP6" s="635"/>
      <c r="OAQ6" s="635"/>
      <c r="OAR6" s="635"/>
      <c r="OAS6" s="635"/>
      <c r="OAT6" s="635"/>
      <c r="OAU6" s="635"/>
      <c r="OAV6" s="635"/>
      <c r="OAW6" s="635"/>
      <c r="OAX6" s="635"/>
      <c r="OAY6" s="635"/>
      <c r="OAZ6" s="635"/>
      <c r="OBA6" s="635"/>
      <c r="OBB6" s="635"/>
      <c r="OBC6" s="635"/>
      <c r="OBD6" s="635"/>
      <c r="OBE6" s="635"/>
      <c r="OBF6" s="635"/>
      <c r="OBG6" s="635"/>
      <c r="OBH6" s="635"/>
      <c r="OBI6" s="635"/>
      <c r="OBJ6" s="635"/>
      <c r="OBK6" s="635"/>
      <c r="OBL6" s="635"/>
      <c r="OBM6" s="635"/>
      <c r="OBN6" s="635"/>
      <c r="OBO6" s="635"/>
      <c r="OBP6" s="635"/>
      <c r="OBQ6" s="635"/>
      <c r="OBR6" s="635"/>
      <c r="OBS6" s="635"/>
      <c r="OBT6" s="635"/>
      <c r="OBU6" s="635"/>
      <c r="OBV6" s="635"/>
      <c r="OBW6" s="635"/>
      <c r="OBX6" s="635"/>
      <c r="OBY6" s="635"/>
      <c r="OBZ6" s="635"/>
      <c r="OCA6" s="635"/>
      <c r="OCB6" s="635"/>
      <c r="OCC6" s="635"/>
      <c r="OCD6" s="635"/>
      <c r="OCE6" s="635"/>
      <c r="OCF6" s="635"/>
      <c r="OCG6" s="635"/>
      <c r="OCH6" s="635"/>
      <c r="OCI6" s="635"/>
      <c r="OCJ6" s="635"/>
      <c r="OCK6" s="635"/>
      <c r="OCL6" s="635"/>
      <c r="OCM6" s="635"/>
      <c r="OCN6" s="635"/>
      <c r="OCO6" s="635"/>
      <c r="OCP6" s="635"/>
      <c r="OCQ6" s="635"/>
      <c r="OCR6" s="635"/>
      <c r="OCS6" s="635"/>
      <c r="OCT6" s="635"/>
      <c r="OCU6" s="635"/>
      <c r="OCV6" s="635"/>
      <c r="OCW6" s="635"/>
      <c r="OCX6" s="635"/>
      <c r="OCY6" s="635"/>
      <c r="OCZ6" s="635"/>
      <c r="ODA6" s="635"/>
      <c r="ODB6" s="635"/>
      <c r="ODC6" s="635"/>
      <c r="ODD6" s="635"/>
      <c r="ODE6" s="635"/>
      <c r="ODF6" s="635"/>
      <c r="ODG6" s="635"/>
      <c r="ODH6" s="635"/>
      <c r="ODI6" s="635"/>
      <c r="ODJ6" s="635"/>
      <c r="ODK6" s="635"/>
      <c r="ODL6" s="635"/>
      <c r="ODM6" s="635"/>
      <c r="ODN6" s="635"/>
      <c r="ODO6" s="635"/>
      <c r="ODP6" s="635"/>
      <c r="ODQ6" s="635"/>
      <c r="ODR6" s="635"/>
      <c r="ODS6" s="635"/>
      <c r="ODT6" s="635"/>
      <c r="ODU6" s="635"/>
      <c r="ODV6" s="635"/>
      <c r="ODW6" s="635"/>
      <c r="ODX6" s="635"/>
      <c r="ODY6" s="635"/>
      <c r="ODZ6" s="635"/>
      <c r="OEA6" s="635"/>
      <c r="OEB6" s="635"/>
      <c r="OEC6" s="635"/>
      <c r="OED6" s="635"/>
      <c r="OEE6" s="635"/>
      <c r="OEF6" s="635"/>
      <c r="OEG6" s="635"/>
      <c r="OEH6" s="635"/>
      <c r="OEI6" s="635"/>
      <c r="OEJ6" s="635"/>
      <c r="OEK6" s="635"/>
      <c r="OEL6" s="635"/>
      <c r="OEM6" s="635"/>
      <c r="OEN6" s="635"/>
      <c r="OEO6" s="635"/>
      <c r="OEP6" s="635"/>
      <c r="OEQ6" s="635"/>
      <c r="OER6" s="635"/>
      <c r="OES6" s="635"/>
      <c r="OET6" s="635"/>
      <c r="OEU6" s="635"/>
      <c r="OEV6" s="635"/>
      <c r="OEW6" s="635"/>
      <c r="OEX6" s="635"/>
      <c r="OEY6" s="635"/>
      <c r="OEZ6" s="635"/>
      <c r="OFA6" s="635"/>
      <c r="OFB6" s="635"/>
      <c r="OFC6" s="635"/>
      <c r="OFD6" s="635"/>
      <c r="OFE6" s="635"/>
      <c r="OFF6" s="635"/>
      <c r="OFG6" s="635"/>
      <c r="OFH6" s="635"/>
      <c r="OFI6" s="635"/>
      <c r="OFJ6" s="635"/>
      <c r="OFK6" s="635"/>
      <c r="OFL6" s="635"/>
      <c r="OFM6" s="635"/>
      <c r="OFN6" s="635"/>
      <c r="OFO6" s="635"/>
      <c r="OFP6" s="635"/>
      <c r="OFQ6" s="635"/>
      <c r="OFR6" s="635"/>
      <c r="OFS6" s="635"/>
      <c r="OFT6" s="635"/>
      <c r="OFU6" s="635"/>
      <c r="OFV6" s="635"/>
      <c r="OFW6" s="635"/>
      <c r="OFX6" s="635"/>
      <c r="OFY6" s="635"/>
      <c r="OFZ6" s="635"/>
      <c r="OGA6" s="635"/>
      <c r="OGB6" s="635"/>
      <c r="OGC6" s="635"/>
      <c r="OGD6" s="635"/>
      <c r="OGE6" s="635"/>
      <c r="OGF6" s="635"/>
      <c r="OGG6" s="635"/>
      <c r="OGH6" s="635"/>
      <c r="OGI6" s="635"/>
      <c r="OGJ6" s="635"/>
      <c r="OGK6" s="635"/>
      <c r="OGL6" s="635"/>
      <c r="OGM6" s="635"/>
      <c r="OGN6" s="635"/>
      <c r="OGO6" s="635"/>
      <c r="OGP6" s="635"/>
      <c r="OGQ6" s="635"/>
      <c r="OGR6" s="635"/>
      <c r="OGS6" s="635"/>
      <c r="OGT6" s="635"/>
      <c r="OGU6" s="635"/>
      <c r="OGV6" s="635"/>
      <c r="OGW6" s="635"/>
      <c r="OGX6" s="635"/>
      <c r="OGY6" s="635"/>
      <c r="OGZ6" s="635"/>
      <c r="OHA6" s="635"/>
      <c r="OHB6" s="635"/>
      <c r="OHC6" s="635"/>
      <c r="OHD6" s="635"/>
      <c r="OHE6" s="635"/>
      <c r="OHF6" s="635"/>
      <c r="OHG6" s="635"/>
      <c r="OHH6" s="635"/>
      <c r="OHI6" s="635"/>
      <c r="OHJ6" s="635"/>
      <c r="OHK6" s="635"/>
      <c r="OHL6" s="635"/>
      <c r="OHM6" s="635"/>
      <c r="OHN6" s="635"/>
      <c r="OHO6" s="635"/>
      <c r="OHP6" s="635"/>
      <c r="OHQ6" s="635"/>
      <c r="OHR6" s="635"/>
      <c r="OHS6" s="635"/>
      <c r="OHT6" s="635"/>
      <c r="OHU6" s="635"/>
      <c r="OHV6" s="635"/>
      <c r="OHW6" s="635"/>
      <c r="OHX6" s="635"/>
      <c r="OHY6" s="635"/>
      <c r="OHZ6" s="635"/>
      <c r="OIA6" s="635"/>
      <c r="OIB6" s="635"/>
      <c r="OIC6" s="635"/>
      <c r="OID6" s="635"/>
      <c r="OIE6" s="635"/>
      <c r="OIF6" s="635"/>
      <c r="OIG6" s="635"/>
      <c r="OIH6" s="635"/>
      <c r="OII6" s="635"/>
      <c r="OIJ6" s="635"/>
      <c r="OIK6" s="635"/>
      <c r="OIL6" s="635"/>
      <c r="OIM6" s="635"/>
      <c r="OIN6" s="635"/>
      <c r="OIO6" s="635"/>
      <c r="OIP6" s="635"/>
      <c r="OIQ6" s="635"/>
      <c r="OIR6" s="635"/>
      <c r="OIS6" s="635"/>
      <c r="OIT6" s="635"/>
      <c r="OIU6" s="635"/>
      <c r="OIV6" s="635"/>
      <c r="OIW6" s="635"/>
      <c r="OIX6" s="635"/>
      <c r="OIY6" s="635"/>
      <c r="OIZ6" s="635"/>
      <c r="OJA6" s="635"/>
      <c r="OJB6" s="635"/>
      <c r="OJC6" s="635"/>
      <c r="OJD6" s="635"/>
      <c r="OJE6" s="635"/>
      <c r="OJF6" s="635"/>
      <c r="OJG6" s="635"/>
      <c r="OJH6" s="635"/>
      <c r="OJI6" s="635"/>
      <c r="OJJ6" s="635"/>
      <c r="OJK6" s="635"/>
      <c r="OJL6" s="635"/>
      <c r="OJM6" s="635"/>
      <c r="OJN6" s="635"/>
      <c r="OJO6" s="635"/>
      <c r="OJP6" s="635"/>
      <c r="OJQ6" s="635"/>
      <c r="OJR6" s="635"/>
      <c r="OJS6" s="635"/>
      <c r="OJT6" s="635"/>
      <c r="OJU6" s="635"/>
      <c r="OJV6" s="635"/>
      <c r="OJW6" s="635"/>
      <c r="OJX6" s="635"/>
      <c r="OJY6" s="635"/>
      <c r="OJZ6" s="635"/>
      <c r="OKA6" s="635"/>
      <c r="OKB6" s="635"/>
      <c r="OKC6" s="635"/>
      <c r="OKD6" s="635"/>
      <c r="OKE6" s="635"/>
      <c r="OKF6" s="635"/>
      <c r="OKG6" s="635"/>
      <c r="OKH6" s="635"/>
      <c r="OKI6" s="635"/>
      <c r="OKJ6" s="635"/>
      <c r="OKK6" s="635"/>
      <c r="OKL6" s="635"/>
      <c r="OKM6" s="635"/>
      <c r="OKN6" s="635"/>
      <c r="OKO6" s="635"/>
      <c r="OKP6" s="635"/>
      <c r="OKQ6" s="635"/>
      <c r="OKR6" s="635"/>
      <c r="OKS6" s="635"/>
      <c r="OKT6" s="635"/>
      <c r="OKU6" s="635"/>
      <c r="OKV6" s="635"/>
      <c r="OKW6" s="635"/>
      <c r="OKX6" s="635"/>
      <c r="OKY6" s="635"/>
      <c r="OKZ6" s="635"/>
      <c r="OLA6" s="635"/>
      <c r="OLB6" s="635"/>
      <c r="OLC6" s="635"/>
      <c r="OLD6" s="635"/>
      <c r="OLE6" s="635"/>
      <c r="OLF6" s="635"/>
      <c r="OLG6" s="635"/>
      <c r="OLH6" s="635"/>
      <c r="OLI6" s="635"/>
      <c r="OLJ6" s="635"/>
      <c r="OLK6" s="635"/>
      <c r="OLL6" s="635"/>
      <c r="OLM6" s="635"/>
      <c r="OLN6" s="635"/>
      <c r="OLO6" s="635"/>
      <c r="OLP6" s="635"/>
      <c r="OLQ6" s="635"/>
      <c r="OLR6" s="635"/>
      <c r="OLS6" s="635"/>
      <c r="OLT6" s="635"/>
      <c r="OLU6" s="635"/>
      <c r="OLV6" s="635"/>
      <c r="OLW6" s="635"/>
      <c r="OLX6" s="635"/>
      <c r="OLY6" s="635"/>
      <c r="OLZ6" s="635"/>
      <c r="OMA6" s="635"/>
      <c r="OMB6" s="635"/>
      <c r="OMC6" s="635"/>
      <c r="OMD6" s="635"/>
      <c r="OME6" s="635"/>
      <c r="OMF6" s="635"/>
      <c r="OMG6" s="635"/>
      <c r="OMH6" s="635"/>
      <c r="OMI6" s="635"/>
      <c r="OMJ6" s="635"/>
      <c r="OMK6" s="635"/>
      <c r="OML6" s="635"/>
      <c r="OMM6" s="635"/>
      <c r="OMN6" s="635"/>
      <c r="OMO6" s="635"/>
      <c r="OMP6" s="635"/>
      <c r="OMQ6" s="635"/>
      <c r="OMR6" s="635"/>
      <c r="OMS6" s="635"/>
      <c r="OMT6" s="635"/>
      <c r="OMU6" s="635"/>
      <c r="OMV6" s="635"/>
      <c r="OMW6" s="635"/>
      <c r="OMX6" s="635"/>
      <c r="OMY6" s="635"/>
      <c r="OMZ6" s="635"/>
      <c r="ONA6" s="635"/>
      <c r="ONB6" s="635"/>
      <c r="ONC6" s="635"/>
      <c r="OND6" s="635"/>
      <c r="ONE6" s="635"/>
      <c r="ONF6" s="635"/>
      <c r="ONG6" s="635"/>
      <c r="ONH6" s="635"/>
      <c r="ONI6" s="635"/>
      <c r="ONJ6" s="635"/>
      <c r="ONK6" s="635"/>
      <c r="ONL6" s="635"/>
      <c r="ONM6" s="635"/>
      <c r="ONN6" s="635"/>
      <c r="ONO6" s="635"/>
      <c r="ONP6" s="635"/>
      <c r="ONQ6" s="635"/>
      <c r="ONR6" s="635"/>
      <c r="ONS6" s="635"/>
      <c r="ONT6" s="635"/>
      <c r="ONU6" s="635"/>
      <c r="ONV6" s="635"/>
      <c r="ONW6" s="635"/>
      <c r="ONX6" s="635"/>
      <c r="ONY6" s="635"/>
      <c r="ONZ6" s="635"/>
      <c r="OOA6" s="635"/>
      <c r="OOB6" s="635"/>
      <c r="OOC6" s="635"/>
      <c r="OOD6" s="635"/>
      <c r="OOE6" s="635"/>
      <c r="OOF6" s="635"/>
      <c r="OOG6" s="635"/>
      <c r="OOH6" s="635"/>
      <c r="OOI6" s="635"/>
      <c r="OOJ6" s="635"/>
      <c r="OOK6" s="635"/>
      <c r="OOL6" s="635"/>
      <c r="OOM6" s="635"/>
      <c r="OON6" s="635"/>
      <c r="OOO6" s="635"/>
      <c r="OOP6" s="635"/>
      <c r="OOQ6" s="635"/>
      <c r="OOR6" s="635"/>
      <c r="OOS6" s="635"/>
      <c r="OOT6" s="635"/>
      <c r="OOU6" s="635"/>
      <c r="OOV6" s="635"/>
      <c r="OOW6" s="635"/>
      <c r="OOX6" s="635"/>
      <c r="OOY6" s="635"/>
      <c r="OOZ6" s="635"/>
      <c r="OPA6" s="635"/>
      <c r="OPB6" s="635"/>
      <c r="OPC6" s="635"/>
      <c r="OPD6" s="635"/>
      <c r="OPE6" s="635"/>
      <c r="OPF6" s="635"/>
      <c r="OPG6" s="635"/>
      <c r="OPH6" s="635"/>
      <c r="OPI6" s="635"/>
      <c r="OPJ6" s="635"/>
      <c r="OPK6" s="635"/>
      <c r="OPL6" s="635"/>
      <c r="OPM6" s="635"/>
      <c r="OPN6" s="635"/>
      <c r="OPO6" s="635"/>
      <c r="OPP6" s="635"/>
      <c r="OPQ6" s="635"/>
      <c r="OPR6" s="635"/>
      <c r="OPS6" s="635"/>
      <c r="OPT6" s="635"/>
      <c r="OPU6" s="635"/>
      <c r="OPV6" s="635"/>
      <c r="OPW6" s="635"/>
      <c r="OPX6" s="635"/>
      <c r="OPY6" s="635"/>
      <c r="OPZ6" s="635"/>
      <c r="OQA6" s="635"/>
      <c r="OQB6" s="635"/>
      <c r="OQC6" s="635"/>
      <c r="OQD6" s="635"/>
      <c r="OQE6" s="635"/>
      <c r="OQF6" s="635"/>
      <c r="OQG6" s="635"/>
      <c r="OQH6" s="635"/>
      <c r="OQI6" s="635"/>
      <c r="OQJ6" s="635"/>
      <c r="OQK6" s="635"/>
      <c r="OQL6" s="635"/>
      <c r="OQM6" s="635"/>
      <c r="OQN6" s="635"/>
      <c r="OQO6" s="635"/>
      <c r="OQP6" s="635"/>
      <c r="OQQ6" s="635"/>
      <c r="OQR6" s="635"/>
      <c r="OQS6" s="635"/>
      <c r="OQT6" s="635"/>
      <c r="OQU6" s="635"/>
      <c r="OQV6" s="635"/>
      <c r="OQW6" s="635"/>
      <c r="OQX6" s="635"/>
      <c r="OQY6" s="635"/>
      <c r="OQZ6" s="635"/>
      <c r="ORA6" s="635"/>
      <c r="ORB6" s="635"/>
      <c r="ORC6" s="635"/>
      <c r="ORD6" s="635"/>
      <c r="ORE6" s="635"/>
      <c r="ORF6" s="635"/>
      <c r="ORG6" s="635"/>
      <c r="ORH6" s="635"/>
      <c r="ORI6" s="635"/>
      <c r="ORJ6" s="635"/>
      <c r="ORK6" s="635"/>
      <c r="ORL6" s="635"/>
      <c r="ORM6" s="635"/>
      <c r="ORN6" s="635"/>
      <c r="ORO6" s="635"/>
      <c r="ORP6" s="635"/>
      <c r="ORQ6" s="635"/>
      <c r="ORR6" s="635"/>
      <c r="ORS6" s="635"/>
      <c r="ORT6" s="635"/>
      <c r="ORU6" s="635"/>
      <c r="ORV6" s="635"/>
      <c r="ORW6" s="635"/>
      <c r="ORX6" s="635"/>
      <c r="ORY6" s="635"/>
      <c r="ORZ6" s="635"/>
      <c r="OSA6" s="635"/>
      <c r="OSB6" s="635"/>
      <c r="OSC6" s="635"/>
      <c r="OSD6" s="635"/>
      <c r="OSE6" s="635"/>
      <c r="OSF6" s="635"/>
      <c r="OSG6" s="635"/>
      <c r="OSH6" s="635"/>
      <c r="OSI6" s="635"/>
      <c r="OSJ6" s="635"/>
      <c r="OSK6" s="635"/>
      <c r="OSL6" s="635"/>
      <c r="OSM6" s="635"/>
      <c r="OSN6" s="635"/>
      <c r="OSO6" s="635"/>
      <c r="OSP6" s="635"/>
      <c r="OSQ6" s="635"/>
      <c r="OSR6" s="635"/>
      <c r="OSS6" s="635"/>
      <c r="OST6" s="635"/>
      <c r="OSU6" s="635"/>
      <c r="OSV6" s="635"/>
      <c r="OSW6" s="635"/>
      <c r="OSX6" s="635"/>
      <c r="OSY6" s="635"/>
      <c r="OSZ6" s="635"/>
      <c r="OTA6" s="635"/>
      <c r="OTB6" s="635"/>
      <c r="OTC6" s="635"/>
      <c r="OTD6" s="635"/>
      <c r="OTE6" s="635"/>
      <c r="OTF6" s="635"/>
      <c r="OTG6" s="635"/>
      <c r="OTH6" s="635"/>
      <c r="OTI6" s="635"/>
      <c r="OTJ6" s="635"/>
      <c r="OTK6" s="635"/>
      <c r="OTL6" s="635"/>
      <c r="OTM6" s="635"/>
      <c r="OTN6" s="635"/>
      <c r="OTO6" s="635"/>
      <c r="OTP6" s="635"/>
      <c r="OTQ6" s="635"/>
      <c r="OTR6" s="635"/>
      <c r="OTS6" s="635"/>
      <c r="OTT6" s="635"/>
      <c r="OTU6" s="635"/>
      <c r="OTV6" s="635"/>
      <c r="OTW6" s="635"/>
      <c r="OTX6" s="635"/>
      <c r="OTY6" s="635"/>
      <c r="OTZ6" s="635"/>
      <c r="OUA6" s="635"/>
      <c r="OUB6" s="635"/>
      <c r="OUC6" s="635"/>
      <c r="OUD6" s="635"/>
      <c r="OUE6" s="635"/>
      <c r="OUF6" s="635"/>
      <c r="OUG6" s="635"/>
      <c r="OUH6" s="635"/>
      <c r="OUI6" s="635"/>
      <c r="OUJ6" s="635"/>
      <c r="OUK6" s="635"/>
      <c r="OUL6" s="635"/>
      <c r="OUM6" s="635"/>
      <c r="OUN6" s="635"/>
      <c r="OUO6" s="635"/>
      <c r="OUP6" s="635"/>
      <c r="OUQ6" s="635"/>
      <c r="OUR6" s="635"/>
      <c r="OUS6" s="635"/>
      <c r="OUT6" s="635"/>
      <c r="OUU6" s="635"/>
      <c r="OUV6" s="635"/>
      <c r="OUW6" s="635"/>
      <c r="OUX6" s="635"/>
      <c r="OUY6" s="635"/>
      <c r="OUZ6" s="635"/>
      <c r="OVA6" s="635"/>
      <c r="OVB6" s="635"/>
      <c r="OVC6" s="635"/>
      <c r="OVD6" s="635"/>
      <c r="OVE6" s="635"/>
      <c r="OVF6" s="635"/>
      <c r="OVG6" s="635"/>
      <c r="OVH6" s="635"/>
      <c r="OVI6" s="635"/>
      <c r="OVJ6" s="635"/>
      <c r="OVK6" s="635"/>
      <c r="OVL6" s="635"/>
      <c r="OVM6" s="635"/>
      <c r="OVN6" s="635"/>
      <c r="OVO6" s="635"/>
      <c r="OVP6" s="635"/>
      <c r="OVQ6" s="635"/>
      <c r="OVR6" s="635"/>
      <c r="OVS6" s="635"/>
      <c r="OVT6" s="635"/>
      <c r="OVU6" s="635"/>
      <c r="OVV6" s="635"/>
      <c r="OVW6" s="635"/>
      <c r="OVX6" s="635"/>
      <c r="OVY6" s="635"/>
      <c r="OVZ6" s="635"/>
      <c r="OWA6" s="635"/>
      <c r="OWB6" s="635"/>
      <c r="OWC6" s="635"/>
      <c r="OWD6" s="635"/>
      <c r="OWE6" s="635"/>
      <c r="OWF6" s="635"/>
      <c r="OWG6" s="635"/>
      <c r="OWH6" s="635"/>
      <c r="OWI6" s="635"/>
      <c r="OWJ6" s="635"/>
      <c r="OWK6" s="635"/>
      <c r="OWL6" s="635"/>
      <c r="OWM6" s="635"/>
      <c r="OWN6" s="635"/>
      <c r="OWO6" s="635"/>
      <c r="OWP6" s="635"/>
      <c r="OWQ6" s="635"/>
      <c r="OWR6" s="635"/>
      <c r="OWS6" s="635"/>
      <c r="OWT6" s="635"/>
      <c r="OWU6" s="635"/>
      <c r="OWV6" s="635"/>
      <c r="OWW6" s="635"/>
      <c r="OWX6" s="635"/>
      <c r="OWY6" s="635"/>
      <c r="OWZ6" s="635"/>
      <c r="OXA6" s="635"/>
      <c r="OXB6" s="635"/>
      <c r="OXC6" s="635"/>
      <c r="OXD6" s="635"/>
      <c r="OXE6" s="635"/>
      <c r="OXF6" s="635"/>
      <c r="OXG6" s="635"/>
      <c r="OXH6" s="635"/>
      <c r="OXI6" s="635"/>
      <c r="OXJ6" s="635"/>
      <c r="OXK6" s="635"/>
      <c r="OXL6" s="635"/>
      <c r="OXM6" s="635"/>
      <c r="OXN6" s="635"/>
      <c r="OXO6" s="635"/>
      <c r="OXP6" s="635"/>
      <c r="OXQ6" s="635"/>
      <c r="OXR6" s="635"/>
      <c r="OXS6" s="635"/>
      <c r="OXT6" s="635"/>
      <c r="OXU6" s="635"/>
      <c r="OXV6" s="635"/>
      <c r="OXW6" s="635"/>
      <c r="OXX6" s="635"/>
      <c r="OXY6" s="635"/>
      <c r="OXZ6" s="635"/>
      <c r="OYA6" s="635"/>
      <c r="OYB6" s="635"/>
      <c r="OYC6" s="635"/>
      <c r="OYD6" s="635"/>
      <c r="OYE6" s="635"/>
      <c r="OYF6" s="635"/>
      <c r="OYG6" s="635"/>
      <c r="OYH6" s="635"/>
      <c r="OYI6" s="635"/>
      <c r="OYJ6" s="635"/>
      <c r="OYK6" s="635"/>
      <c r="OYL6" s="635"/>
      <c r="OYM6" s="635"/>
      <c r="OYN6" s="635"/>
      <c r="OYO6" s="635"/>
      <c r="OYP6" s="635"/>
      <c r="OYQ6" s="635"/>
      <c r="OYR6" s="635"/>
      <c r="OYS6" s="635"/>
      <c r="OYT6" s="635"/>
      <c r="OYU6" s="635"/>
      <c r="OYV6" s="635"/>
      <c r="OYW6" s="635"/>
      <c r="OYX6" s="635"/>
      <c r="OYY6" s="635"/>
      <c r="OYZ6" s="635"/>
      <c r="OZA6" s="635"/>
      <c r="OZB6" s="635"/>
      <c r="OZC6" s="635"/>
      <c r="OZD6" s="635"/>
      <c r="OZE6" s="635"/>
      <c r="OZF6" s="635"/>
      <c r="OZG6" s="635"/>
      <c r="OZH6" s="635"/>
      <c r="OZI6" s="635"/>
      <c r="OZJ6" s="635"/>
      <c r="OZK6" s="635"/>
      <c r="OZL6" s="635"/>
      <c r="OZM6" s="635"/>
      <c r="OZN6" s="635"/>
      <c r="OZO6" s="635"/>
      <c r="OZP6" s="635"/>
      <c r="OZQ6" s="635"/>
      <c r="OZR6" s="635"/>
      <c r="OZS6" s="635"/>
      <c r="OZT6" s="635"/>
      <c r="OZU6" s="635"/>
      <c r="OZV6" s="635"/>
      <c r="OZW6" s="635"/>
      <c r="OZX6" s="635"/>
      <c r="OZY6" s="635"/>
      <c r="OZZ6" s="635"/>
      <c r="PAA6" s="635"/>
      <c r="PAB6" s="635"/>
      <c r="PAC6" s="635"/>
      <c r="PAD6" s="635"/>
      <c r="PAE6" s="635"/>
      <c r="PAF6" s="635"/>
      <c r="PAG6" s="635"/>
      <c r="PAH6" s="635"/>
      <c r="PAI6" s="635"/>
      <c r="PAJ6" s="635"/>
      <c r="PAK6" s="635"/>
      <c r="PAL6" s="635"/>
      <c r="PAM6" s="635"/>
      <c r="PAN6" s="635"/>
      <c r="PAO6" s="635"/>
      <c r="PAP6" s="635"/>
      <c r="PAQ6" s="635"/>
      <c r="PAR6" s="635"/>
      <c r="PAS6" s="635"/>
      <c r="PAT6" s="635"/>
      <c r="PAU6" s="635"/>
      <c r="PAV6" s="635"/>
      <c r="PAW6" s="635"/>
      <c r="PAX6" s="635"/>
      <c r="PAY6" s="635"/>
      <c r="PAZ6" s="635"/>
      <c r="PBA6" s="635"/>
      <c r="PBB6" s="635"/>
      <c r="PBC6" s="635"/>
      <c r="PBD6" s="635"/>
      <c r="PBE6" s="635"/>
      <c r="PBF6" s="635"/>
      <c r="PBG6" s="635"/>
      <c r="PBH6" s="635"/>
      <c r="PBI6" s="635"/>
      <c r="PBJ6" s="635"/>
      <c r="PBK6" s="635"/>
      <c r="PBL6" s="635"/>
      <c r="PBM6" s="635"/>
      <c r="PBN6" s="635"/>
      <c r="PBO6" s="635"/>
      <c r="PBP6" s="635"/>
      <c r="PBQ6" s="635"/>
      <c r="PBR6" s="635"/>
      <c r="PBS6" s="635"/>
      <c r="PBT6" s="635"/>
      <c r="PBU6" s="635"/>
      <c r="PBV6" s="635"/>
      <c r="PBW6" s="635"/>
      <c r="PBX6" s="635"/>
      <c r="PBY6" s="635"/>
      <c r="PBZ6" s="635"/>
      <c r="PCA6" s="635"/>
      <c r="PCB6" s="635"/>
      <c r="PCC6" s="635"/>
      <c r="PCD6" s="635"/>
      <c r="PCE6" s="635"/>
      <c r="PCF6" s="635"/>
      <c r="PCG6" s="635"/>
      <c r="PCH6" s="635"/>
      <c r="PCI6" s="635"/>
      <c r="PCJ6" s="635"/>
      <c r="PCK6" s="635"/>
      <c r="PCL6" s="635"/>
      <c r="PCM6" s="635"/>
      <c r="PCN6" s="635"/>
      <c r="PCO6" s="635"/>
      <c r="PCP6" s="635"/>
      <c r="PCQ6" s="635"/>
      <c r="PCR6" s="635"/>
      <c r="PCS6" s="635"/>
      <c r="PCT6" s="635"/>
      <c r="PCU6" s="635"/>
      <c r="PCV6" s="635"/>
      <c r="PCW6" s="635"/>
      <c r="PCX6" s="635"/>
      <c r="PCY6" s="635"/>
      <c r="PCZ6" s="635"/>
      <c r="PDA6" s="635"/>
      <c r="PDB6" s="635"/>
      <c r="PDC6" s="635"/>
      <c r="PDD6" s="635"/>
      <c r="PDE6" s="635"/>
      <c r="PDF6" s="635"/>
      <c r="PDG6" s="635"/>
      <c r="PDH6" s="635"/>
      <c r="PDI6" s="635"/>
      <c r="PDJ6" s="635"/>
      <c r="PDK6" s="635"/>
      <c r="PDL6" s="635"/>
      <c r="PDM6" s="635"/>
      <c r="PDN6" s="635"/>
      <c r="PDO6" s="635"/>
      <c r="PDP6" s="635"/>
      <c r="PDQ6" s="635"/>
      <c r="PDR6" s="635"/>
      <c r="PDS6" s="635"/>
      <c r="PDT6" s="635"/>
      <c r="PDU6" s="635"/>
      <c r="PDV6" s="635"/>
      <c r="PDW6" s="635"/>
      <c r="PDX6" s="635"/>
      <c r="PDY6" s="635"/>
      <c r="PDZ6" s="635"/>
      <c r="PEA6" s="635"/>
      <c r="PEB6" s="635"/>
      <c r="PEC6" s="635"/>
      <c r="PED6" s="635"/>
      <c r="PEE6" s="635"/>
      <c r="PEF6" s="635"/>
      <c r="PEG6" s="635"/>
      <c r="PEH6" s="635"/>
      <c r="PEI6" s="635"/>
      <c r="PEJ6" s="635"/>
      <c r="PEK6" s="635"/>
      <c r="PEL6" s="635"/>
      <c r="PEM6" s="635"/>
      <c r="PEN6" s="635"/>
      <c r="PEO6" s="635"/>
      <c r="PEP6" s="635"/>
      <c r="PEQ6" s="635"/>
      <c r="PER6" s="635"/>
      <c r="PES6" s="635"/>
      <c r="PET6" s="635"/>
      <c r="PEU6" s="635"/>
      <c r="PEV6" s="635"/>
      <c r="PEW6" s="635"/>
      <c r="PEX6" s="635"/>
      <c r="PEY6" s="635"/>
      <c r="PEZ6" s="635"/>
      <c r="PFA6" s="635"/>
      <c r="PFB6" s="635"/>
      <c r="PFC6" s="635"/>
      <c r="PFD6" s="635"/>
      <c r="PFE6" s="635"/>
      <c r="PFF6" s="635"/>
      <c r="PFG6" s="635"/>
      <c r="PFH6" s="635"/>
      <c r="PFI6" s="635"/>
      <c r="PFJ6" s="635"/>
      <c r="PFK6" s="635"/>
      <c r="PFL6" s="635"/>
      <c r="PFM6" s="635"/>
      <c r="PFN6" s="635"/>
      <c r="PFO6" s="635"/>
      <c r="PFP6" s="635"/>
      <c r="PFQ6" s="635"/>
      <c r="PFR6" s="635"/>
      <c r="PFS6" s="635"/>
      <c r="PFT6" s="635"/>
      <c r="PFU6" s="635"/>
      <c r="PFV6" s="635"/>
      <c r="PFW6" s="635"/>
      <c r="PFX6" s="635"/>
      <c r="PFY6" s="635"/>
      <c r="PFZ6" s="635"/>
      <c r="PGA6" s="635"/>
      <c r="PGB6" s="635"/>
      <c r="PGC6" s="635"/>
      <c r="PGD6" s="635"/>
      <c r="PGE6" s="635"/>
      <c r="PGF6" s="635"/>
      <c r="PGG6" s="635"/>
      <c r="PGH6" s="635"/>
      <c r="PGI6" s="635"/>
      <c r="PGJ6" s="635"/>
      <c r="PGK6" s="635"/>
      <c r="PGL6" s="635"/>
      <c r="PGM6" s="635"/>
      <c r="PGN6" s="635"/>
      <c r="PGO6" s="635"/>
      <c r="PGP6" s="635"/>
      <c r="PGQ6" s="635"/>
      <c r="PGR6" s="635"/>
      <c r="PGS6" s="635"/>
      <c r="PGT6" s="635"/>
      <c r="PGU6" s="635"/>
      <c r="PGV6" s="635"/>
      <c r="PGW6" s="635"/>
      <c r="PGX6" s="635"/>
      <c r="PGY6" s="635"/>
      <c r="PGZ6" s="635"/>
      <c r="PHA6" s="635"/>
      <c r="PHB6" s="635"/>
      <c r="PHC6" s="635"/>
      <c r="PHD6" s="635"/>
      <c r="PHE6" s="635"/>
      <c r="PHF6" s="635"/>
      <c r="PHG6" s="635"/>
      <c r="PHH6" s="635"/>
      <c r="PHI6" s="635"/>
      <c r="PHJ6" s="635"/>
      <c r="PHK6" s="635"/>
      <c r="PHL6" s="635"/>
      <c r="PHM6" s="635"/>
      <c r="PHN6" s="635"/>
      <c r="PHO6" s="635"/>
      <c r="PHP6" s="635"/>
      <c r="PHQ6" s="635"/>
      <c r="PHR6" s="635"/>
      <c r="PHS6" s="635"/>
      <c r="PHT6" s="635"/>
      <c r="PHU6" s="635"/>
      <c r="PHV6" s="635"/>
      <c r="PHW6" s="635"/>
      <c r="PHX6" s="635"/>
      <c r="PHY6" s="635"/>
      <c r="PHZ6" s="635"/>
      <c r="PIA6" s="635"/>
      <c r="PIB6" s="635"/>
      <c r="PIC6" s="635"/>
      <c r="PID6" s="635"/>
      <c r="PIE6" s="635"/>
      <c r="PIF6" s="635"/>
      <c r="PIG6" s="635"/>
      <c r="PIH6" s="635"/>
      <c r="PII6" s="635"/>
      <c r="PIJ6" s="635"/>
      <c r="PIK6" s="635"/>
      <c r="PIL6" s="635"/>
      <c r="PIM6" s="635"/>
      <c r="PIN6" s="635"/>
      <c r="PIO6" s="635"/>
      <c r="PIP6" s="635"/>
      <c r="PIQ6" s="635"/>
      <c r="PIR6" s="635"/>
      <c r="PIS6" s="635"/>
      <c r="PIT6" s="635"/>
      <c r="PIU6" s="635"/>
      <c r="PIV6" s="635"/>
      <c r="PIW6" s="635"/>
      <c r="PIX6" s="635"/>
      <c r="PIY6" s="635"/>
      <c r="PIZ6" s="635"/>
      <c r="PJA6" s="635"/>
      <c r="PJB6" s="635"/>
      <c r="PJC6" s="635"/>
      <c r="PJD6" s="635"/>
      <c r="PJE6" s="635"/>
      <c r="PJF6" s="635"/>
      <c r="PJG6" s="635"/>
      <c r="PJH6" s="635"/>
      <c r="PJI6" s="635"/>
      <c r="PJJ6" s="635"/>
      <c r="PJK6" s="635"/>
      <c r="PJL6" s="635"/>
      <c r="PJM6" s="635"/>
      <c r="PJN6" s="635"/>
      <c r="PJO6" s="635"/>
      <c r="PJP6" s="635"/>
      <c r="PJQ6" s="635"/>
      <c r="PJR6" s="635"/>
      <c r="PJS6" s="635"/>
      <c r="PJT6" s="635"/>
      <c r="PJU6" s="635"/>
      <c r="PJV6" s="635"/>
      <c r="PJW6" s="635"/>
      <c r="PJX6" s="635"/>
      <c r="PJY6" s="635"/>
      <c r="PJZ6" s="635"/>
      <c r="PKA6" s="635"/>
      <c r="PKB6" s="635"/>
      <c r="PKC6" s="635"/>
      <c r="PKD6" s="635"/>
      <c r="PKE6" s="635"/>
      <c r="PKF6" s="635"/>
      <c r="PKG6" s="635"/>
      <c r="PKH6" s="635"/>
      <c r="PKI6" s="635"/>
      <c r="PKJ6" s="635"/>
      <c r="PKK6" s="635"/>
      <c r="PKL6" s="635"/>
      <c r="PKM6" s="635"/>
      <c r="PKN6" s="635"/>
      <c r="PKO6" s="635"/>
      <c r="PKP6" s="635"/>
      <c r="PKQ6" s="635"/>
      <c r="PKR6" s="635"/>
      <c r="PKS6" s="635"/>
      <c r="PKT6" s="635"/>
      <c r="PKU6" s="635"/>
      <c r="PKV6" s="635"/>
      <c r="PKW6" s="635"/>
      <c r="PKX6" s="635"/>
      <c r="PKY6" s="635"/>
      <c r="PKZ6" s="635"/>
      <c r="PLA6" s="635"/>
      <c r="PLB6" s="635"/>
      <c r="PLC6" s="635"/>
      <c r="PLD6" s="635"/>
      <c r="PLE6" s="635"/>
      <c r="PLF6" s="635"/>
      <c r="PLG6" s="635"/>
      <c r="PLH6" s="635"/>
      <c r="PLI6" s="635"/>
      <c r="PLJ6" s="635"/>
      <c r="PLK6" s="635"/>
      <c r="PLL6" s="635"/>
      <c r="PLM6" s="635"/>
      <c r="PLN6" s="635"/>
      <c r="PLO6" s="635"/>
      <c r="PLP6" s="635"/>
      <c r="PLQ6" s="635"/>
      <c r="PLR6" s="635"/>
      <c r="PLS6" s="635"/>
      <c r="PLT6" s="635"/>
      <c r="PLU6" s="635"/>
      <c r="PLV6" s="635"/>
      <c r="PLW6" s="635"/>
      <c r="PLX6" s="635"/>
      <c r="PLY6" s="635"/>
      <c r="PLZ6" s="635"/>
      <c r="PMA6" s="635"/>
      <c r="PMB6" s="635"/>
      <c r="PMC6" s="635"/>
      <c r="PMD6" s="635"/>
      <c r="PME6" s="635"/>
      <c r="PMF6" s="635"/>
      <c r="PMG6" s="635"/>
      <c r="PMH6" s="635"/>
      <c r="PMI6" s="635"/>
      <c r="PMJ6" s="635"/>
      <c r="PMK6" s="635"/>
      <c r="PML6" s="635"/>
      <c r="PMM6" s="635"/>
      <c r="PMN6" s="635"/>
      <c r="PMO6" s="635"/>
      <c r="PMP6" s="635"/>
      <c r="PMQ6" s="635"/>
      <c r="PMR6" s="635"/>
      <c r="PMS6" s="635"/>
      <c r="PMT6" s="635"/>
      <c r="PMU6" s="635"/>
      <c r="PMV6" s="635"/>
      <c r="PMW6" s="635"/>
      <c r="PMX6" s="635"/>
      <c r="PMY6" s="635"/>
      <c r="PMZ6" s="635"/>
      <c r="PNA6" s="635"/>
      <c r="PNB6" s="635"/>
      <c r="PNC6" s="635"/>
      <c r="PND6" s="635"/>
      <c r="PNE6" s="635"/>
      <c r="PNF6" s="635"/>
      <c r="PNG6" s="635"/>
      <c r="PNH6" s="635"/>
      <c r="PNI6" s="635"/>
      <c r="PNJ6" s="635"/>
      <c r="PNK6" s="635"/>
      <c r="PNL6" s="635"/>
      <c r="PNM6" s="635"/>
      <c r="PNN6" s="635"/>
      <c r="PNO6" s="635"/>
      <c r="PNP6" s="635"/>
      <c r="PNQ6" s="635"/>
      <c r="PNR6" s="635"/>
      <c r="PNS6" s="635"/>
      <c r="PNT6" s="635"/>
      <c r="PNU6" s="635"/>
      <c r="PNV6" s="635"/>
      <c r="PNW6" s="635"/>
      <c r="PNX6" s="635"/>
      <c r="PNY6" s="635"/>
      <c r="PNZ6" s="635"/>
      <c r="POA6" s="635"/>
      <c r="POB6" s="635"/>
      <c r="POC6" s="635"/>
      <c r="POD6" s="635"/>
      <c r="POE6" s="635"/>
      <c r="POF6" s="635"/>
      <c r="POG6" s="635"/>
      <c r="POH6" s="635"/>
      <c r="POI6" s="635"/>
      <c r="POJ6" s="635"/>
      <c r="POK6" s="635"/>
      <c r="POL6" s="635"/>
      <c r="POM6" s="635"/>
      <c r="PON6" s="635"/>
      <c r="POO6" s="635"/>
      <c r="POP6" s="635"/>
      <c r="POQ6" s="635"/>
      <c r="POR6" s="635"/>
      <c r="POS6" s="635"/>
      <c r="POT6" s="635"/>
      <c r="POU6" s="635"/>
      <c r="POV6" s="635"/>
      <c r="POW6" s="635"/>
      <c r="POX6" s="635"/>
      <c r="POY6" s="635"/>
      <c r="POZ6" s="635"/>
      <c r="PPA6" s="635"/>
      <c r="PPB6" s="635"/>
      <c r="PPC6" s="635"/>
      <c r="PPD6" s="635"/>
      <c r="PPE6" s="635"/>
      <c r="PPF6" s="635"/>
      <c r="PPG6" s="635"/>
      <c r="PPH6" s="635"/>
      <c r="PPI6" s="635"/>
      <c r="PPJ6" s="635"/>
      <c r="PPK6" s="635"/>
      <c r="PPL6" s="635"/>
      <c r="PPM6" s="635"/>
      <c r="PPN6" s="635"/>
      <c r="PPO6" s="635"/>
      <c r="PPP6" s="635"/>
      <c r="PPQ6" s="635"/>
      <c r="PPR6" s="635"/>
      <c r="PPS6" s="635"/>
      <c r="PPT6" s="635"/>
      <c r="PPU6" s="635"/>
      <c r="PPV6" s="635"/>
      <c r="PPW6" s="635"/>
      <c r="PPX6" s="635"/>
      <c r="PPY6" s="635"/>
      <c r="PPZ6" s="635"/>
      <c r="PQA6" s="635"/>
      <c r="PQB6" s="635"/>
      <c r="PQC6" s="635"/>
      <c r="PQD6" s="635"/>
      <c r="PQE6" s="635"/>
      <c r="PQF6" s="635"/>
      <c r="PQG6" s="635"/>
      <c r="PQH6" s="635"/>
      <c r="PQI6" s="635"/>
      <c r="PQJ6" s="635"/>
      <c r="PQK6" s="635"/>
      <c r="PQL6" s="635"/>
      <c r="PQM6" s="635"/>
      <c r="PQN6" s="635"/>
      <c r="PQO6" s="635"/>
      <c r="PQP6" s="635"/>
      <c r="PQQ6" s="635"/>
      <c r="PQR6" s="635"/>
      <c r="PQS6" s="635"/>
      <c r="PQT6" s="635"/>
      <c r="PQU6" s="635"/>
      <c r="PQV6" s="635"/>
      <c r="PQW6" s="635"/>
      <c r="PQX6" s="635"/>
      <c r="PQY6" s="635"/>
      <c r="PQZ6" s="635"/>
      <c r="PRA6" s="635"/>
      <c r="PRB6" s="635"/>
      <c r="PRC6" s="635"/>
      <c r="PRD6" s="635"/>
      <c r="PRE6" s="635"/>
      <c r="PRF6" s="635"/>
      <c r="PRG6" s="635"/>
      <c r="PRH6" s="635"/>
      <c r="PRI6" s="635"/>
      <c r="PRJ6" s="635"/>
      <c r="PRK6" s="635"/>
      <c r="PRL6" s="635"/>
      <c r="PRM6" s="635"/>
      <c r="PRN6" s="635"/>
      <c r="PRO6" s="635"/>
      <c r="PRP6" s="635"/>
      <c r="PRQ6" s="635"/>
      <c r="PRR6" s="635"/>
      <c r="PRS6" s="635"/>
      <c r="PRT6" s="635"/>
      <c r="PRU6" s="635"/>
      <c r="PRV6" s="635"/>
      <c r="PRW6" s="635"/>
      <c r="PRX6" s="635"/>
      <c r="PRY6" s="635"/>
      <c r="PRZ6" s="635"/>
      <c r="PSA6" s="635"/>
      <c r="PSB6" s="635"/>
      <c r="PSC6" s="635"/>
      <c r="PSD6" s="635"/>
      <c r="PSE6" s="635"/>
      <c r="PSF6" s="635"/>
      <c r="PSG6" s="635"/>
      <c r="PSH6" s="635"/>
      <c r="PSI6" s="635"/>
      <c r="PSJ6" s="635"/>
      <c r="PSK6" s="635"/>
      <c r="PSL6" s="635"/>
      <c r="PSM6" s="635"/>
      <c r="PSN6" s="635"/>
      <c r="PSO6" s="635"/>
      <c r="PSP6" s="635"/>
      <c r="PSQ6" s="635"/>
      <c r="PSR6" s="635"/>
      <c r="PSS6" s="635"/>
      <c r="PST6" s="635"/>
      <c r="PSU6" s="635"/>
      <c r="PSV6" s="635"/>
      <c r="PSW6" s="635"/>
      <c r="PSX6" s="635"/>
      <c r="PSY6" s="635"/>
      <c r="PSZ6" s="635"/>
      <c r="PTA6" s="635"/>
      <c r="PTB6" s="635"/>
      <c r="PTC6" s="635"/>
      <c r="PTD6" s="635"/>
      <c r="PTE6" s="635"/>
      <c r="PTF6" s="635"/>
      <c r="PTG6" s="635"/>
      <c r="PTH6" s="635"/>
      <c r="PTI6" s="635"/>
      <c r="PTJ6" s="635"/>
      <c r="PTK6" s="635"/>
      <c r="PTL6" s="635"/>
      <c r="PTM6" s="635"/>
      <c r="PTN6" s="635"/>
      <c r="PTO6" s="635"/>
      <c r="PTP6" s="635"/>
      <c r="PTQ6" s="635"/>
      <c r="PTR6" s="635"/>
      <c r="PTS6" s="635"/>
      <c r="PTT6" s="635"/>
      <c r="PTU6" s="635"/>
      <c r="PTV6" s="635"/>
      <c r="PTW6" s="635"/>
      <c r="PTX6" s="635"/>
      <c r="PTY6" s="635"/>
      <c r="PTZ6" s="635"/>
      <c r="PUA6" s="635"/>
      <c r="PUB6" s="635"/>
      <c r="PUC6" s="635"/>
      <c r="PUD6" s="635"/>
      <c r="PUE6" s="635"/>
      <c r="PUF6" s="635"/>
      <c r="PUG6" s="635"/>
      <c r="PUH6" s="635"/>
      <c r="PUI6" s="635"/>
      <c r="PUJ6" s="635"/>
      <c r="PUK6" s="635"/>
      <c r="PUL6" s="635"/>
      <c r="PUM6" s="635"/>
      <c r="PUN6" s="635"/>
      <c r="PUO6" s="635"/>
      <c r="PUP6" s="635"/>
      <c r="PUQ6" s="635"/>
      <c r="PUR6" s="635"/>
      <c r="PUS6" s="635"/>
      <c r="PUT6" s="635"/>
      <c r="PUU6" s="635"/>
      <c r="PUV6" s="635"/>
      <c r="PUW6" s="635"/>
      <c r="PUX6" s="635"/>
      <c r="PUY6" s="635"/>
      <c r="PUZ6" s="635"/>
      <c r="PVA6" s="635"/>
      <c r="PVB6" s="635"/>
      <c r="PVC6" s="635"/>
      <c r="PVD6" s="635"/>
      <c r="PVE6" s="635"/>
      <c r="PVF6" s="635"/>
      <c r="PVG6" s="635"/>
      <c r="PVH6" s="635"/>
      <c r="PVI6" s="635"/>
      <c r="PVJ6" s="635"/>
      <c r="PVK6" s="635"/>
      <c r="PVL6" s="635"/>
      <c r="PVM6" s="635"/>
      <c r="PVN6" s="635"/>
      <c r="PVO6" s="635"/>
      <c r="PVP6" s="635"/>
      <c r="PVQ6" s="635"/>
      <c r="PVR6" s="635"/>
      <c r="PVS6" s="635"/>
      <c r="PVT6" s="635"/>
      <c r="PVU6" s="635"/>
      <c r="PVV6" s="635"/>
      <c r="PVW6" s="635"/>
      <c r="PVX6" s="635"/>
      <c r="PVY6" s="635"/>
      <c r="PVZ6" s="635"/>
      <c r="PWA6" s="635"/>
      <c r="PWB6" s="635"/>
      <c r="PWC6" s="635"/>
      <c r="PWD6" s="635"/>
      <c r="PWE6" s="635"/>
      <c r="PWF6" s="635"/>
      <c r="PWG6" s="635"/>
      <c r="PWH6" s="635"/>
      <c r="PWI6" s="635"/>
      <c r="PWJ6" s="635"/>
      <c r="PWK6" s="635"/>
      <c r="PWL6" s="635"/>
      <c r="PWM6" s="635"/>
      <c r="PWN6" s="635"/>
      <c r="PWO6" s="635"/>
      <c r="PWP6" s="635"/>
      <c r="PWQ6" s="635"/>
      <c r="PWR6" s="635"/>
      <c r="PWS6" s="635"/>
      <c r="PWT6" s="635"/>
      <c r="PWU6" s="635"/>
      <c r="PWV6" s="635"/>
      <c r="PWW6" s="635"/>
      <c r="PWX6" s="635"/>
      <c r="PWY6" s="635"/>
      <c r="PWZ6" s="635"/>
      <c r="PXA6" s="635"/>
      <c r="PXB6" s="635"/>
      <c r="PXC6" s="635"/>
      <c r="PXD6" s="635"/>
      <c r="PXE6" s="635"/>
      <c r="PXF6" s="635"/>
      <c r="PXG6" s="635"/>
      <c r="PXH6" s="635"/>
      <c r="PXI6" s="635"/>
      <c r="PXJ6" s="635"/>
      <c r="PXK6" s="635"/>
      <c r="PXL6" s="635"/>
      <c r="PXM6" s="635"/>
      <c r="PXN6" s="635"/>
      <c r="PXO6" s="635"/>
      <c r="PXP6" s="635"/>
      <c r="PXQ6" s="635"/>
      <c r="PXR6" s="635"/>
      <c r="PXS6" s="635"/>
      <c r="PXT6" s="635"/>
      <c r="PXU6" s="635"/>
      <c r="PXV6" s="635"/>
      <c r="PXW6" s="635"/>
      <c r="PXX6" s="635"/>
      <c r="PXY6" s="635"/>
      <c r="PXZ6" s="635"/>
      <c r="PYA6" s="635"/>
      <c r="PYB6" s="635"/>
      <c r="PYC6" s="635"/>
      <c r="PYD6" s="635"/>
      <c r="PYE6" s="635"/>
      <c r="PYF6" s="635"/>
      <c r="PYG6" s="635"/>
      <c r="PYH6" s="635"/>
      <c r="PYI6" s="635"/>
      <c r="PYJ6" s="635"/>
      <c r="PYK6" s="635"/>
      <c r="PYL6" s="635"/>
      <c r="PYM6" s="635"/>
      <c r="PYN6" s="635"/>
      <c r="PYO6" s="635"/>
      <c r="PYP6" s="635"/>
      <c r="PYQ6" s="635"/>
      <c r="PYR6" s="635"/>
      <c r="PYS6" s="635"/>
      <c r="PYT6" s="635"/>
      <c r="PYU6" s="635"/>
      <c r="PYV6" s="635"/>
      <c r="PYW6" s="635"/>
      <c r="PYX6" s="635"/>
      <c r="PYY6" s="635"/>
      <c r="PYZ6" s="635"/>
      <c r="PZA6" s="635"/>
      <c r="PZB6" s="635"/>
      <c r="PZC6" s="635"/>
      <c r="PZD6" s="635"/>
      <c r="PZE6" s="635"/>
      <c r="PZF6" s="635"/>
      <c r="PZG6" s="635"/>
      <c r="PZH6" s="635"/>
      <c r="PZI6" s="635"/>
      <c r="PZJ6" s="635"/>
      <c r="PZK6" s="635"/>
      <c r="PZL6" s="635"/>
      <c r="PZM6" s="635"/>
      <c r="PZN6" s="635"/>
      <c r="PZO6" s="635"/>
      <c r="PZP6" s="635"/>
      <c r="PZQ6" s="635"/>
      <c r="PZR6" s="635"/>
      <c r="PZS6" s="635"/>
      <c r="PZT6" s="635"/>
      <c r="PZU6" s="635"/>
      <c r="PZV6" s="635"/>
      <c r="PZW6" s="635"/>
      <c r="PZX6" s="635"/>
      <c r="PZY6" s="635"/>
      <c r="PZZ6" s="635"/>
      <c r="QAA6" s="635"/>
      <c r="QAB6" s="635"/>
      <c r="QAC6" s="635"/>
      <c r="QAD6" s="635"/>
      <c r="QAE6" s="635"/>
      <c r="QAF6" s="635"/>
      <c r="QAG6" s="635"/>
      <c r="QAH6" s="635"/>
      <c r="QAI6" s="635"/>
      <c r="QAJ6" s="635"/>
      <c r="QAK6" s="635"/>
      <c r="QAL6" s="635"/>
      <c r="QAM6" s="635"/>
      <c r="QAN6" s="635"/>
      <c r="QAO6" s="635"/>
      <c r="QAP6" s="635"/>
      <c r="QAQ6" s="635"/>
      <c r="QAR6" s="635"/>
      <c r="QAS6" s="635"/>
      <c r="QAT6" s="635"/>
      <c r="QAU6" s="635"/>
      <c r="QAV6" s="635"/>
      <c r="QAW6" s="635"/>
      <c r="QAX6" s="635"/>
      <c r="QAY6" s="635"/>
      <c r="QAZ6" s="635"/>
      <c r="QBA6" s="635"/>
      <c r="QBB6" s="635"/>
      <c r="QBC6" s="635"/>
      <c r="QBD6" s="635"/>
      <c r="QBE6" s="635"/>
      <c r="QBF6" s="635"/>
      <c r="QBG6" s="635"/>
      <c r="QBH6" s="635"/>
      <c r="QBI6" s="635"/>
      <c r="QBJ6" s="635"/>
      <c r="QBK6" s="635"/>
      <c r="QBL6" s="635"/>
      <c r="QBM6" s="635"/>
      <c r="QBN6" s="635"/>
      <c r="QBO6" s="635"/>
      <c r="QBP6" s="635"/>
      <c r="QBQ6" s="635"/>
      <c r="QBR6" s="635"/>
      <c r="QBS6" s="635"/>
      <c r="QBT6" s="635"/>
      <c r="QBU6" s="635"/>
      <c r="QBV6" s="635"/>
      <c r="QBW6" s="635"/>
      <c r="QBX6" s="635"/>
      <c r="QBY6" s="635"/>
      <c r="QBZ6" s="635"/>
      <c r="QCA6" s="635"/>
      <c r="QCB6" s="635"/>
      <c r="QCC6" s="635"/>
      <c r="QCD6" s="635"/>
      <c r="QCE6" s="635"/>
      <c r="QCF6" s="635"/>
      <c r="QCG6" s="635"/>
      <c r="QCH6" s="635"/>
      <c r="QCI6" s="635"/>
      <c r="QCJ6" s="635"/>
      <c r="QCK6" s="635"/>
      <c r="QCL6" s="635"/>
      <c r="QCM6" s="635"/>
      <c r="QCN6" s="635"/>
      <c r="QCO6" s="635"/>
      <c r="QCP6" s="635"/>
      <c r="QCQ6" s="635"/>
      <c r="QCR6" s="635"/>
      <c r="QCS6" s="635"/>
      <c r="QCT6" s="635"/>
      <c r="QCU6" s="635"/>
      <c r="QCV6" s="635"/>
      <c r="QCW6" s="635"/>
      <c r="QCX6" s="635"/>
      <c r="QCY6" s="635"/>
      <c r="QCZ6" s="635"/>
      <c r="QDA6" s="635"/>
      <c r="QDB6" s="635"/>
      <c r="QDC6" s="635"/>
      <c r="QDD6" s="635"/>
      <c r="QDE6" s="635"/>
      <c r="QDF6" s="635"/>
      <c r="QDG6" s="635"/>
      <c r="QDH6" s="635"/>
      <c r="QDI6" s="635"/>
      <c r="QDJ6" s="635"/>
      <c r="QDK6" s="635"/>
      <c r="QDL6" s="635"/>
      <c r="QDM6" s="635"/>
      <c r="QDN6" s="635"/>
      <c r="QDO6" s="635"/>
      <c r="QDP6" s="635"/>
      <c r="QDQ6" s="635"/>
      <c r="QDR6" s="635"/>
      <c r="QDS6" s="635"/>
      <c r="QDT6" s="635"/>
      <c r="QDU6" s="635"/>
      <c r="QDV6" s="635"/>
      <c r="QDW6" s="635"/>
      <c r="QDX6" s="635"/>
      <c r="QDY6" s="635"/>
      <c r="QDZ6" s="635"/>
      <c r="QEA6" s="635"/>
      <c r="QEB6" s="635"/>
      <c r="QEC6" s="635"/>
      <c r="QED6" s="635"/>
      <c r="QEE6" s="635"/>
      <c r="QEF6" s="635"/>
      <c r="QEG6" s="635"/>
      <c r="QEH6" s="635"/>
      <c r="QEI6" s="635"/>
      <c r="QEJ6" s="635"/>
      <c r="QEK6" s="635"/>
      <c r="QEL6" s="635"/>
      <c r="QEM6" s="635"/>
      <c r="QEN6" s="635"/>
      <c r="QEO6" s="635"/>
      <c r="QEP6" s="635"/>
      <c r="QEQ6" s="635"/>
      <c r="QER6" s="635"/>
      <c r="QES6" s="635"/>
      <c r="QET6" s="635"/>
      <c r="QEU6" s="635"/>
      <c r="QEV6" s="635"/>
      <c r="QEW6" s="635"/>
      <c r="QEX6" s="635"/>
      <c r="QEY6" s="635"/>
      <c r="QEZ6" s="635"/>
      <c r="QFA6" s="635"/>
      <c r="QFB6" s="635"/>
      <c r="QFC6" s="635"/>
      <c r="QFD6" s="635"/>
      <c r="QFE6" s="635"/>
      <c r="QFF6" s="635"/>
      <c r="QFG6" s="635"/>
      <c r="QFH6" s="635"/>
      <c r="QFI6" s="635"/>
      <c r="QFJ6" s="635"/>
      <c r="QFK6" s="635"/>
      <c r="QFL6" s="635"/>
      <c r="QFM6" s="635"/>
      <c r="QFN6" s="635"/>
      <c r="QFO6" s="635"/>
      <c r="QFP6" s="635"/>
      <c r="QFQ6" s="635"/>
      <c r="QFR6" s="635"/>
      <c r="QFS6" s="635"/>
      <c r="QFT6" s="635"/>
      <c r="QFU6" s="635"/>
      <c r="QFV6" s="635"/>
      <c r="QFW6" s="635"/>
      <c r="QFX6" s="635"/>
      <c r="QFY6" s="635"/>
      <c r="QFZ6" s="635"/>
      <c r="QGA6" s="635"/>
      <c r="QGB6" s="635"/>
      <c r="QGC6" s="635"/>
      <c r="QGD6" s="635"/>
      <c r="QGE6" s="635"/>
      <c r="QGF6" s="635"/>
      <c r="QGG6" s="635"/>
      <c r="QGH6" s="635"/>
      <c r="QGI6" s="635"/>
      <c r="QGJ6" s="635"/>
      <c r="QGK6" s="635"/>
      <c r="QGL6" s="635"/>
      <c r="QGM6" s="635"/>
      <c r="QGN6" s="635"/>
      <c r="QGO6" s="635"/>
      <c r="QGP6" s="635"/>
      <c r="QGQ6" s="635"/>
      <c r="QGR6" s="635"/>
      <c r="QGS6" s="635"/>
      <c r="QGT6" s="635"/>
      <c r="QGU6" s="635"/>
      <c r="QGV6" s="635"/>
      <c r="QGW6" s="635"/>
      <c r="QGX6" s="635"/>
      <c r="QGY6" s="635"/>
      <c r="QGZ6" s="635"/>
      <c r="QHA6" s="635"/>
      <c r="QHB6" s="635"/>
      <c r="QHC6" s="635"/>
      <c r="QHD6" s="635"/>
      <c r="QHE6" s="635"/>
      <c r="QHF6" s="635"/>
      <c r="QHG6" s="635"/>
      <c r="QHH6" s="635"/>
      <c r="QHI6" s="635"/>
      <c r="QHJ6" s="635"/>
      <c r="QHK6" s="635"/>
      <c r="QHL6" s="635"/>
      <c r="QHM6" s="635"/>
      <c r="QHN6" s="635"/>
      <c r="QHO6" s="635"/>
      <c r="QHP6" s="635"/>
      <c r="QHQ6" s="635"/>
      <c r="QHR6" s="635"/>
      <c r="QHS6" s="635"/>
      <c r="QHT6" s="635"/>
      <c r="QHU6" s="635"/>
      <c r="QHV6" s="635"/>
      <c r="QHW6" s="635"/>
      <c r="QHX6" s="635"/>
      <c r="QHY6" s="635"/>
      <c r="QHZ6" s="635"/>
      <c r="QIA6" s="635"/>
      <c r="QIB6" s="635"/>
      <c r="QIC6" s="635"/>
      <c r="QID6" s="635"/>
      <c r="QIE6" s="635"/>
      <c r="QIF6" s="635"/>
      <c r="QIG6" s="635"/>
      <c r="QIH6" s="635"/>
      <c r="QII6" s="635"/>
      <c r="QIJ6" s="635"/>
      <c r="QIK6" s="635"/>
      <c r="QIL6" s="635"/>
      <c r="QIM6" s="635"/>
      <c r="QIN6" s="635"/>
      <c r="QIO6" s="635"/>
      <c r="QIP6" s="635"/>
      <c r="QIQ6" s="635"/>
      <c r="QIR6" s="635"/>
      <c r="QIS6" s="635"/>
      <c r="QIT6" s="635"/>
      <c r="QIU6" s="635"/>
      <c r="QIV6" s="635"/>
      <c r="QIW6" s="635"/>
      <c r="QIX6" s="635"/>
      <c r="QIY6" s="635"/>
      <c r="QIZ6" s="635"/>
      <c r="QJA6" s="635"/>
      <c r="QJB6" s="635"/>
      <c r="QJC6" s="635"/>
      <c r="QJD6" s="635"/>
      <c r="QJE6" s="635"/>
      <c r="QJF6" s="635"/>
      <c r="QJG6" s="635"/>
      <c r="QJH6" s="635"/>
      <c r="QJI6" s="635"/>
      <c r="QJJ6" s="635"/>
      <c r="QJK6" s="635"/>
      <c r="QJL6" s="635"/>
      <c r="QJM6" s="635"/>
      <c r="QJN6" s="635"/>
      <c r="QJO6" s="635"/>
      <c r="QJP6" s="635"/>
      <c r="QJQ6" s="635"/>
      <c r="QJR6" s="635"/>
      <c r="QJS6" s="635"/>
      <c r="QJT6" s="635"/>
      <c r="QJU6" s="635"/>
      <c r="QJV6" s="635"/>
      <c r="QJW6" s="635"/>
      <c r="QJX6" s="635"/>
      <c r="QJY6" s="635"/>
      <c r="QJZ6" s="635"/>
      <c r="QKA6" s="635"/>
      <c r="QKB6" s="635"/>
      <c r="QKC6" s="635"/>
      <c r="QKD6" s="635"/>
      <c r="QKE6" s="635"/>
      <c r="QKF6" s="635"/>
      <c r="QKG6" s="635"/>
      <c r="QKH6" s="635"/>
      <c r="QKI6" s="635"/>
      <c r="QKJ6" s="635"/>
      <c r="QKK6" s="635"/>
      <c r="QKL6" s="635"/>
      <c r="QKM6" s="635"/>
      <c r="QKN6" s="635"/>
      <c r="QKO6" s="635"/>
      <c r="QKP6" s="635"/>
      <c r="QKQ6" s="635"/>
      <c r="QKR6" s="635"/>
      <c r="QKS6" s="635"/>
      <c r="QKT6" s="635"/>
      <c r="QKU6" s="635"/>
      <c r="QKV6" s="635"/>
      <c r="QKW6" s="635"/>
      <c r="QKX6" s="635"/>
      <c r="QKY6" s="635"/>
      <c r="QKZ6" s="635"/>
      <c r="QLA6" s="635"/>
      <c r="QLB6" s="635"/>
      <c r="QLC6" s="635"/>
      <c r="QLD6" s="635"/>
      <c r="QLE6" s="635"/>
      <c r="QLF6" s="635"/>
      <c r="QLG6" s="635"/>
      <c r="QLH6" s="635"/>
      <c r="QLI6" s="635"/>
      <c r="QLJ6" s="635"/>
      <c r="QLK6" s="635"/>
      <c r="QLL6" s="635"/>
      <c r="QLM6" s="635"/>
      <c r="QLN6" s="635"/>
      <c r="QLO6" s="635"/>
      <c r="QLP6" s="635"/>
      <c r="QLQ6" s="635"/>
      <c r="QLR6" s="635"/>
      <c r="QLS6" s="635"/>
      <c r="QLT6" s="635"/>
      <c r="QLU6" s="635"/>
      <c r="QLV6" s="635"/>
      <c r="QLW6" s="635"/>
      <c r="QLX6" s="635"/>
      <c r="QLY6" s="635"/>
      <c r="QLZ6" s="635"/>
      <c r="QMA6" s="635"/>
      <c r="QMB6" s="635"/>
      <c r="QMC6" s="635"/>
      <c r="QMD6" s="635"/>
      <c r="QME6" s="635"/>
      <c r="QMF6" s="635"/>
      <c r="QMG6" s="635"/>
      <c r="QMH6" s="635"/>
      <c r="QMI6" s="635"/>
      <c r="QMJ6" s="635"/>
      <c r="QMK6" s="635"/>
      <c r="QML6" s="635"/>
      <c r="QMM6" s="635"/>
      <c r="QMN6" s="635"/>
      <c r="QMO6" s="635"/>
      <c r="QMP6" s="635"/>
      <c r="QMQ6" s="635"/>
      <c r="QMR6" s="635"/>
      <c r="QMS6" s="635"/>
      <c r="QMT6" s="635"/>
      <c r="QMU6" s="635"/>
      <c r="QMV6" s="635"/>
      <c r="QMW6" s="635"/>
      <c r="QMX6" s="635"/>
      <c r="QMY6" s="635"/>
      <c r="QMZ6" s="635"/>
      <c r="QNA6" s="635"/>
      <c r="QNB6" s="635"/>
      <c r="QNC6" s="635"/>
      <c r="QND6" s="635"/>
      <c r="QNE6" s="635"/>
      <c r="QNF6" s="635"/>
      <c r="QNG6" s="635"/>
      <c r="QNH6" s="635"/>
      <c r="QNI6" s="635"/>
      <c r="QNJ6" s="635"/>
      <c r="QNK6" s="635"/>
      <c r="QNL6" s="635"/>
      <c r="QNM6" s="635"/>
      <c r="QNN6" s="635"/>
      <c r="QNO6" s="635"/>
      <c r="QNP6" s="635"/>
      <c r="QNQ6" s="635"/>
      <c r="QNR6" s="635"/>
      <c r="QNS6" s="635"/>
      <c r="QNT6" s="635"/>
      <c r="QNU6" s="635"/>
      <c r="QNV6" s="635"/>
      <c r="QNW6" s="635"/>
      <c r="QNX6" s="635"/>
      <c r="QNY6" s="635"/>
      <c r="QNZ6" s="635"/>
      <c r="QOA6" s="635"/>
      <c r="QOB6" s="635"/>
      <c r="QOC6" s="635"/>
      <c r="QOD6" s="635"/>
      <c r="QOE6" s="635"/>
      <c r="QOF6" s="635"/>
      <c r="QOG6" s="635"/>
      <c r="QOH6" s="635"/>
      <c r="QOI6" s="635"/>
      <c r="QOJ6" s="635"/>
      <c r="QOK6" s="635"/>
      <c r="QOL6" s="635"/>
      <c r="QOM6" s="635"/>
      <c r="QON6" s="635"/>
      <c r="QOO6" s="635"/>
      <c r="QOP6" s="635"/>
      <c r="QOQ6" s="635"/>
      <c r="QOR6" s="635"/>
      <c r="QOS6" s="635"/>
      <c r="QOT6" s="635"/>
      <c r="QOU6" s="635"/>
      <c r="QOV6" s="635"/>
      <c r="QOW6" s="635"/>
      <c r="QOX6" s="635"/>
      <c r="QOY6" s="635"/>
      <c r="QOZ6" s="635"/>
      <c r="QPA6" s="635"/>
      <c r="QPB6" s="635"/>
      <c r="QPC6" s="635"/>
      <c r="QPD6" s="635"/>
      <c r="QPE6" s="635"/>
      <c r="QPF6" s="635"/>
      <c r="QPG6" s="635"/>
      <c r="QPH6" s="635"/>
      <c r="QPI6" s="635"/>
      <c r="QPJ6" s="635"/>
      <c r="QPK6" s="635"/>
      <c r="QPL6" s="635"/>
      <c r="QPM6" s="635"/>
      <c r="QPN6" s="635"/>
      <c r="QPO6" s="635"/>
      <c r="QPP6" s="635"/>
      <c r="QPQ6" s="635"/>
      <c r="QPR6" s="635"/>
      <c r="QPS6" s="635"/>
      <c r="QPT6" s="635"/>
      <c r="QPU6" s="635"/>
      <c r="QPV6" s="635"/>
      <c r="QPW6" s="635"/>
      <c r="QPX6" s="635"/>
      <c r="QPY6" s="635"/>
      <c r="QPZ6" s="635"/>
      <c r="QQA6" s="635"/>
      <c r="QQB6" s="635"/>
      <c r="QQC6" s="635"/>
      <c r="QQD6" s="635"/>
      <c r="QQE6" s="635"/>
      <c r="QQF6" s="635"/>
      <c r="QQG6" s="635"/>
      <c r="QQH6" s="635"/>
      <c r="QQI6" s="635"/>
      <c r="QQJ6" s="635"/>
      <c r="QQK6" s="635"/>
      <c r="QQL6" s="635"/>
      <c r="QQM6" s="635"/>
      <c r="QQN6" s="635"/>
      <c r="QQO6" s="635"/>
      <c r="QQP6" s="635"/>
      <c r="QQQ6" s="635"/>
      <c r="QQR6" s="635"/>
      <c r="QQS6" s="635"/>
      <c r="QQT6" s="635"/>
      <c r="QQU6" s="635"/>
      <c r="QQV6" s="635"/>
      <c r="QQW6" s="635"/>
      <c r="QQX6" s="635"/>
      <c r="QQY6" s="635"/>
      <c r="QQZ6" s="635"/>
      <c r="QRA6" s="635"/>
      <c r="QRB6" s="635"/>
      <c r="QRC6" s="635"/>
      <c r="QRD6" s="635"/>
      <c r="QRE6" s="635"/>
      <c r="QRF6" s="635"/>
      <c r="QRG6" s="635"/>
      <c r="QRH6" s="635"/>
      <c r="QRI6" s="635"/>
      <c r="QRJ6" s="635"/>
      <c r="QRK6" s="635"/>
      <c r="QRL6" s="635"/>
      <c r="QRM6" s="635"/>
      <c r="QRN6" s="635"/>
      <c r="QRO6" s="635"/>
      <c r="QRP6" s="635"/>
      <c r="QRQ6" s="635"/>
      <c r="QRR6" s="635"/>
      <c r="QRS6" s="635"/>
      <c r="QRT6" s="635"/>
      <c r="QRU6" s="635"/>
      <c r="QRV6" s="635"/>
      <c r="QRW6" s="635"/>
      <c r="QRX6" s="635"/>
      <c r="QRY6" s="635"/>
      <c r="QRZ6" s="635"/>
      <c r="QSA6" s="635"/>
      <c r="QSB6" s="635"/>
      <c r="QSC6" s="635"/>
      <c r="QSD6" s="635"/>
      <c r="QSE6" s="635"/>
      <c r="QSF6" s="635"/>
      <c r="QSG6" s="635"/>
      <c r="QSH6" s="635"/>
      <c r="QSI6" s="635"/>
      <c r="QSJ6" s="635"/>
      <c r="QSK6" s="635"/>
      <c r="QSL6" s="635"/>
      <c r="QSM6" s="635"/>
      <c r="QSN6" s="635"/>
      <c r="QSO6" s="635"/>
      <c r="QSP6" s="635"/>
      <c r="QSQ6" s="635"/>
      <c r="QSR6" s="635"/>
      <c r="QSS6" s="635"/>
      <c r="QST6" s="635"/>
      <c r="QSU6" s="635"/>
      <c r="QSV6" s="635"/>
      <c r="QSW6" s="635"/>
      <c r="QSX6" s="635"/>
      <c r="QSY6" s="635"/>
      <c r="QSZ6" s="635"/>
      <c r="QTA6" s="635"/>
      <c r="QTB6" s="635"/>
      <c r="QTC6" s="635"/>
      <c r="QTD6" s="635"/>
      <c r="QTE6" s="635"/>
      <c r="QTF6" s="635"/>
      <c r="QTG6" s="635"/>
      <c r="QTH6" s="635"/>
      <c r="QTI6" s="635"/>
      <c r="QTJ6" s="635"/>
      <c r="QTK6" s="635"/>
      <c r="QTL6" s="635"/>
      <c r="QTM6" s="635"/>
      <c r="QTN6" s="635"/>
      <c r="QTO6" s="635"/>
      <c r="QTP6" s="635"/>
      <c r="QTQ6" s="635"/>
      <c r="QTR6" s="635"/>
      <c r="QTS6" s="635"/>
      <c r="QTT6" s="635"/>
      <c r="QTU6" s="635"/>
      <c r="QTV6" s="635"/>
      <c r="QTW6" s="635"/>
      <c r="QTX6" s="635"/>
      <c r="QTY6" s="635"/>
      <c r="QTZ6" s="635"/>
      <c r="QUA6" s="635"/>
      <c r="QUB6" s="635"/>
      <c r="QUC6" s="635"/>
      <c r="QUD6" s="635"/>
      <c r="QUE6" s="635"/>
      <c r="QUF6" s="635"/>
      <c r="QUG6" s="635"/>
      <c r="QUH6" s="635"/>
      <c r="QUI6" s="635"/>
      <c r="QUJ6" s="635"/>
      <c r="QUK6" s="635"/>
      <c r="QUL6" s="635"/>
      <c r="QUM6" s="635"/>
      <c r="QUN6" s="635"/>
      <c r="QUO6" s="635"/>
      <c r="QUP6" s="635"/>
      <c r="QUQ6" s="635"/>
      <c r="QUR6" s="635"/>
      <c r="QUS6" s="635"/>
      <c r="QUT6" s="635"/>
      <c r="QUU6" s="635"/>
      <c r="QUV6" s="635"/>
      <c r="QUW6" s="635"/>
      <c r="QUX6" s="635"/>
      <c r="QUY6" s="635"/>
      <c r="QUZ6" s="635"/>
      <c r="QVA6" s="635"/>
      <c r="QVB6" s="635"/>
      <c r="QVC6" s="635"/>
      <c r="QVD6" s="635"/>
      <c r="QVE6" s="635"/>
      <c r="QVF6" s="635"/>
      <c r="QVG6" s="635"/>
      <c r="QVH6" s="635"/>
      <c r="QVI6" s="635"/>
      <c r="QVJ6" s="635"/>
      <c r="QVK6" s="635"/>
      <c r="QVL6" s="635"/>
      <c r="QVM6" s="635"/>
      <c r="QVN6" s="635"/>
      <c r="QVO6" s="635"/>
      <c r="QVP6" s="635"/>
      <c r="QVQ6" s="635"/>
      <c r="QVR6" s="635"/>
      <c r="QVS6" s="635"/>
      <c r="QVT6" s="635"/>
      <c r="QVU6" s="635"/>
      <c r="QVV6" s="635"/>
      <c r="QVW6" s="635"/>
      <c r="QVX6" s="635"/>
      <c r="QVY6" s="635"/>
      <c r="QVZ6" s="635"/>
      <c r="QWA6" s="635"/>
      <c r="QWB6" s="635"/>
      <c r="QWC6" s="635"/>
      <c r="QWD6" s="635"/>
      <c r="QWE6" s="635"/>
      <c r="QWF6" s="635"/>
      <c r="QWG6" s="635"/>
      <c r="QWH6" s="635"/>
      <c r="QWI6" s="635"/>
      <c r="QWJ6" s="635"/>
      <c r="QWK6" s="635"/>
      <c r="QWL6" s="635"/>
      <c r="QWM6" s="635"/>
      <c r="QWN6" s="635"/>
      <c r="QWO6" s="635"/>
      <c r="QWP6" s="635"/>
      <c r="QWQ6" s="635"/>
      <c r="QWR6" s="635"/>
      <c r="QWS6" s="635"/>
      <c r="QWT6" s="635"/>
      <c r="QWU6" s="635"/>
      <c r="QWV6" s="635"/>
      <c r="QWW6" s="635"/>
      <c r="QWX6" s="635"/>
      <c r="QWY6" s="635"/>
      <c r="QWZ6" s="635"/>
      <c r="QXA6" s="635"/>
      <c r="QXB6" s="635"/>
      <c r="QXC6" s="635"/>
      <c r="QXD6" s="635"/>
      <c r="QXE6" s="635"/>
      <c r="QXF6" s="635"/>
      <c r="QXG6" s="635"/>
      <c r="QXH6" s="635"/>
      <c r="QXI6" s="635"/>
      <c r="QXJ6" s="635"/>
      <c r="QXK6" s="635"/>
      <c r="QXL6" s="635"/>
      <c r="QXM6" s="635"/>
      <c r="QXN6" s="635"/>
      <c r="QXO6" s="635"/>
      <c r="QXP6" s="635"/>
      <c r="QXQ6" s="635"/>
      <c r="QXR6" s="635"/>
      <c r="QXS6" s="635"/>
      <c r="QXT6" s="635"/>
      <c r="QXU6" s="635"/>
      <c r="QXV6" s="635"/>
      <c r="QXW6" s="635"/>
      <c r="QXX6" s="635"/>
      <c r="QXY6" s="635"/>
      <c r="QXZ6" s="635"/>
      <c r="QYA6" s="635"/>
      <c r="QYB6" s="635"/>
      <c r="QYC6" s="635"/>
      <c r="QYD6" s="635"/>
      <c r="QYE6" s="635"/>
      <c r="QYF6" s="635"/>
      <c r="QYG6" s="635"/>
      <c r="QYH6" s="635"/>
      <c r="QYI6" s="635"/>
      <c r="QYJ6" s="635"/>
      <c r="QYK6" s="635"/>
      <c r="QYL6" s="635"/>
      <c r="QYM6" s="635"/>
      <c r="QYN6" s="635"/>
      <c r="QYO6" s="635"/>
      <c r="QYP6" s="635"/>
      <c r="QYQ6" s="635"/>
      <c r="QYR6" s="635"/>
      <c r="QYS6" s="635"/>
      <c r="QYT6" s="635"/>
      <c r="QYU6" s="635"/>
      <c r="QYV6" s="635"/>
      <c r="QYW6" s="635"/>
      <c r="QYX6" s="635"/>
      <c r="QYY6" s="635"/>
      <c r="QYZ6" s="635"/>
      <c r="QZA6" s="635"/>
      <c r="QZB6" s="635"/>
      <c r="QZC6" s="635"/>
      <c r="QZD6" s="635"/>
      <c r="QZE6" s="635"/>
      <c r="QZF6" s="635"/>
      <c r="QZG6" s="635"/>
      <c r="QZH6" s="635"/>
      <c r="QZI6" s="635"/>
      <c r="QZJ6" s="635"/>
      <c r="QZK6" s="635"/>
      <c r="QZL6" s="635"/>
      <c r="QZM6" s="635"/>
      <c r="QZN6" s="635"/>
      <c r="QZO6" s="635"/>
      <c r="QZP6" s="635"/>
      <c r="QZQ6" s="635"/>
      <c r="QZR6" s="635"/>
      <c r="QZS6" s="635"/>
      <c r="QZT6" s="635"/>
      <c r="QZU6" s="635"/>
      <c r="QZV6" s="635"/>
      <c r="QZW6" s="635"/>
      <c r="QZX6" s="635"/>
      <c r="QZY6" s="635"/>
      <c r="QZZ6" s="635"/>
      <c r="RAA6" s="635"/>
      <c r="RAB6" s="635"/>
      <c r="RAC6" s="635"/>
      <c r="RAD6" s="635"/>
      <c r="RAE6" s="635"/>
      <c r="RAF6" s="635"/>
      <c r="RAG6" s="635"/>
      <c r="RAH6" s="635"/>
      <c r="RAI6" s="635"/>
      <c r="RAJ6" s="635"/>
      <c r="RAK6" s="635"/>
      <c r="RAL6" s="635"/>
      <c r="RAM6" s="635"/>
      <c r="RAN6" s="635"/>
      <c r="RAO6" s="635"/>
      <c r="RAP6" s="635"/>
      <c r="RAQ6" s="635"/>
      <c r="RAR6" s="635"/>
      <c r="RAS6" s="635"/>
      <c r="RAT6" s="635"/>
      <c r="RAU6" s="635"/>
      <c r="RAV6" s="635"/>
      <c r="RAW6" s="635"/>
      <c r="RAX6" s="635"/>
      <c r="RAY6" s="635"/>
      <c r="RAZ6" s="635"/>
      <c r="RBA6" s="635"/>
      <c r="RBB6" s="635"/>
      <c r="RBC6" s="635"/>
      <c r="RBD6" s="635"/>
      <c r="RBE6" s="635"/>
      <c r="RBF6" s="635"/>
      <c r="RBG6" s="635"/>
      <c r="RBH6" s="635"/>
      <c r="RBI6" s="635"/>
      <c r="RBJ6" s="635"/>
      <c r="RBK6" s="635"/>
      <c r="RBL6" s="635"/>
      <c r="RBM6" s="635"/>
      <c r="RBN6" s="635"/>
      <c r="RBO6" s="635"/>
      <c r="RBP6" s="635"/>
      <c r="RBQ6" s="635"/>
      <c r="RBR6" s="635"/>
      <c r="RBS6" s="635"/>
      <c r="RBT6" s="635"/>
      <c r="RBU6" s="635"/>
      <c r="RBV6" s="635"/>
      <c r="RBW6" s="635"/>
      <c r="RBX6" s="635"/>
      <c r="RBY6" s="635"/>
      <c r="RBZ6" s="635"/>
      <c r="RCA6" s="635"/>
      <c r="RCB6" s="635"/>
      <c r="RCC6" s="635"/>
      <c r="RCD6" s="635"/>
      <c r="RCE6" s="635"/>
      <c r="RCF6" s="635"/>
      <c r="RCG6" s="635"/>
      <c r="RCH6" s="635"/>
      <c r="RCI6" s="635"/>
      <c r="RCJ6" s="635"/>
      <c r="RCK6" s="635"/>
      <c r="RCL6" s="635"/>
      <c r="RCM6" s="635"/>
      <c r="RCN6" s="635"/>
      <c r="RCO6" s="635"/>
      <c r="RCP6" s="635"/>
      <c r="RCQ6" s="635"/>
      <c r="RCR6" s="635"/>
      <c r="RCS6" s="635"/>
      <c r="RCT6" s="635"/>
      <c r="RCU6" s="635"/>
      <c r="RCV6" s="635"/>
      <c r="RCW6" s="635"/>
      <c r="RCX6" s="635"/>
      <c r="RCY6" s="635"/>
      <c r="RCZ6" s="635"/>
      <c r="RDA6" s="635"/>
      <c r="RDB6" s="635"/>
      <c r="RDC6" s="635"/>
      <c r="RDD6" s="635"/>
      <c r="RDE6" s="635"/>
      <c r="RDF6" s="635"/>
      <c r="RDG6" s="635"/>
      <c r="RDH6" s="635"/>
      <c r="RDI6" s="635"/>
      <c r="RDJ6" s="635"/>
      <c r="RDK6" s="635"/>
      <c r="RDL6" s="635"/>
      <c r="RDM6" s="635"/>
      <c r="RDN6" s="635"/>
      <c r="RDO6" s="635"/>
      <c r="RDP6" s="635"/>
      <c r="RDQ6" s="635"/>
      <c r="RDR6" s="635"/>
      <c r="RDS6" s="635"/>
      <c r="RDT6" s="635"/>
      <c r="RDU6" s="635"/>
      <c r="RDV6" s="635"/>
      <c r="RDW6" s="635"/>
      <c r="RDX6" s="635"/>
      <c r="RDY6" s="635"/>
      <c r="RDZ6" s="635"/>
      <c r="REA6" s="635"/>
      <c r="REB6" s="635"/>
      <c r="REC6" s="635"/>
      <c r="RED6" s="635"/>
      <c r="REE6" s="635"/>
      <c r="REF6" s="635"/>
      <c r="REG6" s="635"/>
      <c r="REH6" s="635"/>
      <c r="REI6" s="635"/>
      <c r="REJ6" s="635"/>
      <c r="REK6" s="635"/>
      <c r="REL6" s="635"/>
      <c r="REM6" s="635"/>
      <c r="REN6" s="635"/>
      <c r="REO6" s="635"/>
      <c r="REP6" s="635"/>
      <c r="REQ6" s="635"/>
      <c r="RER6" s="635"/>
      <c r="RES6" s="635"/>
      <c r="RET6" s="635"/>
      <c r="REU6" s="635"/>
      <c r="REV6" s="635"/>
      <c r="REW6" s="635"/>
      <c r="REX6" s="635"/>
      <c r="REY6" s="635"/>
      <c r="REZ6" s="635"/>
      <c r="RFA6" s="635"/>
      <c r="RFB6" s="635"/>
      <c r="RFC6" s="635"/>
      <c r="RFD6" s="635"/>
      <c r="RFE6" s="635"/>
      <c r="RFF6" s="635"/>
      <c r="RFG6" s="635"/>
      <c r="RFH6" s="635"/>
      <c r="RFI6" s="635"/>
      <c r="RFJ6" s="635"/>
      <c r="RFK6" s="635"/>
      <c r="RFL6" s="635"/>
      <c r="RFM6" s="635"/>
      <c r="RFN6" s="635"/>
      <c r="RFO6" s="635"/>
      <c r="RFP6" s="635"/>
      <c r="RFQ6" s="635"/>
      <c r="RFR6" s="635"/>
      <c r="RFS6" s="635"/>
      <c r="RFT6" s="635"/>
      <c r="RFU6" s="635"/>
      <c r="RFV6" s="635"/>
      <c r="RFW6" s="635"/>
      <c r="RFX6" s="635"/>
      <c r="RFY6" s="635"/>
      <c r="RFZ6" s="635"/>
      <c r="RGA6" s="635"/>
      <c r="RGB6" s="635"/>
      <c r="RGC6" s="635"/>
      <c r="RGD6" s="635"/>
      <c r="RGE6" s="635"/>
      <c r="RGF6" s="635"/>
      <c r="RGG6" s="635"/>
      <c r="RGH6" s="635"/>
      <c r="RGI6" s="635"/>
      <c r="RGJ6" s="635"/>
      <c r="RGK6" s="635"/>
      <c r="RGL6" s="635"/>
      <c r="RGM6" s="635"/>
      <c r="RGN6" s="635"/>
      <c r="RGO6" s="635"/>
      <c r="RGP6" s="635"/>
      <c r="RGQ6" s="635"/>
      <c r="RGR6" s="635"/>
      <c r="RGS6" s="635"/>
      <c r="RGT6" s="635"/>
      <c r="RGU6" s="635"/>
      <c r="RGV6" s="635"/>
      <c r="RGW6" s="635"/>
      <c r="RGX6" s="635"/>
      <c r="RGY6" s="635"/>
      <c r="RGZ6" s="635"/>
      <c r="RHA6" s="635"/>
      <c r="RHB6" s="635"/>
      <c r="RHC6" s="635"/>
      <c r="RHD6" s="635"/>
      <c r="RHE6" s="635"/>
      <c r="RHF6" s="635"/>
      <c r="RHG6" s="635"/>
      <c r="RHH6" s="635"/>
      <c r="RHI6" s="635"/>
      <c r="RHJ6" s="635"/>
      <c r="RHK6" s="635"/>
      <c r="RHL6" s="635"/>
      <c r="RHM6" s="635"/>
      <c r="RHN6" s="635"/>
      <c r="RHO6" s="635"/>
      <c r="RHP6" s="635"/>
      <c r="RHQ6" s="635"/>
      <c r="RHR6" s="635"/>
      <c r="RHS6" s="635"/>
      <c r="RHT6" s="635"/>
      <c r="RHU6" s="635"/>
      <c r="RHV6" s="635"/>
      <c r="RHW6" s="635"/>
      <c r="RHX6" s="635"/>
      <c r="RHY6" s="635"/>
      <c r="RHZ6" s="635"/>
      <c r="RIA6" s="635"/>
      <c r="RIB6" s="635"/>
      <c r="RIC6" s="635"/>
      <c r="RID6" s="635"/>
      <c r="RIE6" s="635"/>
      <c r="RIF6" s="635"/>
      <c r="RIG6" s="635"/>
      <c r="RIH6" s="635"/>
      <c r="RII6" s="635"/>
      <c r="RIJ6" s="635"/>
      <c r="RIK6" s="635"/>
      <c r="RIL6" s="635"/>
      <c r="RIM6" s="635"/>
      <c r="RIN6" s="635"/>
      <c r="RIO6" s="635"/>
      <c r="RIP6" s="635"/>
      <c r="RIQ6" s="635"/>
      <c r="RIR6" s="635"/>
      <c r="RIS6" s="635"/>
      <c r="RIT6" s="635"/>
      <c r="RIU6" s="635"/>
      <c r="RIV6" s="635"/>
      <c r="RIW6" s="635"/>
      <c r="RIX6" s="635"/>
      <c r="RIY6" s="635"/>
      <c r="RIZ6" s="635"/>
      <c r="RJA6" s="635"/>
      <c r="RJB6" s="635"/>
      <c r="RJC6" s="635"/>
      <c r="RJD6" s="635"/>
      <c r="RJE6" s="635"/>
      <c r="RJF6" s="635"/>
      <c r="RJG6" s="635"/>
      <c r="RJH6" s="635"/>
      <c r="RJI6" s="635"/>
      <c r="RJJ6" s="635"/>
      <c r="RJK6" s="635"/>
      <c r="RJL6" s="635"/>
      <c r="RJM6" s="635"/>
      <c r="RJN6" s="635"/>
      <c r="RJO6" s="635"/>
      <c r="RJP6" s="635"/>
      <c r="RJQ6" s="635"/>
      <c r="RJR6" s="635"/>
      <c r="RJS6" s="635"/>
      <c r="RJT6" s="635"/>
      <c r="RJU6" s="635"/>
      <c r="RJV6" s="635"/>
      <c r="RJW6" s="635"/>
      <c r="RJX6" s="635"/>
      <c r="RJY6" s="635"/>
      <c r="RJZ6" s="635"/>
      <c r="RKA6" s="635"/>
      <c r="RKB6" s="635"/>
      <c r="RKC6" s="635"/>
      <c r="RKD6" s="635"/>
      <c r="RKE6" s="635"/>
      <c r="RKF6" s="635"/>
      <c r="RKG6" s="635"/>
      <c r="RKH6" s="635"/>
      <c r="RKI6" s="635"/>
      <c r="RKJ6" s="635"/>
      <c r="RKK6" s="635"/>
      <c r="RKL6" s="635"/>
      <c r="RKM6" s="635"/>
      <c r="RKN6" s="635"/>
      <c r="RKO6" s="635"/>
      <c r="RKP6" s="635"/>
      <c r="RKQ6" s="635"/>
      <c r="RKR6" s="635"/>
      <c r="RKS6" s="635"/>
      <c r="RKT6" s="635"/>
      <c r="RKU6" s="635"/>
      <c r="RKV6" s="635"/>
      <c r="RKW6" s="635"/>
      <c r="RKX6" s="635"/>
      <c r="RKY6" s="635"/>
      <c r="RKZ6" s="635"/>
      <c r="RLA6" s="635"/>
      <c r="RLB6" s="635"/>
      <c r="RLC6" s="635"/>
      <c r="RLD6" s="635"/>
      <c r="RLE6" s="635"/>
      <c r="RLF6" s="635"/>
      <c r="RLG6" s="635"/>
      <c r="RLH6" s="635"/>
      <c r="RLI6" s="635"/>
      <c r="RLJ6" s="635"/>
      <c r="RLK6" s="635"/>
      <c r="RLL6" s="635"/>
      <c r="RLM6" s="635"/>
      <c r="RLN6" s="635"/>
      <c r="RLO6" s="635"/>
      <c r="RLP6" s="635"/>
      <c r="RLQ6" s="635"/>
      <c r="RLR6" s="635"/>
      <c r="RLS6" s="635"/>
      <c r="RLT6" s="635"/>
      <c r="RLU6" s="635"/>
      <c r="RLV6" s="635"/>
      <c r="RLW6" s="635"/>
      <c r="RLX6" s="635"/>
      <c r="RLY6" s="635"/>
      <c r="RLZ6" s="635"/>
      <c r="RMA6" s="635"/>
      <c r="RMB6" s="635"/>
      <c r="RMC6" s="635"/>
      <c r="RMD6" s="635"/>
      <c r="RME6" s="635"/>
      <c r="RMF6" s="635"/>
      <c r="RMG6" s="635"/>
      <c r="RMH6" s="635"/>
      <c r="RMI6" s="635"/>
      <c r="RMJ6" s="635"/>
      <c r="RMK6" s="635"/>
      <c r="RML6" s="635"/>
      <c r="RMM6" s="635"/>
      <c r="RMN6" s="635"/>
      <c r="RMO6" s="635"/>
      <c r="RMP6" s="635"/>
      <c r="RMQ6" s="635"/>
      <c r="RMR6" s="635"/>
      <c r="RMS6" s="635"/>
      <c r="RMT6" s="635"/>
      <c r="RMU6" s="635"/>
      <c r="RMV6" s="635"/>
      <c r="RMW6" s="635"/>
      <c r="RMX6" s="635"/>
      <c r="RMY6" s="635"/>
      <c r="RMZ6" s="635"/>
      <c r="RNA6" s="635"/>
      <c r="RNB6" s="635"/>
      <c r="RNC6" s="635"/>
      <c r="RND6" s="635"/>
      <c r="RNE6" s="635"/>
      <c r="RNF6" s="635"/>
      <c r="RNG6" s="635"/>
      <c r="RNH6" s="635"/>
      <c r="RNI6" s="635"/>
      <c r="RNJ6" s="635"/>
      <c r="RNK6" s="635"/>
      <c r="RNL6" s="635"/>
      <c r="RNM6" s="635"/>
      <c r="RNN6" s="635"/>
      <c r="RNO6" s="635"/>
      <c r="RNP6" s="635"/>
      <c r="RNQ6" s="635"/>
      <c r="RNR6" s="635"/>
      <c r="RNS6" s="635"/>
      <c r="RNT6" s="635"/>
      <c r="RNU6" s="635"/>
      <c r="RNV6" s="635"/>
      <c r="RNW6" s="635"/>
      <c r="RNX6" s="635"/>
      <c r="RNY6" s="635"/>
      <c r="RNZ6" s="635"/>
      <c r="ROA6" s="635"/>
      <c r="ROB6" s="635"/>
      <c r="ROC6" s="635"/>
      <c r="ROD6" s="635"/>
      <c r="ROE6" s="635"/>
      <c r="ROF6" s="635"/>
      <c r="ROG6" s="635"/>
      <c r="ROH6" s="635"/>
      <c r="ROI6" s="635"/>
      <c r="ROJ6" s="635"/>
      <c r="ROK6" s="635"/>
      <c r="ROL6" s="635"/>
      <c r="ROM6" s="635"/>
      <c r="RON6" s="635"/>
      <c r="ROO6" s="635"/>
      <c r="ROP6" s="635"/>
      <c r="ROQ6" s="635"/>
      <c r="ROR6" s="635"/>
      <c r="ROS6" s="635"/>
      <c r="ROT6" s="635"/>
      <c r="ROU6" s="635"/>
      <c r="ROV6" s="635"/>
      <c r="ROW6" s="635"/>
      <c r="ROX6" s="635"/>
      <c r="ROY6" s="635"/>
      <c r="ROZ6" s="635"/>
      <c r="RPA6" s="635"/>
      <c r="RPB6" s="635"/>
      <c r="RPC6" s="635"/>
      <c r="RPD6" s="635"/>
      <c r="RPE6" s="635"/>
      <c r="RPF6" s="635"/>
      <c r="RPG6" s="635"/>
      <c r="RPH6" s="635"/>
      <c r="RPI6" s="635"/>
      <c r="RPJ6" s="635"/>
      <c r="RPK6" s="635"/>
      <c r="RPL6" s="635"/>
      <c r="RPM6" s="635"/>
      <c r="RPN6" s="635"/>
      <c r="RPO6" s="635"/>
      <c r="RPP6" s="635"/>
      <c r="RPQ6" s="635"/>
      <c r="RPR6" s="635"/>
      <c r="RPS6" s="635"/>
      <c r="RPT6" s="635"/>
      <c r="RPU6" s="635"/>
      <c r="RPV6" s="635"/>
      <c r="RPW6" s="635"/>
      <c r="RPX6" s="635"/>
      <c r="RPY6" s="635"/>
      <c r="RPZ6" s="635"/>
      <c r="RQA6" s="635"/>
      <c r="RQB6" s="635"/>
      <c r="RQC6" s="635"/>
      <c r="RQD6" s="635"/>
      <c r="RQE6" s="635"/>
      <c r="RQF6" s="635"/>
      <c r="RQG6" s="635"/>
      <c r="RQH6" s="635"/>
      <c r="RQI6" s="635"/>
      <c r="RQJ6" s="635"/>
      <c r="RQK6" s="635"/>
      <c r="RQL6" s="635"/>
      <c r="RQM6" s="635"/>
      <c r="RQN6" s="635"/>
      <c r="RQO6" s="635"/>
      <c r="RQP6" s="635"/>
      <c r="RQQ6" s="635"/>
      <c r="RQR6" s="635"/>
      <c r="RQS6" s="635"/>
      <c r="RQT6" s="635"/>
      <c r="RQU6" s="635"/>
      <c r="RQV6" s="635"/>
      <c r="RQW6" s="635"/>
      <c r="RQX6" s="635"/>
      <c r="RQY6" s="635"/>
      <c r="RQZ6" s="635"/>
      <c r="RRA6" s="635"/>
      <c r="RRB6" s="635"/>
      <c r="RRC6" s="635"/>
      <c r="RRD6" s="635"/>
      <c r="RRE6" s="635"/>
      <c r="RRF6" s="635"/>
      <c r="RRG6" s="635"/>
      <c r="RRH6" s="635"/>
      <c r="RRI6" s="635"/>
      <c r="RRJ6" s="635"/>
      <c r="RRK6" s="635"/>
      <c r="RRL6" s="635"/>
      <c r="RRM6" s="635"/>
      <c r="RRN6" s="635"/>
      <c r="RRO6" s="635"/>
      <c r="RRP6" s="635"/>
      <c r="RRQ6" s="635"/>
      <c r="RRR6" s="635"/>
      <c r="RRS6" s="635"/>
      <c r="RRT6" s="635"/>
      <c r="RRU6" s="635"/>
      <c r="RRV6" s="635"/>
      <c r="RRW6" s="635"/>
      <c r="RRX6" s="635"/>
      <c r="RRY6" s="635"/>
      <c r="RRZ6" s="635"/>
      <c r="RSA6" s="635"/>
      <c r="RSB6" s="635"/>
      <c r="RSC6" s="635"/>
      <c r="RSD6" s="635"/>
      <c r="RSE6" s="635"/>
      <c r="RSF6" s="635"/>
      <c r="RSG6" s="635"/>
      <c r="RSH6" s="635"/>
      <c r="RSI6" s="635"/>
      <c r="RSJ6" s="635"/>
      <c r="RSK6" s="635"/>
      <c r="RSL6" s="635"/>
      <c r="RSM6" s="635"/>
      <c r="RSN6" s="635"/>
      <c r="RSO6" s="635"/>
      <c r="RSP6" s="635"/>
      <c r="RSQ6" s="635"/>
      <c r="RSR6" s="635"/>
      <c r="RSS6" s="635"/>
      <c r="RST6" s="635"/>
      <c r="RSU6" s="635"/>
      <c r="RSV6" s="635"/>
      <c r="RSW6" s="635"/>
      <c r="RSX6" s="635"/>
      <c r="RSY6" s="635"/>
      <c r="RSZ6" s="635"/>
      <c r="RTA6" s="635"/>
      <c r="RTB6" s="635"/>
      <c r="RTC6" s="635"/>
      <c r="RTD6" s="635"/>
      <c r="RTE6" s="635"/>
      <c r="RTF6" s="635"/>
      <c r="RTG6" s="635"/>
      <c r="RTH6" s="635"/>
      <c r="RTI6" s="635"/>
      <c r="RTJ6" s="635"/>
      <c r="RTK6" s="635"/>
      <c r="RTL6" s="635"/>
      <c r="RTM6" s="635"/>
      <c r="RTN6" s="635"/>
      <c r="RTO6" s="635"/>
      <c r="RTP6" s="635"/>
      <c r="RTQ6" s="635"/>
      <c r="RTR6" s="635"/>
      <c r="RTS6" s="635"/>
      <c r="RTT6" s="635"/>
      <c r="RTU6" s="635"/>
      <c r="RTV6" s="635"/>
      <c r="RTW6" s="635"/>
      <c r="RTX6" s="635"/>
      <c r="RTY6" s="635"/>
      <c r="RTZ6" s="635"/>
      <c r="RUA6" s="635"/>
      <c r="RUB6" s="635"/>
      <c r="RUC6" s="635"/>
      <c r="RUD6" s="635"/>
      <c r="RUE6" s="635"/>
      <c r="RUF6" s="635"/>
      <c r="RUG6" s="635"/>
      <c r="RUH6" s="635"/>
      <c r="RUI6" s="635"/>
      <c r="RUJ6" s="635"/>
      <c r="RUK6" s="635"/>
      <c r="RUL6" s="635"/>
      <c r="RUM6" s="635"/>
      <c r="RUN6" s="635"/>
      <c r="RUO6" s="635"/>
      <c r="RUP6" s="635"/>
      <c r="RUQ6" s="635"/>
      <c r="RUR6" s="635"/>
      <c r="RUS6" s="635"/>
      <c r="RUT6" s="635"/>
      <c r="RUU6" s="635"/>
      <c r="RUV6" s="635"/>
      <c r="RUW6" s="635"/>
      <c r="RUX6" s="635"/>
      <c r="RUY6" s="635"/>
      <c r="RUZ6" s="635"/>
      <c r="RVA6" s="635"/>
      <c r="RVB6" s="635"/>
      <c r="RVC6" s="635"/>
      <c r="RVD6" s="635"/>
      <c r="RVE6" s="635"/>
      <c r="RVF6" s="635"/>
      <c r="RVG6" s="635"/>
      <c r="RVH6" s="635"/>
      <c r="RVI6" s="635"/>
      <c r="RVJ6" s="635"/>
      <c r="RVK6" s="635"/>
      <c r="RVL6" s="635"/>
      <c r="RVM6" s="635"/>
      <c r="RVN6" s="635"/>
      <c r="RVO6" s="635"/>
      <c r="RVP6" s="635"/>
      <c r="RVQ6" s="635"/>
      <c r="RVR6" s="635"/>
      <c r="RVS6" s="635"/>
      <c r="RVT6" s="635"/>
      <c r="RVU6" s="635"/>
      <c r="RVV6" s="635"/>
      <c r="RVW6" s="635"/>
      <c r="RVX6" s="635"/>
      <c r="RVY6" s="635"/>
      <c r="RVZ6" s="635"/>
      <c r="RWA6" s="635"/>
      <c r="RWB6" s="635"/>
      <c r="RWC6" s="635"/>
      <c r="RWD6" s="635"/>
      <c r="RWE6" s="635"/>
      <c r="RWF6" s="635"/>
      <c r="RWG6" s="635"/>
      <c r="RWH6" s="635"/>
      <c r="RWI6" s="635"/>
      <c r="RWJ6" s="635"/>
      <c r="RWK6" s="635"/>
      <c r="RWL6" s="635"/>
      <c r="RWM6" s="635"/>
      <c r="RWN6" s="635"/>
      <c r="RWO6" s="635"/>
      <c r="RWP6" s="635"/>
      <c r="RWQ6" s="635"/>
      <c r="RWR6" s="635"/>
      <c r="RWS6" s="635"/>
      <c r="RWT6" s="635"/>
      <c r="RWU6" s="635"/>
      <c r="RWV6" s="635"/>
      <c r="RWW6" s="635"/>
      <c r="RWX6" s="635"/>
      <c r="RWY6" s="635"/>
      <c r="RWZ6" s="635"/>
      <c r="RXA6" s="635"/>
      <c r="RXB6" s="635"/>
      <c r="RXC6" s="635"/>
      <c r="RXD6" s="635"/>
      <c r="RXE6" s="635"/>
      <c r="RXF6" s="635"/>
      <c r="RXG6" s="635"/>
      <c r="RXH6" s="635"/>
      <c r="RXI6" s="635"/>
      <c r="RXJ6" s="635"/>
      <c r="RXK6" s="635"/>
      <c r="RXL6" s="635"/>
      <c r="RXM6" s="635"/>
      <c r="RXN6" s="635"/>
      <c r="RXO6" s="635"/>
      <c r="RXP6" s="635"/>
      <c r="RXQ6" s="635"/>
      <c r="RXR6" s="635"/>
      <c r="RXS6" s="635"/>
      <c r="RXT6" s="635"/>
      <c r="RXU6" s="635"/>
      <c r="RXV6" s="635"/>
      <c r="RXW6" s="635"/>
      <c r="RXX6" s="635"/>
      <c r="RXY6" s="635"/>
      <c r="RXZ6" s="635"/>
      <c r="RYA6" s="635"/>
      <c r="RYB6" s="635"/>
      <c r="RYC6" s="635"/>
      <c r="RYD6" s="635"/>
      <c r="RYE6" s="635"/>
      <c r="RYF6" s="635"/>
      <c r="RYG6" s="635"/>
      <c r="RYH6" s="635"/>
      <c r="RYI6" s="635"/>
      <c r="RYJ6" s="635"/>
      <c r="RYK6" s="635"/>
      <c r="RYL6" s="635"/>
      <c r="RYM6" s="635"/>
      <c r="RYN6" s="635"/>
      <c r="RYO6" s="635"/>
      <c r="RYP6" s="635"/>
      <c r="RYQ6" s="635"/>
      <c r="RYR6" s="635"/>
      <c r="RYS6" s="635"/>
      <c r="RYT6" s="635"/>
      <c r="RYU6" s="635"/>
      <c r="RYV6" s="635"/>
      <c r="RYW6" s="635"/>
      <c r="RYX6" s="635"/>
      <c r="RYY6" s="635"/>
      <c r="RYZ6" s="635"/>
      <c r="RZA6" s="635"/>
      <c r="RZB6" s="635"/>
      <c r="RZC6" s="635"/>
      <c r="RZD6" s="635"/>
      <c r="RZE6" s="635"/>
      <c r="RZF6" s="635"/>
      <c r="RZG6" s="635"/>
      <c r="RZH6" s="635"/>
      <c r="RZI6" s="635"/>
      <c r="RZJ6" s="635"/>
      <c r="RZK6" s="635"/>
      <c r="RZL6" s="635"/>
      <c r="RZM6" s="635"/>
      <c r="RZN6" s="635"/>
      <c r="RZO6" s="635"/>
      <c r="RZP6" s="635"/>
      <c r="RZQ6" s="635"/>
      <c r="RZR6" s="635"/>
      <c r="RZS6" s="635"/>
      <c r="RZT6" s="635"/>
      <c r="RZU6" s="635"/>
      <c r="RZV6" s="635"/>
      <c r="RZW6" s="635"/>
      <c r="RZX6" s="635"/>
      <c r="RZY6" s="635"/>
      <c r="RZZ6" s="635"/>
      <c r="SAA6" s="635"/>
      <c r="SAB6" s="635"/>
      <c r="SAC6" s="635"/>
      <c r="SAD6" s="635"/>
      <c r="SAE6" s="635"/>
      <c r="SAF6" s="635"/>
      <c r="SAG6" s="635"/>
      <c r="SAH6" s="635"/>
      <c r="SAI6" s="635"/>
      <c r="SAJ6" s="635"/>
      <c r="SAK6" s="635"/>
      <c r="SAL6" s="635"/>
      <c r="SAM6" s="635"/>
      <c r="SAN6" s="635"/>
      <c r="SAO6" s="635"/>
      <c r="SAP6" s="635"/>
      <c r="SAQ6" s="635"/>
      <c r="SAR6" s="635"/>
      <c r="SAS6" s="635"/>
      <c r="SAT6" s="635"/>
      <c r="SAU6" s="635"/>
      <c r="SAV6" s="635"/>
      <c r="SAW6" s="635"/>
      <c r="SAX6" s="635"/>
      <c r="SAY6" s="635"/>
      <c r="SAZ6" s="635"/>
      <c r="SBA6" s="635"/>
      <c r="SBB6" s="635"/>
      <c r="SBC6" s="635"/>
      <c r="SBD6" s="635"/>
      <c r="SBE6" s="635"/>
      <c r="SBF6" s="635"/>
      <c r="SBG6" s="635"/>
      <c r="SBH6" s="635"/>
      <c r="SBI6" s="635"/>
      <c r="SBJ6" s="635"/>
      <c r="SBK6" s="635"/>
      <c r="SBL6" s="635"/>
      <c r="SBM6" s="635"/>
      <c r="SBN6" s="635"/>
      <c r="SBO6" s="635"/>
      <c r="SBP6" s="635"/>
      <c r="SBQ6" s="635"/>
      <c r="SBR6" s="635"/>
      <c r="SBS6" s="635"/>
      <c r="SBT6" s="635"/>
      <c r="SBU6" s="635"/>
      <c r="SBV6" s="635"/>
      <c r="SBW6" s="635"/>
      <c r="SBX6" s="635"/>
      <c r="SBY6" s="635"/>
      <c r="SBZ6" s="635"/>
      <c r="SCA6" s="635"/>
      <c r="SCB6" s="635"/>
      <c r="SCC6" s="635"/>
      <c r="SCD6" s="635"/>
      <c r="SCE6" s="635"/>
      <c r="SCF6" s="635"/>
      <c r="SCG6" s="635"/>
      <c r="SCH6" s="635"/>
      <c r="SCI6" s="635"/>
      <c r="SCJ6" s="635"/>
      <c r="SCK6" s="635"/>
      <c r="SCL6" s="635"/>
      <c r="SCM6" s="635"/>
      <c r="SCN6" s="635"/>
      <c r="SCO6" s="635"/>
      <c r="SCP6" s="635"/>
      <c r="SCQ6" s="635"/>
      <c r="SCR6" s="635"/>
      <c r="SCS6" s="635"/>
      <c r="SCT6" s="635"/>
      <c r="SCU6" s="635"/>
      <c r="SCV6" s="635"/>
      <c r="SCW6" s="635"/>
      <c r="SCX6" s="635"/>
      <c r="SCY6" s="635"/>
      <c r="SCZ6" s="635"/>
      <c r="SDA6" s="635"/>
      <c r="SDB6" s="635"/>
      <c r="SDC6" s="635"/>
      <c r="SDD6" s="635"/>
      <c r="SDE6" s="635"/>
      <c r="SDF6" s="635"/>
      <c r="SDG6" s="635"/>
      <c r="SDH6" s="635"/>
      <c r="SDI6" s="635"/>
      <c r="SDJ6" s="635"/>
      <c r="SDK6" s="635"/>
      <c r="SDL6" s="635"/>
      <c r="SDM6" s="635"/>
      <c r="SDN6" s="635"/>
      <c r="SDO6" s="635"/>
      <c r="SDP6" s="635"/>
      <c r="SDQ6" s="635"/>
      <c r="SDR6" s="635"/>
      <c r="SDS6" s="635"/>
      <c r="SDT6" s="635"/>
      <c r="SDU6" s="635"/>
      <c r="SDV6" s="635"/>
      <c r="SDW6" s="635"/>
      <c r="SDX6" s="635"/>
      <c r="SDY6" s="635"/>
      <c r="SDZ6" s="635"/>
      <c r="SEA6" s="635"/>
      <c r="SEB6" s="635"/>
      <c r="SEC6" s="635"/>
      <c r="SED6" s="635"/>
      <c r="SEE6" s="635"/>
      <c r="SEF6" s="635"/>
      <c r="SEG6" s="635"/>
      <c r="SEH6" s="635"/>
      <c r="SEI6" s="635"/>
      <c r="SEJ6" s="635"/>
      <c r="SEK6" s="635"/>
      <c r="SEL6" s="635"/>
      <c r="SEM6" s="635"/>
      <c r="SEN6" s="635"/>
      <c r="SEO6" s="635"/>
      <c r="SEP6" s="635"/>
      <c r="SEQ6" s="635"/>
      <c r="SER6" s="635"/>
      <c r="SES6" s="635"/>
      <c r="SET6" s="635"/>
      <c r="SEU6" s="635"/>
      <c r="SEV6" s="635"/>
      <c r="SEW6" s="635"/>
      <c r="SEX6" s="635"/>
      <c r="SEY6" s="635"/>
      <c r="SEZ6" s="635"/>
      <c r="SFA6" s="635"/>
      <c r="SFB6" s="635"/>
      <c r="SFC6" s="635"/>
      <c r="SFD6" s="635"/>
      <c r="SFE6" s="635"/>
      <c r="SFF6" s="635"/>
      <c r="SFG6" s="635"/>
      <c r="SFH6" s="635"/>
      <c r="SFI6" s="635"/>
      <c r="SFJ6" s="635"/>
      <c r="SFK6" s="635"/>
      <c r="SFL6" s="635"/>
      <c r="SFM6" s="635"/>
      <c r="SFN6" s="635"/>
      <c r="SFO6" s="635"/>
      <c r="SFP6" s="635"/>
      <c r="SFQ6" s="635"/>
      <c r="SFR6" s="635"/>
      <c r="SFS6" s="635"/>
      <c r="SFT6" s="635"/>
      <c r="SFU6" s="635"/>
      <c r="SFV6" s="635"/>
      <c r="SFW6" s="635"/>
      <c r="SFX6" s="635"/>
      <c r="SFY6" s="635"/>
      <c r="SFZ6" s="635"/>
      <c r="SGA6" s="635"/>
      <c r="SGB6" s="635"/>
      <c r="SGC6" s="635"/>
      <c r="SGD6" s="635"/>
      <c r="SGE6" s="635"/>
      <c r="SGF6" s="635"/>
      <c r="SGG6" s="635"/>
      <c r="SGH6" s="635"/>
      <c r="SGI6" s="635"/>
      <c r="SGJ6" s="635"/>
      <c r="SGK6" s="635"/>
      <c r="SGL6" s="635"/>
      <c r="SGM6" s="635"/>
      <c r="SGN6" s="635"/>
      <c r="SGO6" s="635"/>
      <c r="SGP6" s="635"/>
      <c r="SGQ6" s="635"/>
      <c r="SGR6" s="635"/>
      <c r="SGS6" s="635"/>
      <c r="SGT6" s="635"/>
      <c r="SGU6" s="635"/>
      <c r="SGV6" s="635"/>
      <c r="SGW6" s="635"/>
      <c r="SGX6" s="635"/>
      <c r="SGY6" s="635"/>
      <c r="SGZ6" s="635"/>
      <c r="SHA6" s="635"/>
      <c r="SHB6" s="635"/>
      <c r="SHC6" s="635"/>
      <c r="SHD6" s="635"/>
      <c r="SHE6" s="635"/>
      <c r="SHF6" s="635"/>
      <c r="SHG6" s="635"/>
      <c r="SHH6" s="635"/>
      <c r="SHI6" s="635"/>
      <c r="SHJ6" s="635"/>
      <c r="SHK6" s="635"/>
      <c r="SHL6" s="635"/>
      <c r="SHM6" s="635"/>
      <c r="SHN6" s="635"/>
      <c r="SHO6" s="635"/>
      <c r="SHP6" s="635"/>
      <c r="SHQ6" s="635"/>
      <c r="SHR6" s="635"/>
      <c r="SHS6" s="635"/>
      <c r="SHT6" s="635"/>
      <c r="SHU6" s="635"/>
      <c r="SHV6" s="635"/>
      <c r="SHW6" s="635"/>
      <c r="SHX6" s="635"/>
      <c r="SHY6" s="635"/>
      <c r="SHZ6" s="635"/>
      <c r="SIA6" s="635"/>
      <c r="SIB6" s="635"/>
      <c r="SIC6" s="635"/>
      <c r="SID6" s="635"/>
      <c r="SIE6" s="635"/>
      <c r="SIF6" s="635"/>
      <c r="SIG6" s="635"/>
      <c r="SIH6" s="635"/>
      <c r="SII6" s="635"/>
      <c r="SIJ6" s="635"/>
      <c r="SIK6" s="635"/>
      <c r="SIL6" s="635"/>
      <c r="SIM6" s="635"/>
      <c r="SIN6" s="635"/>
      <c r="SIO6" s="635"/>
      <c r="SIP6" s="635"/>
      <c r="SIQ6" s="635"/>
      <c r="SIR6" s="635"/>
      <c r="SIS6" s="635"/>
      <c r="SIT6" s="635"/>
      <c r="SIU6" s="635"/>
      <c r="SIV6" s="635"/>
      <c r="SIW6" s="635"/>
      <c r="SIX6" s="635"/>
      <c r="SIY6" s="635"/>
      <c r="SIZ6" s="635"/>
      <c r="SJA6" s="635"/>
      <c r="SJB6" s="635"/>
      <c r="SJC6" s="635"/>
      <c r="SJD6" s="635"/>
      <c r="SJE6" s="635"/>
      <c r="SJF6" s="635"/>
      <c r="SJG6" s="635"/>
      <c r="SJH6" s="635"/>
      <c r="SJI6" s="635"/>
      <c r="SJJ6" s="635"/>
      <c r="SJK6" s="635"/>
      <c r="SJL6" s="635"/>
      <c r="SJM6" s="635"/>
      <c r="SJN6" s="635"/>
      <c r="SJO6" s="635"/>
      <c r="SJP6" s="635"/>
      <c r="SJQ6" s="635"/>
      <c r="SJR6" s="635"/>
      <c r="SJS6" s="635"/>
      <c r="SJT6" s="635"/>
      <c r="SJU6" s="635"/>
      <c r="SJV6" s="635"/>
      <c r="SJW6" s="635"/>
      <c r="SJX6" s="635"/>
      <c r="SJY6" s="635"/>
      <c r="SJZ6" s="635"/>
      <c r="SKA6" s="635"/>
      <c r="SKB6" s="635"/>
      <c r="SKC6" s="635"/>
      <c r="SKD6" s="635"/>
      <c r="SKE6" s="635"/>
      <c r="SKF6" s="635"/>
      <c r="SKG6" s="635"/>
      <c r="SKH6" s="635"/>
      <c r="SKI6" s="635"/>
      <c r="SKJ6" s="635"/>
      <c r="SKK6" s="635"/>
      <c r="SKL6" s="635"/>
      <c r="SKM6" s="635"/>
      <c r="SKN6" s="635"/>
      <c r="SKO6" s="635"/>
      <c r="SKP6" s="635"/>
      <c r="SKQ6" s="635"/>
      <c r="SKR6" s="635"/>
      <c r="SKS6" s="635"/>
      <c r="SKT6" s="635"/>
      <c r="SKU6" s="635"/>
      <c r="SKV6" s="635"/>
      <c r="SKW6" s="635"/>
      <c r="SKX6" s="635"/>
      <c r="SKY6" s="635"/>
      <c r="SKZ6" s="635"/>
      <c r="SLA6" s="635"/>
      <c r="SLB6" s="635"/>
      <c r="SLC6" s="635"/>
      <c r="SLD6" s="635"/>
      <c r="SLE6" s="635"/>
      <c r="SLF6" s="635"/>
      <c r="SLG6" s="635"/>
      <c r="SLH6" s="635"/>
      <c r="SLI6" s="635"/>
      <c r="SLJ6" s="635"/>
      <c r="SLK6" s="635"/>
      <c r="SLL6" s="635"/>
      <c r="SLM6" s="635"/>
      <c r="SLN6" s="635"/>
      <c r="SLO6" s="635"/>
      <c r="SLP6" s="635"/>
      <c r="SLQ6" s="635"/>
      <c r="SLR6" s="635"/>
      <c r="SLS6" s="635"/>
      <c r="SLT6" s="635"/>
      <c r="SLU6" s="635"/>
      <c r="SLV6" s="635"/>
      <c r="SLW6" s="635"/>
      <c r="SLX6" s="635"/>
      <c r="SLY6" s="635"/>
      <c r="SLZ6" s="635"/>
      <c r="SMA6" s="635"/>
      <c r="SMB6" s="635"/>
      <c r="SMC6" s="635"/>
      <c r="SMD6" s="635"/>
      <c r="SME6" s="635"/>
      <c r="SMF6" s="635"/>
      <c r="SMG6" s="635"/>
      <c r="SMH6" s="635"/>
      <c r="SMI6" s="635"/>
      <c r="SMJ6" s="635"/>
      <c r="SMK6" s="635"/>
      <c r="SML6" s="635"/>
      <c r="SMM6" s="635"/>
      <c r="SMN6" s="635"/>
      <c r="SMO6" s="635"/>
      <c r="SMP6" s="635"/>
      <c r="SMQ6" s="635"/>
      <c r="SMR6" s="635"/>
      <c r="SMS6" s="635"/>
      <c r="SMT6" s="635"/>
      <c r="SMU6" s="635"/>
      <c r="SMV6" s="635"/>
      <c r="SMW6" s="635"/>
      <c r="SMX6" s="635"/>
      <c r="SMY6" s="635"/>
      <c r="SMZ6" s="635"/>
      <c r="SNA6" s="635"/>
      <c r="SNB6" s="635"/>
      <c r="SNC6" s="635"/>
      <c r="SND6" s="635"/>
      <c r="SNE6" s="635"/>
      <c r="SNF6" s="635"/>
      <c r="SNG6" s="635"/>
      <c r="SNH6" s="635"/>
      <c r="SNI6" s="635"/>
      <c r="SNJ6" s="635"/>
      <c r="SNK6" s="635"/>
      <c r="SNL6" s="635"/>
      <c r="SNM6" s="635"/>
      <c r="SNN6" s="635"/>
      <c r="SNO6" s="635"/>
      <c r="SNP6" s="635"/>
      <c r="SNQ6" s="635"/>
      <c r="SNR6" s="635"/>
      <c r="SNS6" s="635"/>
      <c r="SNT6" s="635"/>
      <c r="SNU6" s="635"/>
      <c r="SNV6" s="635"/>
      <c r="SNW6" s="635"/>
      <c r="SNX6" s="635"/>
      <c r="SNY6" s="635"/>
      <c r="SNZ6" s="635"/>
      <c r="SOA6" s="635"/>
      <c r="SOB6" s="635"/>
      <c r="SOC6" s="635"/>
      <c r="SOD6" s="635"/>
      <c r="SOE6" s="635"/>
      <c r="SOF6" s="635"/>
      <c r="SOG6" s="635"/>
      <c r="SOH6" s="635"/>
      <c r="SOI6" s="635"/>
      <c r="SOJ6" s="635"/>
      <c r="SOK6" s="635"/>
      <c r="SOL6" s="635"/>
      <c r="SOM6" s="635"/>
      <c r="SON6" s="635"/>
      <c r="SOO6" s="635"/>
      <c r="SOP6" s="635"/>
      <c r="SOQ6" s="635"/>
      <c r="SOR6" s="635"/>
      <c r="SOS6" s="635"/>
      <c r="SOT6" s="635"/>
      <c r="SOU6" s="635"/>
      <c r="SOV6" s="635"/>
      <c r="SOW6" s="635"/>
      <c r="SOX6" s="635"/>
      <c r="SOY6" s="635"/>
      <c r="SOZ6" s="635"/>
      <c r="SPA6" s="635"/>
      <c r="SPB6" s="635"/>
      <c r="SPC6" s="635"/>
      <c r="SPD6" s="635"/>
      <c r="SPE6" s="635"/>
      <c r="SPF6" s="635"/>
      <c r="SPG6" s="635"/>
      <c r="SPH6" s="635"/>
      <c r="SPI6" s="635"/>
      <c r="SPJ6" s="635"/>
      <c r="SPK6" s="635"/>
      <c r="SPL6" s="635"/>
      <c r="SPM6" s="635"/>
      <c r="SPN6" s="635"/>
      <c r="SPO6" s="635"/>
      <c r="SPP6" s="635"/>
      <c r="SPQ6" s="635"/>
      <c r="SPR6" s="635"/>
      <c r="SPS6" s="635"/>
      <c r="SPT6" s="635"/>
      <c r="SPU6" s="635"/>
      <c r="SPV6" s="635"/>
      <c r="SPW6" s="635"/>
      <c r="SPX6" s="635"/>
      <c r="SPY6" s="635"/>
      <c r="SPZ6" s="635"/>
      <c r="SQA6" s="635"/>
      <c r="SQB6" s="635"/>
      <c r="SQC6" s="635"/>
      <c r="SQD6" s="635"/>
      <c r="SQE6" s="635"/>
      <c r="SQF6" s="635"/>
      <c r="SQG6" s="635"/>
      <c r="SQH6" s="635"/>
      <c r="SQI6" s="635"/>
      <c r="SQJ6" s="635"/>
      <c r="SQK6" s="635"/>
      <c r="SQL6" s="635"/>
      <c r="SQM6" s="635"/>
      <c r="SQN6" s="635"/>
      <c r="SQO6" s="635"/>
      <c r="SQP6" s="635"/>
      <c r="SQQ6" s="635"/>
      <c r="SQR6" s="635"/>
      <c r="SQS6" s="635"/>
      <c r="SQT6" s="635"/>
      <c r="SQU6" s="635"/>
      <c r="SQV6" s="635"/>
      <c r="SQW6" s="635"/>
      <c r="SQX6" s="635"/>
      <c r="SQY6" s="635"/>
      <c r="SQZ6" s="635"/>
      <c r="SRA6" s="635"/>
      <c r="SRB6" s="635"/>
      <c r="SRC6" s="635"/>
      <c r="SRD6" s="635"/>
      <c r="SRE6" s="635"/>
      <c r="SRF6" s="635"/>
      <c r="SRG6" s="635"/>
      <c r="SRH6" s="635"/>
      <c r="SRI6" s="635"/>
      <c r="SRJ6" s="635"/>
      <c r="SRK6" s="635"/>
      <c r="SRL6" s="635"/>
      <c r="SRM6" s="635"/>
      <c r="SRN6" s="635"/>
      <c r="SRO6" s="635"/>
      <c r="SRP6" s="635"/>
      <c r="SRQ6" s="635"/>
      <c r="SRR6" s="635"/>
      <c r="SRS6" s="635"/>
      <c r="SRT6" s="635"/>
      <c r="SRU6" s="635"/>
      <c r="SRV6" s="635"/>
      <c r="SRW6" s="635"/>
      <c r="SRX6" s="635"/>
      <c r="SRY6" s="635"/>
      <c r="SRZ6" s="635"/>
      <c r="SSA6" s="635"/>
      <c r="SSB6" s="635"/>
      <c r="SSC6" s="635"/>
      <c r="SSD6" s="635"/>
      <c r="SSE6" s="635"/>
      <c r="SSF6" s="635"/>
      <c r="SSG6" s="635"/>
      <c r="SSH6" s="635"/>
      <c r="SSI6" s="635"/>
      <c r="SSJ6" s="635"/>
      <c r="SSK6" s="635"/>
      <c r="SSL6" s="635"/>
      <c r="SSM6" s="635"/>
      <c r="SSN6" s="635"/>
      <c r="SSO6" s="635"/>
      <c r="SSP6" s="635"/>
      <c r="SSQ6" s="635"/>
      <c r="SSR6" s="635"/>
      <c r="SSS6" s="635"/>
      <c r="SST6" s="635"/>
      <c r="SSU6" s="635"/>
      <c r="SSV6" s="635"/>
      <c r="SSW6" s="635"/>
      <c r="SSX6" s="635"/>
      <c r="SSY6" s="635"/>
      <c r="SSZ6" s="635"/>
      <c r="STA6" s="635"/>
      <c r="STB6" s="635"/>
      <c r="STC6" s="635"/>
      <c r="STD6" s="635"/>
      <c r="STE6" s="635"/>
      <c r="STF6" s="635"/>
      <c r="STG6" s="635"/>
      <c r="STH6" s="635"/>
      <c r="STI6" s="635"/>
      <c r="STJ6" s="635"/>
      <c r="STK6" s="635"/>
      <c r="STL6" s="635"/>
      <c r="STM6" s="635"/>
      <c r="STN6" s="635"/>
      <c r="STO6" s="635"/>
      <c r="STP6" s="635"/>
      <c r="STQ6" s="635"/>
      <c r="STR6" s="635"/>
      <c r="STS6" s="635"/>
      <c r="STT6" s="635"/>
      <c r="STU6" s="635"/>
      <c r="STV6" s="635"/>
      <c r="STW6" s="635"/>
      <c r="STX6" s="635"/>
      <c r="STY6" s="635"/>
      <c r="STZ6" s="635"/>
      <c r="SUA6" s="635"/>
      <c r="SUB6" s="635"/>
      <c r="SUC6" s="635"/>
      <c r="SUD6" s="635"/>
      <c r="SUE6" s="635"/>
      <c r="SUF6" s="635"/>
      <c r="SUG6" s="635"/>
      <c r="SUH6" s="635"/>
      <c r="SUI6" s="635"/>
      <c r="SUJ6" s="635"/>
      <c r="SUK6" s="635"/>
      <c r="SUL6" s="635"/>
      <c r="SUM6" s="635"/>
      <c r="SUN6" s="635"/>
      <c r="SUO6" s="635"/>
      <c r="SUP6" s="635"/>
      <c r="SUQ6" s="635"/>
      <c r="SUR6" s="635"/>
      <c r="SUS6" s="635"/>
      <c r="SUT6" s="635"/>
      <c r="SUU6" s="635"/>
      <c r="SUV6" s="635"/>
      <c r="SUW6" s="635"/>
      <c r="SUX6" s="635"/>
      <c r="SUY6" s="635"/>
      <c r="SUZ6" s="635"/>
      <c r="SVA6" s="635"/>
      <c r="SVB6" s="635"/>
      <c r="SVC6" s="635"/>
      <c r="SVD6" s="635"/>
      <c r="SVE6" s="635"/>
      <c r="SVF6" s="635"/>
      <c r="SVG6" s="635"/>
      <c r="SVH6" s="635"/>
      <c r="SVI6" s="635"/>
      <c r="SVJ6" s="635"/>
      <c r="SVK6" s="635"/>
      <c r="SVL6" s="635"/>
      <c r="SVM6" s="635"/>
      <c r="SVN6" s="635"/>
      <c r="SVO6" s="635"/>
      <c r="SVP6" s="635"/>
      <c r="SVQ6" s="635"/>
      <c r="SVR6" s="635"/>
      <c r="SVS6" s="635"/>
      <c r="SVT6" s="635"/>
      <c r="SVU6" s="635"/>
      <c r="SVV6" s="635"/>
      <c r="SVW6" s="635"/>
      <c r="SVX6" s="635"/>
      <c r="SVY6" s="635"/>
      <c r="SVZ6" s="635"/>
      <c r="SWA6" s="635"/>
      <c r="SWB6" s="635"/>
      <c r="SWC6" s="635"/>
      <c r="SWD6" s="635"/>
      <c r="SWE6" s="635"/>
      <c r="SWF6" s="635"/>
      <c r="SWG6" s="635"/>
      <c r="SWH6" s="635"/>
      <c r="SWI6" s="635"/>
      <c r="SWJ6" s="635"/>
      <c r="SWK6" s="635"/>
      <c r="SWL6" s="635"/>
      <c r="SWM6" s="635"/>
      <c r="SWN6" s="635"/>
      <c r="SWO6" s="635"/>
      <c r="SWP6" s="635"/>
      <c r="SWQ6" s="635"/>
      <c r="SWR6" s="635"/>
      <c r="SWS6" s="635"/>
      <c r="SWT6" s="635"/>
      <c r="SWU6" s="635"/>
      <c r="SWV6" s="635"/>
      <c r="SWW6" s="635"/>
      <c r="SWX6" s="635"/>
      <c r="SWY6" s="635"/>
      <c r="SWZ6" s="635"/>
      <c r="SXA6" s="635"/>
      <c r="SXB6" s="635"/>
      <c r="SXC6" s="635"/>
      <c r="SXD6" s="635"/>
      <c r="SXE6" s="635"/>
      <c r="SXF6" s="635"/>
      <c r="SXG6" s="635"/>
      <c r="SXH6" s="635"/>
      <c r="SXI6" s="635"/>
      <c r="SXJ6" s="635"/>
      <c r="SXK6" s="635"/>
      <c r="SXL6" s="635"/>
      <c r="SXM6" s="635"/>
      <c r="SXN6" s="635"/>
      <c r="SXO6" s="635"/>
      <c r="SXP6" s="635"/>
      <c r="SXQ6" s="635"/>
      <c r="SXR6" s="635"/>
      <c r="SXS6" s="635"/>
      <c r="SXT6" s="635"/>
      <c r="SXU6" s="635"/>
      <c r="SXV6" s="635"/>
      <c r="SXW6" s="635"/>
      <c r="SXX6" s="635"/>
      <c r="SXY6" s="635"/>
      <c r="SXZ6" s="635"/>
      <c r="SYA6" s="635"/>
      <c r="SYB6" s="635"/>
      <c r="SYC6" s="635"/>
      <c r="SYD6" s="635"/>
      <c r="SYE6" s="635"/>
      <c r="SYF6" s="635"/>
      <c r="SYG6" s="635"/>
      <c r="SYH6" s="635"/>
      <c r="SYI6" s="635"/>
      <c r="SYJ6" s="635"/>
      <c r="SYK6" s="635"/>
      <c r="SYL6" s="635"/>
      <c r="SYM6" s="635"/>
      <c r="SYN6" s="635"/>
      <c r="SYO6" s="635"/>
      <c r="SYP6" s="635"/>
      <c r="SYQ6" s="635"/>
      <c r="SYR6" s="635"/>
      <c r="SYS6" s="635"/>
      <c r="SYT6" s="635"/>
      <c r="SYU6" s="635"/>
      <c r="SYV6" s="635"/>
      <c r="SYW6" s="635"/>
      <c r="SYX6" s="635"/>
      <c r="SYY6" s="635"/>
      <c r="SYZ6" s="635"/>
      <c r="SZA6" s="635"/>
      <c r="SZB6" s="635"/>
      <c r="SZC6" s="635"/>
      <c r="SZD6" s="635"/>
      <c r="SZE6" s="635"/>
      <c r="SZF6" s="635"/>
      <c r="SZG6" s="635"/>
      <c r="SZH6" s="635"/>
      <c r="SZI6" s="635"/>
      <c r="SZJ6" s="635"/>
      <c r="SZK6" s="635"/>
      <c r="SZL6" s="635"/>
      <c r="SZM6" s="635"/>
      <c r="SZN6" s="635"/>
      <c r="SZO6" s="635"/>
      <c r="SZP6" s="635"/>
      <c r="SZQ6" s="635"/>
      <c r="SZR6" s="635"/>
      <c r="SZS6" s="635"/>
      <c r="SZT6" s="635"/>
      <c r="SZU6" s="635"/>
      <c r="SZV6" s="635"/>
      <c r="SZW6" s="635"/>
      <c r="SZX6" s="635"/>
      <c r="SZY6" s="635"/>
      <c r="SZZ6" s="635"/>
      <c r="TAA6" s="635"/>
      <c r="TAB6" s="635"/>
      <c r="TAC6" s="635"/>
      <c r="TAD6" s="635"/>
      <c r="TAE6" s="635"/>
      <c r="TAF6" s="635"/>
      <c r="TAG6" s="635"/>
      <c r="TAH6" s="635"/>
      <c r="TAI6" s="635"/>
      <c r="TAJ6" s="635"/>
      <c r="TAK6" s="635"/>
      <c r="TAL6" s="635"/>
      <c r="TAM6" s="635"/>
      <c r="TAN6" s="635"/>
      <c r="TAO6" s="635"/>
      <c r="TAP6" s="635"/>
      <c r="TAQ6" s="635"/>
      <c r="TAR6" s="635"/>
      <c r="TAS6" s="635"/>
      <c r="TAT6" s="635"/>
      <c r="TAU6" s="635"/>
      <c r="TAV6" s="635"/>
      <c r="TAW6" s="635"/>
      <c r="TAX6" s="635"/>
      <c r="TAY6" s="635"/>
      <c r="TAZ6" s="635"/>
      <c r="TBA6" s="635"/>
      <c r="TBB6" s="635"/>
      <c r="TBC6" s="635"/>
      <c r="TBD6" s="635"/>
      <c r="TBE6" s="635"/>
      <c r="TBF6" s="635"/>
      <c r="TBG6" s="635"/>
      <c r="TBH6" s="635"/>
      <c r="TBI6" s="635"/>
      <c r="TBJ6" s="635"/>
      <c r="TBK6" s="635"/>
      <c r="TBL6" s="635"/>
      <c r="TBM6" s="635"/>
      <c r="TBN6" s="635"/>
      <c r="TBO6" s="635"/>
      <c r="TBP6" s="635"/>
      <c r="TBQ6" s="635"/>
      <c r="TBR6" s="635"/>
      <c r="TBS6" s="635"/>
      <c r="TBT6" s="635"/>
      <c r="TBU6" s="635"/>
      <c r="TBV6" s="635"/>
      <c r="TBW6" s="635"/>
      <c r="TBX6" s="635"/>
      <c r="TBY6" s="635"/>
      <c r="TBZ6" s="635"/>
      <c r="TCA6" s="635"/>
      <c r="TCB6" s="635"/>
      <c r="TCC6" s="635"/>
      <c r="TCD6" s="635"/>
      <c r="TCE6" s="635"/>
      <c r="TCF6" s="635"/>
      <c r="TCG6" s="635"/>
      <c r="TCH6" s="635"/>
      <c r="TCI6" s="635"/>
      <c r="TCJ6" s="635"/>
      <c r="TCK6" s="635"/>
      <c r="TCL6" s="635"/>
      <c r="TCM6" s="635"/>
      <c r="TCN6" s="635"/>
      <c r="TCO6" s="635"/>
      <c r="TCP6" s="635"/>
      <c r="TCQ6" s="635"/>
      <c r="TCR6" s="635"/>
      <c r="TCS6" s="635"/>
      <c r="TCT6" s="635"/>
      <c r="TCU6" s="635"/>
      <c r="TCV6" s="635"/>
      <c r="TCW6" s="635"/>
      <c r="TCX6" s="635"/>
      <c r="TCY6" s="635"/>
      <c r="TCZ6" s="635"/>
      <c r="TDA6" s="635"/>
      <c r="TDB6" s="635"/>
      <c r="TDC6" s="635"/>
      <c r="TDD6" s="635"/>
      <c r="TDE6" s="635"/>
      <c r="TDF6" s="635"/>
      <c r="TDG6" s="635"/>
      <c r="TDH6" s="635"/>
      <c r="TDI6" s="635"/>
      <c r="TDJ6" s="635"/>
      <c r="TDK6" s="635"/>
      <c r="TDL6" s="635"/>
      <c r="TDM6" s="635"/>
      <c r="TDN6" s="635"/>
      <c r="TDO6" s="635"/>
      <c r="TDP6" s="635"/>
      <c r="TDQ6" s="635"/>
      <c r="TDR6" s="635"/>
      <c r="TDS6" s="635"/>
      <c r="TDT6" s="635"/>
      <c r="TDU6" s="635"/>
      <c r="TDV6" s="635"/>
      <c r="TDW6" s="635"/>
      <c r="TDX6" s="635"/>
      <c r="TDY6" s="635"/>
      <c r="TDZ6" s="635"/>
      <c r="TEA6" s="635"/>
      <c r="TEB6" s="635"/>
      <c r="TEC6" s="635"/>
      <c r="TED6" s="635"/>
      <c r="TEE6" s="635"/>
      <c r="TEF6" s="635"/>
      <c r="TEG6" s="635"/>
      <c r="TEH6" s="635"/>
      <c r="TEI6" s="635"/>
      <c r="TEJ6" s="635"/>
      <c r="TEK6" s="635"/>
      <c r="TEL6" s="635"/>
      <c r="TEM6" s="635"/>
      <c r="TEN6" s="635"/>
      <c r="TEO6" s="635"/>
      <c r="TEP6" s="635"/>
      <c r="TEQ6" s="635"/>
      <c r="TER6" s="635"/>
      <c r="TES6" s="635"/>
      <c r="TET6" s="635"/>
      <c r="TEU6" s="635"/>
      <c r="TEV6" s="635"/>
      <c r="TEW6" s="635"/>
      <c r="TEX6" s="635"/>
      <c r="TEY6" s="635"/>
      <c r="TEZ6" s="635"/>
      <c r="TFA6" s="635"/>
      <c r="TFB6" s="635"/>
      <c r="TFC6" s="635"/>
      <c r="TFD6" s="635"/>
      <c r="TFE6" s="635"/>
      <c r="TFF6" s="635"/>
      <c r="TFG6" s="635"/>
      <c r="TFH6" s="635"/>
      <c r="TFI6" s="635"/>
      <c r="TFJ6" s="635"/>
      <c r="TFK6" s="635"/>
      <c r="TFL6" s="635"/>
      <c r="TFM6" s="635"/>
      <c r="TFN6" s="635"/>
      <c r="TFO6" s="635"/>
      <c r="TFP6" s="635"/>
      <c r="TFQ6" s="635"/>
      <c r="TFR6" s="635"/>
      <c r="TFS6" s="635"/>
      <c r="TFT6" s="635"/>
      <c r="TFU6" s="635"/>
      <c r="TFV6" s="635"/>
      <c r="TFW6" s="635"/>
      <c r="TFX6" s="635"/>
      <c r="TFY6" s="635"/>
      <c r="TFZ6" s="635"/>
      <c r="TGA6" s="635"/>
      <c r="TGB6" s="635"/>
      <c r="TGC6" s="635"/>
      <c r="TGD6" s="635"/>
      <c r="TGE6" s="635"/>
      <c r="TGF6" s="635"/>
      <c r="TGG6" s="635"/>
      <c r="TGH6" s="635"/>
      <c r="TGI6" s="635"/>
      <c r="TGJ6" s="635"/>
      <c r="TGK6" s="635"/>
      <c r="TGL6" s="635"/>
      <c r="TGM6" s="635"/>
      <c r="TGN6" s="635"/>
      <c r="TGO6" s="635"/>
      <c r="TGP6" s="635"/>
      <c r="TGQ6" s="635"/>
      <c r="TGR6" s="635"/>
      <c r="TGS6" s="635"/>
      <c r="TGT6" s="635"/>
      <c r="TGU6" s="635"/>
      <c r="TGV6" s="635"/>
      <c r="TGW6" s="635"/>
      <c r="TGX6" s="635"/>
      <c r="TGY6" s="635"/>
      <c r="TGZ6" s="635"/>
      <c r="THA6" s="635"/>
      <c r="THB6" s="635"/>
      <c r="THC6" s="635"/>
      <c r="THD6" s="635"/>
      <c r="THE6" s="635"/>
      <c r="THF6" s="635"/>
      <c r="THG6" s="635"/>
      <c r="THH6" s="635"/>
      <c r="THI6" s="635"/>
      <c r="THJ6" s="635"/>
      <c r="THK6" s="635"/>
      <c r="THL6" s="635"/>
      <c r="THM6" s="635"/>
      <c r="THN6" s="635"/>
      <c r="THO6" s="635"/>
      <c r="THP6" s="635"/>
      <c r="THQ6" s="635"/>
      <c r="THR6" s="635"/>
      <c r="THS6" s="635"/>
      <c r="THT6" s="635"/>
      <c r="THU6" s="635"/>
      <c r="THV6" s="635"/>
      <c r="THW6" s="635"/>
      <c r="THX6" s="635"/>
      <c r="THY6" s="635"/>
      <c r="THZ6" s="635"/>
      <c r="TIA6" s="635"/>
      <c r="TIB6" s="635"/>
      <c r="TIC6" s="635"/>
      <c r="TID6" s="635"/>
      <c r="TIE6" s="635"/>
      <c r="TIF6" s="635"/>
      <c r="TIG6" s="635"/>
      <c r="TIH6" s="635"/>
      <c r="TII6" s="635"/>
      <c r="TIJ6" s="635"/>
      <c r="TIK6" s="635"/>
      <c r="TIL6" s="635"/>
      <c r="TIM6" s="635"/>
      <c r="TIN6" s="635"/>
      <c r="TIO6" s="635"/>
      <c r="TIP6" s="635"/>
      <c r="TIQ6" s="635"/>
      <c r="TIR6" s="635"/>
      <c r="TIS6" s="635"/>
      <c r="TIT6" s="635"/>
      <c r="TIU6" s="635"/>
      <c r="TIV6" s="635"/>
      <c r="TIW6" s="635"/>
      <c r="TIX6" s="635"/>
      <c r="TIY6" s="635"/>
      <c r="TIZ6" s="635"/>
      <c r="TJA6" s="635"/>
      <c r="TJB6" s="635"/>
      <c r="TJC6" s="635"/>
      <c r="TJD6" s="635"/>
      <c r="TJE6" s="635"/>
      <c r="TJF6" s="635"/>
      <c r="TJG6" s="635"/>
      <c r="TJH6" s="635"/>
      <c r="TJI6" s="635"/>
      <c r="TJJ6" s="635"/>
      <c r="TJK6" s="635"/>
      <c r="TJL6" s="635"/>
      <c r="TJM6" s="635"/>
      <c r="TJN6" s="635"/>
      <c r="TJO6" s="635"/>
      <c r="TJP6" s="635"/>
      <c r="TJQ6" s="635"/>
      <c r="TJR6" s="635"/>
      <c r="TJS6" s="635"/>
      <c r="TJT6" s="635"/>
      <c r="TJU6" s="635"/>
      <c r="TJV6" s="635"/>
      <c r="TJW6" s="635"/>
      <c r="TJX6" s="635"/>
      <c r="TJY6" s="635"/>
      <c r="TJZ6" s="635"/>
      <c r="TKA6" s="635"/>
      <c r="TKB6" s="635"/>
      <c r="TKC6" s="635"/>
      <c r="TKD6" s="635"/>
      <c r="TKE6" s="635"/>
      <c r="TKF6" s="635"/>
      <c r="TKG6" s="635"/>
      <c r="TKH6" s="635"/>
      <c r="TKI6" s="635"/>
      <c r="TKJ6" s="635"/>
      <c r="TKK6" s="635"/>
      <c r="TKL6" s="635"/>
      <c r="TKM6" s="635"/>
      <c r="TKN6" s="635"/>
      <c r="TKO6" s="635"/>
      <c r="TKP6" s="635"/>
      <c r="TKQ6" s="635"/>
      <c r="TKR6" s="635"/>
      <c r="TKS6" s="635"/>
      <c r="TKT6" s="635"/>
      <c r="TKU6" s="635"/>
      <c r="TKV6" s="635"/>
      <c r="TKW6" s="635"/>
      <c r="TKX6" s="635"/>
      <c r="TKY6" s="635"/>
      <c r="TKZ6" s="635"/>
      <c r="TLA6" s="635"/>
      <c r="TLB6" s="635"/>
      <c r="TLC6" s="635"/>
      <c r="TLD6" s="635"/>
      <c r="TLE6" s="635"/>
      <c r="TLF6" s="635"/>
      <c r="TLG6" s="635"/>
      <c r="TLH6" s="635"/>
      <c r="TLI6" s="635"/>
      <c r="TLJ6" s="635"/>
      <c r="TLK6" s="635"/>
      <c r="TLL6" s="635"/>
      <c r="TLM6" s="635"/>
      <c r="TLN6" s="635"/>
      <c r="TLO6" s="635"/>
      <c r="TLP6" s="635"/>
      <c r="TLQ6" s="635"/>
      <c r="TLR6" s="635"/>
      <c r="TLS6" s="635"/>
      <c r="TLT6" s="635"/>
      <c r="TLU6" s="635"/>
      <c r="TLV6" s="635"/>
      <c r="TLW6" s="635"/>
      <c r="TLX6" s="635"/>
      <c r="TLY6" s="635"/>
      <c r="TLZ6" s="635"/>
      <c r="TMA6" s="635"/>
      <c r="TMB6" s="635"/>
      <c r="TMC6" s="635"/>
      <c r="TMD6" s="635"/>
      <c r="TME6" s="635"/>
      <c r="TMF6" s="635"/>
      <c r="TMG6" s="635"/>
      <c r="TMH6" s="635"/>
      <c r="TMI6" s="635"/>
      <c r="TMJ6" s="635"/>
      <c r="TMK6" s="635"/>
      <c r="TML6" s="635"/>
      <c r="TMM6" s="635"/>
      <c r="TMN6" s="635"/>
      <c r="TMO6" s="635"/>
      <c r="TMP6" s="635"/>
      <c r="TMQ6" s="635"/>
      <c r="TMR6" s="635"/>
      <c r="TMS6" s="635"/>
      <c r="TMT6" s="635"/>
      <c r="TMU6" s="635"/>
      <c r="TMV6" s="635"/>
      <c r="TMW6" s="635"/>
      <c r="TMX6" s="635"/>
      <c r="TMY6" s="635"/>
      <c r="TMZ6" s="635"/>
      <c r="TNA6" s="635"/>
      <c r="TNB6" s="635"/>
      <c r="TNC6" s="635"/>
      <c r="TND6" s="635"/>
      <c r="TNE6" s="635"/>
      <c r="TNF6" s="635"/>
      <c r="TNG6" s="635"/>
      <c r="TNH6" s="635"/>
      <c r="TNI6" s="635"/>
      <c r="TNJ6" s="635"/>
      <c r="TNK6" s="635"/>
      <c r="TNL6" s="635"/>
      <c r="TNM6" s="635"/>
      <c r="TNN6" s="635"/>
      <c r="TNO6" s="635"/>
      <c r="TNP6" s="635"/>
      <c r="TNQ6" s="635"/>
      <c r="TNR6" s="635"/>
      <c r="TNS6" s="635"/>
      <c r="TNT6" s="635"/>
      <c r="TNU6" s="635"/>
      <c r="TNV6" s="635"/>
      <c r="TNW6" s="635"/>
      <c r="TNX6" s="635"/>
      <c r="TNY6" s="635"/>
      <c r="TNZ6" s="635"/>
      <c r="TOA6" s="635"/>
      <c r="TOB6" s="635"/>
      <c r="TOC6" s="635"/>
      <c r="TOD6" s="635"/>
      <c r="TOE6" s="635"/>
      <c r="TOF6" s="635"/>
      <c r="TOG6" s="635"/>
      <c r="TOH6" s="635"/>
      <c r="TOI6" s="635"/>
      <c r="TOJ6" s="635"/>
      <c r="TOK6" s="635"/>
      <c r="TOL6" s="635"/>
      <c r="TOM6" s="635"/>
      <c r="TON6" s="635"/>
      <c r="TOO6" s="635"/>
      <c r="TOP6" s="635"/>
      <c r="TOQ6" s="635"/>
      <c r="TOR6" s="635"/>
      <c r="TOS6" s="635"/>
      <c r="TOT6" s="635"/>
      <c r="TOU6" s="635"/>
      <c r="TOV6" s="635"/>
      <c r="TOW6" s="635"/>
      <c r="TOX6" s="635"/>
      <c r="TOY6" s="635"/>
      <c r="TOZ6" s="635"/>
      <c r="TPA6" s="635"/>
      <c r="TPB6" s="635"/>
      <c r="TPC6" s="635"/>
      <c r="TPD6" s="635"/>
      <c r="TPE6" s="635"/>
      <c r="TPF6" s="635"/>
      <c r="TPG6" s="635"/>
      <c r="TPH6" s="635"/>
      <c r="TPI6" s="635"/>
      <c r="TPJ6" s="635"/>
      <c r="TPK6" s="635"/>
      <c r="TPL6" s="635"/>
      <c r="TPM6" s="635"/>
      <c r="TPN6" s="635"/>
      <c r="TPO6" s="635"/>
      <c r="TPP6" s="635"/>
      <c r="TPQ6" s="635"/>
      <c r="TPR6" s="635"/>
      <c r="TPS6" s="635"/>
      <c r="TPT6" s="635"/>
      <c r="TPU6" s="635"/>
      <c r="TPV6" s="635"/>
      <c r="TPW6" s="635"/>
      <c r="TPX6" s="635"/>
      <c r="TPY6" s="635"/>
      <c r="TPZ6" s="635"/>
      <c r="TQA6" s="635"/>
      <c r="TQB6" s="635"/>
      <c r="TQC6" s="635"/>
      <c r="TQD6" s="635"/>
      <c r="TQE6" s="635"/>
      <c r="TQF6" s="635"/>
      <c r="TQG6" s="635"/>
      <c r="TQH6" s="635"/>
      <c r="TQI6" s="635"/>
      <c r="TQJ6" s="635"/>
      <c r="TQK6" s="635"/>
      <c r="TQL6" s="635"/>
      <c r="TQM6" s="635"/>
      <c r="TQN6" s="635"/>
      <c r="TQO6" s="635"/>
      <c r="TQP6" s="635"/>
      <c r="TQQ6" s="635"/>
      <c r="TQR6" s="635"/>
      <c r="TQS6" s="635"/>
      <c r="TQT6" s="635"/>
      <c r="TQU6" s="635"/>
      <c r="TQV6" s="635"/>
      <c r="TQW6" s="635"/>
      <c r="TQX6" s="635"/>
      <c r="TQY6" s="635"/>
      <c r="TQZ6" s="635"/>
      <c r="TRA6" s="635"/>
      <c r="TRB6" s="635"/>
      <c r="TRC6" s="635"/>
      <c r="TRD6" s="635"/>
      <c r="TRE6" s="635"/>
      <c r="TRF6" s="635"/>
      <c r="TRG6" s="635"/>
      <c r="TRH6" s="635"/>
      <c r="TRI6" s="635"/>
      <c r="TRJ6" s="635"/>
      <c r="TRK6" s="635"/>
      <c r="TRL6" s="635"/>
      <c r="TRM6" s="635"/>
      <c r="TRN6" s="635"/>
      <c r="TRO6" s="635"/>
      <c r="TRP6" s="635"/>
      <c r="TRQ6" s="635"/>
      <c r="TRR6" s="635"/>
      <c r="TRS6" s="635"/>
      <c r="TRT6" s="635"/>
      <c r="TRU6" s="635"/>
      <c r="TRV6" s="635"/>
      <c r="TRW6" s="635"/>
      <c r="TRX6" s="635"/>
      <c r="TRY6" s="635"/>
      <c r="TRZ6" s="635"/>
      <c r="TSA6" s="635"/>
      <c r="TSB6" s="635"/>
      <c r="TSC6" s="635"/>
      <c r="TSD6" s="635"/>
      <c r="TSE6" s="635"/>
      <c r="TSF6" s="635"/>
      <c r="TSG6" s="635"/>
      <c r="TSH6" s="635"/>
      <c r="TSI6" s="635"/>
      <c r="TSJ6" s="635"/>
      <c r="TSK6" s="635"/>
      <c r="TSL6" s="635"/>
      <c r="TSM6" s="635"/>
      <c r="TSN6" s="635"/>
      <c r="TSO6" s="635"/>
      <c r="TSP6" s="635"/>
      <c r="TSQ6" s="635"/>
      <c r="TSR6" s="635"/>
      <c r="TSS6" s="635"/>
      <c r="TST6" s="635"/>
      <c r="TSU6" s="635"/>
      <c r="TSV6" s="635"/>
      <c r="TSW6" s="635"/>
      <c r="TSX6" s="635"/>
      <c r="TSY6" s="635"/>
      <c r="TSZ6" s="635"/>
      <c r="TTA6" s="635"/>
      <c r="TTB6" s="635"/>
      <c r="TTC6" s="635"/>
      <c r="TTD6" s="635"/>
      <c r="TTE6" s="635"/>
      <c r="TTF6" s="635"/>
      <c r="TTG6" s="635"/>
      <c r="TTH6" s="635"/>
      <c r="TTI6" s="635"/>
      <c r="TTJ6" s="635"/>
      <c r="TTK6" s="635"/>
      <c r="TTL6" s="635"/>
      <c r="TTM6" s="635"/>
      <c r="TTN6" s="635"/>
      <c r="TTO6" s="635"/>
      <c r="TTP6" s="635"/>
      <c r="TTQ6" s="635"/>
      <c r="TTR6" s="635"/>
      <c r="TTS6" s="635"/>
      <c r="TTT6" s="635"/>
      <c r="TTU6" s="635"/>
      <c r="TTV6" s="635"/>
      <c r="TTW6" s="635"/>
      <c r="TTX6" s="635"/>
      <c r="TTY6" s="635"/>
      <c r="TTZ6" s="635"/>
      <c r="TUA6" s="635"/>
      <c r="TUB6" s="635"/>
      <c r="TUC6" s="635"/>
      <c r="TUD6" s="635"/>
      <c r="TUE6" s="635"/>
      <c r="TUF6" s="635"/>
      <c r="TUG6" s="635"/>
      <c r="TUH6" s="635"/>
      <c r="TUI6" s="635"/>
      <c r="TUJ6" s="635"/>
      <c r="TUK6" s="635"/>
      <c r="TUL6" s="635"/>
      <c r="TUM6" s="635"/>
      <c r="TUN6" s="635"/>
      <c r="TUO6" s="635"/>
      <c r="TUP6" s="635"/>
      <c r="TUQ6" s="635"/>
      <c r="TUR6" s="635"/>
      <c r="TUS6" s="635"/>
      <c r="TUT6" s="635"/>
      <c r="TUU6" s="635"/>
      <c r="TUV6" s="635"/>
      <c r="TUW6" s="635"/>
      <c r="TUX6" s="635"/>
      <c r="TUY6" s="635"/>
      <c r="TUZ6" s="635"/>
      <c r="TVA6" s="635"/>
      <c r="TVB6" s="635"/>
      <c r="TVC6" s="635"/>
      <c r="TVD6" s="635"/>
      <c r="TVE6" s="635"/>
      <c r="TVF6" s="635"/>
      <c r="TVG6" s="635"/>
      <c r="TVH6" s="635"/>
      <c r="TVI6" s="635"/>
      <c r="TVJ6" s="635"/>
      <c r="TVK6" s="635"/>
      <c r="TVL6" s="635"/>
      <c r="TVM6" s="635"/>
      <c r="TVN6" s="635"/>
      <c r="TVO6" s="635"/>
      <c r="TVP6" s="635"/>
      <c r="TVQ6" s="635"/>
      <c r="TVR6" s="635"/>
      <c r="TVS6" s="635"/>
      <c r="TVT6" s="635"/>
      <c r="TVU6" s="635"/>
      <c r="TVV6" s="635"/>
      <c r="TVW6" s="635"/>
      <c r="TVX6" s="635"/>
      <c r="TVY6" s="635"/>
      <c r="TVZ6" s="635"/>
      <c r="TWA6" s="635"/>
      <c r="TWB6" s="635"/>
      <c r="TWC6" s="635"/>
      <c r="TWD6" s="635"/>
      <c r="TWE6" s="635"/>
      <c r="TWF6" s="635"/>
      <c r="TWG6" s="635"/>
      <c r="TWH6" s="635"/>
      <c r="TWI6" s="635"/>
      <c r="TWJ6" s="635"/>
      <c r="TWK6" s="635"/>
      <c r="TWL6" s="635"/>
      <c r="TWM6" s="635"/>
      <c r="TWN6" s="635"/>
      <c r="TWO6" s="635"/>
      <c r="TWP6" s="635"/>
      <c r="TWQ6" s="635"/>
      <c r="TWR6" s="635"/>
      <c r="TWS6" s="635"/>
      <c r="TWT6" s="635"/>
      <c r="TWU6" s="635"/>
      <c r="TWV6" s="635"/>
      <c r="TWW6" s="635"/>
      <c r="TWX6" s="635"/>
      <c r="TWY6" s="635"/>
      <c r="TWZ6" s="635"/>
      <c r="TXA6" s="635"/>
      <c r="TXB6" s="635"/>
      <c r="TXC6" s="635"/>
      <c r="TXD6" s="635"/>
      <c r="TXE6" s="635"/>
      <c r="TXF6" s="635"/>
      <c r="TXG6" s="635"/>
      <c r="TXH6" s="635"/>
      <c r="TXI6" s="635"/>
      <c r="TXJ6" s="635"/>
      <c r="TXK6" s="635"/>
      <c r="TXL6" s="635"/>
      <c r="TXM6" s="635"/>
      <c r="TXN6" s="635"/>
      <c r="TXO6" s="635"/>
      <c r="TXP6" s="635"/>
      <c r="TXQ6" s="635"/>
      <c r="TXR6" s="635"/>
      <c r="TXS6" s="635"/>
      <c r="TXT6" s="635"/>
      <c r="TXU6" s="635"/>
      <c r="TXV6" s="635"/>
      <c r="TXW6" s="635"/>
      <c r="TXX6" s="635"/>
      <c r="TXY6" s="635"/>
      <c r="TXZ6" s="635"/>
      <c r="TYA6" s="635"/>
      <c r="TYB6" s="635"/>
      <c r="TYC6" s="635"/>
      <c r="TYD6" s="635"/>
      <c r="TYE6" s="635"/>
      <c r="TYF6" s="635"/>
      <c r="TYG6" s="635"/>
      <c r="TYH6" s="635"/>
      <c r="TYI6" s="635"/>
      <c r="TYJ6" s="635"/>
      <c r="TYK6" s="635"/>
      <c r="TYL6" s="635"/>
      <c r="TYM6" s="635"/>
      <c r="TYN6" s="635"/>
      <c r="TYO6" s="635"/>
      <c r="TYP6" s="635"/>
      <c r="TYQ6" s="635"/>
      <c r="TYR6" s="635"/>
      <c r="TYS6" s="635"/>
      <c r="TYT6" s="635"/>
      <c r="TYU6" s="635"/>
      <c r="TYV6" s="635"/>
      <c r="TYW6" s="635"/>
      <c r="TYX6" s="635"/>
      <c r="TYY6" s="635"/>
      <c r="TYZ6" s="635"/>
      <c r="TZA6" s="635"/>
      <c r="TZB6" s="635"/>
      <c r="TZC6" s="635"/>
      <c r="TZD6" s="635"/>
      <c r="TZE6" s="635"/>
      <c r="TZF6" s="635"/>
      <c r="TZG6" s="635"/>
      <c r="TZH6" s="635"/>
      <c r="TZI6" s="635"/>
      <c r="TZJ6" s="635"/>
      <c r="TZK6" s="635"/>
      <c r="TZL6" s="635"/>
      <c r="TZM6" s="635"/>
      <c r="TZN6" s="635"/>
      <c r="TZO6" s="635"/>
      <c r="TZP6" s="635"/>
      <c r="TZQ6" s="635"/>
      <c r="TZR6" s="635"/>
      <c r="TZS6" s="635"/>
      <c r="TZT6" s="635"/>
      <c r="TZU6" s="635"/>
      <c r="TZV6" s="635"/>
      <c r="TZW6" s="635"/>
      <c r="TZX6" s="635"/>
      <c r="TZY6" s="635"/>
      <c r="TZZ6" s="635"/>
      <c r="UAA6" s="635"/>
      <c r="UAB6" s="635"/>
      <c r="UAC6" s="635"/>
      <c r="UAD6" s="635"/>
      <c r="UAE6" s="635"/>
      <c r="UAF6" s="635"/>
      <c r="UAG6" s="635"/>
      <c r="UAH6" s="635"/>
      <c r="UAI6" s="635"/>
      <c r="UAJ6" s="635"/>
      <c r="UAK6" s="635"/>
      <c r="UAL6" s="635"/>
      <c r="UAM6" s="635"/>
      <c r="UAN6" s="635"/>
      <c r="UAO6" s="635"/>
      <c r="UAP6" s="635"/>
      <c r="UAQ6" s="635"/>
      <c r="UAR6" s="635"/>
      <c r="UAS6" s="635"/>
      <c r="UAT6" s="635"/>
      <c r="UAU6" s="635"/>
      <c r="UAV6" s="635"/>
      <c r="UAW6" s="635"/>
      <c r="UAX6" s="635"/>
      <c r="UAY6" s="635"/>
      <c r="UAZ6" s="635"/>
      <c r="UBA6" s="635"/>
      <c r="UBB6" s="635"/>
      <c r="UBC6" s="635"/>
      <c r="UBD6" s="635"/>
      <c r="UBE6" s="635"/>
      <c r="UBF6" s="635"/>
      <c r="UBG6" s="635"/>
      <c r="UBH6" s="635"/>
      <c r="UBI6" s="635"/>
      <c r="UBJ6" s="635"/>
      <c r="UBK6" s="635"/>
      <c r="UBL6" s="635"/>
      <c r="UBM6" s="635"/>
      <c r="UBN6" s="635"/>
      <c r="UBO6" s="635"/>
      <c r="UBP6" s="635"/>
      <c r="UBQ6" s="635"/>
      <c r="UBR6" s="635"/>
      <c r="UBS6" s="635"/>
      <c r="UBT6" s="635"/>
      <c r="UBU6" s="635"/>
      <c r="UBV6" s="635"/>
      <c r="UBW6" s="635"/>
      <c r="UBX6" s="635"/>
      <c r="UBY6" s="635"/>
      <c r="UBZ6" s="635"/>
      <c r="UCA6" s="635"/>
      <c r="UCB6" s="635"/>
      <c r="UCC6" s="635"/>
      <c r="UCD6" s="635"/>
      <c r="UCE6" s="635"/>
      <c r="UCF6" s="635"/>
      <c r="UCG6" s="635"/>
      <c r="UCH6" s="635"/>
      <c r="UCI6" s="635"/>
      <c r="UCJ6" s="635"/>
      <c r="UCK6" s="635"/>
      <c r="UCL6" s="635"/>
      <c r="UCM6" s="635"/>
      <c r="UCN6" s="635"/>
      <c r="UCO6" s="635"/>
      <c r="UCP6" s="635"/>
      <c r="UCQ6" s="635"/>
      <c r="UCR6" s="635"/>
      <c r="UCS6" s="635"/>
      <c r="UCT6" s="635"/>
      <c r="UCU6" s="635"/>
      <c r="UCV6" s="635"/>
      <c r="UCW6" s="635"/>
      <c r="UCX6" s="635"/>
      <c r="UCY6" s="635"/>
      <c r="UCZ6" s="635"/>
      <c r="UDA6" s="635"/>
      <c r="UDB6" s="635"/>
      <c r="UDC6" s="635"/>
      <c r="UDD6" s="635"/>
      <c r="UDE6" s="635"/>
      <c r="UDF6" s="635"/>
      <c r="UDG6" s="635"/>
      <c r="UDH6" s="635"/>
      <c r="UDI6" s="635"/>
      <c r="UDJ6" s="635"/>
      <c r="UDK6" s="635"/>
      <c r="UDL6" s="635"/>
      <c r="UDM6" s="635"/>
      <c r="UDN6" s="635"/>
      <c r="UDO6" s="635"/>
      <c r="UDP6" s="635"/>
      <c r="UDQ6" s="635"/>
      <c r="UDR6" s="635"/>
      <c r="UDS6" s="635"/>
      <c r="UDT6" s="635"/>
      <c r="UDU6" s="635"/>
      <c r="UDV6" s="635"/>
      <c r="UDW6" s="635"/>
      <c r="UDX6" s="635"/>
      <c r="UDY6" s="635"/>
      <c r="UDZ6" s="635"/>
      <c r="UEA6" s="635"/>
      <c r="UEB6" s="635"/>
      <c r="UEC6" s="635"/>
      <c r="UED6" s="635"/>
      <c r="UEE6" s="635"/>
      <c r="UEF6" s="635"/>
      <c r="UEG6" s="635"/>
      <c r="UEH6" s="635"/>
      <c r="UEI6" s="635"/>
      <c r="UEJ6" s="635"/>
      <c r="UEK6" s="635"/>
      <c r="UEL6" s="635"/>
      <c r="UEM6" s="635"/>
      <c r="UEN6" s="635"/>
      <c r="UEO6" s="635"/>
      <c r="UEP6" s="635"/>
      <c r="UEQ6" s="635"/>
      <c r="UER6" s="635"/>
      <c r="UES6" s="635"/>
      <c r="UET6" s="635"/>
      <c r="UEU6" s="635"/>
      <c r="UEV6" s="635"/>
      <c r="UEW6" s="635"/>
      <c r="UEX6" s="635"/>
      <c r="UEY6" s="635"/>
      <c r="UEZ6" s="635"/>
      <c r="UFA6" s="635"/>
      <c r="UFB6" s="635"/>
      <c r="UFC6" s="635"/>
      <c r="UFD6" s="635"/>
      <c r="UFE6" s="635"/>
      <c r="UFF6" s="635"/>
      <c r="UFG6" s="635"/>
      <c r="UFH6" s="635"/>
      <c r="UFI6" s="635"/>
      <c r="UFJ6" s="635"/>
      <c r="UFK6" s="635"/>
      <c r="UFL6" s="635"/>
      <c r="UFM6" s="635"/>
      <c r="UFN6" s="635"/>
      <c r="UFO6" s="635"/>
      <c r="UFP6" s="635"/>
      <c r="UFQ6" s="635"/>
      <c r="UFR6" s="635"/>
      <c r="UFS6" s="635"/>
      <c r="UFT6" s="635"/>
      <c r="UFU6" s="635"/>
      <c r="UFV6" s="635"/>
      <c r="UFW6" s="635"/>
      <c r="UFX6" s="635"/>
      <c r="UFY6" s="635"/>
      <c r="UFZ6" s="635"/>
      <c r="UGA6" s="635"/>
      <c r="UGB6" s="635"/>
      <c r="UGC6" s="635"/>
      <c r="UGD6" s="635"/>
      <c r="UGE6" s="635"/>
      <c r="UGF6" s="635"/>
      <c r="UGG6" s="635"/>
      <c r="UGH6" s="635"/>
      <c r="UGI6" s="635"/>
      <c r="UGJ6" s="635"/>
      <c r="UGK6" s="635"/>
      <c r="UGL6" s="635"/>
      <c r="UGM6" s="635"/>
      <c r="UGN6" s="635"/>
      <c r="UGO6" s="635"/>
      <c r="UGP6" s="635"/>
      <c r="UGQ6" s="635"/>
      <c r="UGR6" s="635"/>
      <c r="UGS6" s="635"/>
      <c r="UGT6" s="635"/>
      <c r="UGU6" s="635"/>
      <c r="UGV6" s="635"/>
      <c r="UGW6" s="635"/>
      <c r="UGX6" s="635"/>
      <c r="UGY6" s="635"/>
      <c r="UGZ6" s="635"/>
      <c r="UHA6" s="635"/>
      <c r="UHB6" s="635"/>
      <c r="UHC6" s="635"/>
      <c r="UHD6" s="635"/>
      <c r="UHE6" s="635"/>
      <c r="UHF6" s="635"/>
      <c r="UHG6" s="635"/>
      <c r="UHH6" s="635"/>
      <c r="UHI6" s="635"/>
      <c r="UHJ6" s="635"/>
      <c r="UHK6" s="635"/>
      <c r="UHL6" s="635"/>
      <c r="UHM6" s="635"/>
      <c r="UHN6" s="635"/>
      <c r="UHO6" s="635"/>
      <c r="UHP6" s="635"/>
      <c r="UHQ6" s="635"/>
      <c r="UHR6" s="635"/>
      <c r="UHS6" s="635"/>
      <c r="UHT6" s="635"/>
      <c r="UHU6" s="635"/>
      <c r="UHV6" s="635"/>
      <c r="UHW6" s="635"/>
      <c r="UHX6" s="635"/>
      <c r="UHY6" s="635"/>
      <c r="UHZ6" s="635"/>
      <c r="UIA6" s="635"/>
      <c r="UIB6" s="635"/>
      <c r="UIC6" s="635"/>
      <c r="UID6" s="635"/>
      <c r="UIE6" s="635"/>
      <c r="UIF6" s="635"/>
      <c r="UIG6" s="635"/>
      <c r="UIH6" s="635"/>
      <c r="UII6" s="635"/>
      <c r="UIJ6" s="635"/>
      <c r="UIK6" s="635"/>
      <c r="UIL6" s="635"/>
      <c r="UIM6" s="635"/>
      <c r="UIN6" s="635"/>
      <c r="UIO6" s="635"/>
      <c r="UIP6" s="635"/>
      <c r="UIQ6" s="635"/>
      <c r="UIR6" s="635"/>
      <c r="UIS6" s="635"/>
      <c r="UIT6" s="635"/>
      <c r="UIU6" s="635"/>
      <c r="UIV6" s="635"/>
      <c r="UIW6" s="635"/>
      <c r="UIX6" s="635"/>
      <c r="UIY6" s="635"/>
      <c r="UIZ6" s="635"/>
      <c r="UJA6" s="635"/>
      <c r="UJB6" s="635"/>
      <c r="UJC6" s="635"/>
      <c r="UJD6" s="635"/>
      <c r="UJE6" s="635"/>
      <c r="UJF6" s="635"/>
      <c r="UJG6" s="635"/>
      <c r="UJH6" s="635"/>
      <c r="UJI6" s="635"/>
      <c r="UJJ6" s="635"/>
      <c r="UJK6" s="635"/>
      <c r="UJL6" s="635"/>
      <c r="UJM6" s="635"/>
      <c r="UJN6" s="635"/>
      <c r="UJO6" s="635"/>
      <c r="UJP6" s="635"/>
      <c r="UJQ6" s="635"/>
      <c r="UJR6" s="635"/>
      <c r="UJS6" s="635"/>
      <c r="UJT6" s="635"/>
      <c r="UJU6" s="635"/>
      <c r="UJV6" s="635"/>
      <c r="UJW6" s="635"/>
      <c r="UJX6" s="635"/>
      <c r="UJY6" s="635"/>
      <c r="UJZ6" s="635"/>
      <c r="UKA6" s="635"/>
      <c r="UKB6" s="635"/>
      <c r="UKC6" s="635"/>
      <c r="UKD6" s="635"/>
      <c r="UKE6" s="635"/>
      <c r="UKF6" s="635"/>
      <c r="UKG6" s="635"/>
      <c r="UKH6" s="635"/>
      <c r="UKI6" s="635"/>
      <c r="UKJ6" s="635"/>
      <c r="UKK6" s="635"/>
      <c r="UKL6" s="635"/>
      <c r="UKM6" s="635"/>
      <c r="UKN6" s="635"/>
      <c r="UKO6" s="635"/>
      <c r="UKP6" s="635"/>
      <c r="UKQ6" s="635"/>
      <c r="UKR6" s="635"/>
      <c r="UKS6" s="635"/>
      <c r="UKT6" s="635"/>
      <c r="UKU6" s="635"/>
      <c r="UKV6" s="635"/>
      <c r="UKW6" s="635"/>
      <c r="UKX6" s="635"/>
      <c r="UKY6" s="635"/>
      <c r="UKZ6" s="635"/>
      <c r="ULA6" s="635"/>
      <c r="ULB6" s="635"/>
      <c r="ULC6" s="635"/>
      <c r="ULD6" s="635"/>
      <c r="ULE6" s="635"/>
      <c r="ULF6" s="635"/>
      <c r="ULG6" s="635"/>
      <c r="ULH6" s="635"/>
      <c r="ULI6" s="635"/>
      <c r="ULJ6" s="635"/>
      <c r="ULK6" s="635"/>
      <c r="ULL6" s="635"/>
      <c r="ULM6" s="635"/>
      <c r="ULN6" s="635"/>
      <c r="ULO6" s="635"/>
      <c r="ULP6" s="635"/>
      <c r="ULQ6" s="635"/>
      <c r="ULR6" s="635"/>
      <c r="ULS6" s="635"/>
      <c r="ULT6" s="635"/>
      <c r="ULU6" s="635"/>
      <c r="ULV6" s="635"/>
      <c r="ULW6" s="635"/>
      <c r="ULX6" s="635"/>
      <c r="ULY6" s="635"/>
      <c r="ULZ6" s="635"/>
      <c r="UMA6" s="635"/>
      <c r="UMB6" s="635"/>
      <c r="UMC6" s="635"/>
      <c r="UMD6" s="635"/>
      <c r="UME6" s="635"/>
      <c r="UMF6" s="635"/>
      <c r="UMG6" s="635"/>
      <c r="UMH6" s="635"/>
      <c r="UMI6" s="635"/>
      <c r="UMJ6" s="635"/>
      <c r="UMK6" s="635"/>
      <c r="UML6" s="635"/>
      <c r="UMM6" s="635"/>
      <c r="UMN6" s="635"/>
      <c r="UMO6" s="635"/>
      <c r="UMP6" s="635"/>
      <c r="UMQ6" s="635"/>
      <c r="UMR6" s="635"/>
      <c r="UMS6" s="635"/>
      <c r="UMT6" s="635"/>
      <c r="UMU6" s="635"/>
      <c r="UMV6" s="635"/>
      <c r="UMW6" s="635"/>
      <c r="UMX6" s="635"/>
      <c r="UMY6" s="635"/>
      <c r="UMZ6" s="635"/>
      <c r="UNA6" s="635"/>
      <c r="UNB6" s="635"/>
      <c r="UNC6" s="635"/>
      <c r="UND6" s="635"/>
      <c r="UNE6" s="635"/>
      <c r="UNF6" s="635"/>
      <c r="UNG6" s="635"/>
      <c r="UNH6" s="635"/>
      <c r="UNI6" s="635"/>
      <c r="UNJ6" s="635"/>
      <c r="UNK6" s="635"/>
      <c r="UNL6" s="635"/>
      <c r="UNM6" s="635"/>
      <c r="UNN6" s="635"/>
      <c r="UNO6" s="635"/>
      <c r="UNP6" s="635"/>
      <c r="UNQ6" s="635"/>
      <c r="UNR6" s="635"/>
      <c r="UNS6" s="635"/>
      <c r="UNT6" s="635"/>
      <c r="UNU6" s="635"/>
      <c r="UNV6" s="635"/>
      <c r="UNW6" s="635"/>
      <c r="UNX6" s="635"/>
      <c r="UNY6" s="635"/>
      <c r="UNZ6" s="635"/>
      <c r="UOA6" s="635"/>
      <c r="UOB6" s="635"/>
      <c r="UOC6" s="635"/>
      <c r="UOD6" s="635"/>
      <c r="UOE6" s="635"/>
      <c r="UOF6" s="635"/>
      <c r="UOG6" s="635"/>
      <c r="UOH6" s="635"/>
      <c r="UOI6" s="635"/>
      <c r="UOJ6" s="635"/>
      <c r="UOK6" s="635"/>
      <c r="UOL6" s="635"/>
      <c r="UOM6" s="635"/>
      <c r="UON6" s="635"/>
      <c r="UOO6" s="635"/>
      <c r="UOP6" s="635"/>
      <c r="UOQ6" s="635"/>
      <c r="UOR6" s="635"/>
      <c r="UOS6" s="635"/>
      <c r="UOT6" s="635"/>
      <c r="UOU6" s="635"/>
      <c r="UOV6" s="635"/>
      <c r="UOW6" s="635"/>
      <c r="UOX6" s="635"/>
      <c r="UOY6" s="635"/>
      <c r="UOZ6" s="635"/>
      <c r="UPA6" s="635"/>
      <c r="UPB6" s="635"/>
      <c r="UPC6" s="635"/>
      <c r="UPD6" s="635"/>
      <c r="UPE6" s="635"/>
      <c r="UPF6" s="635"/>
      <c r="UPG6" s="635"/>
      <c r="UPH6" s="635"/>
      <c r="UPI6" s="635"/>
      <c r="UPJ6" s="635"/>
      <c r="UPK6" s="635"/>
      <c r="UPL6" s="635"/>
      <c r="UPM6" s="635"/>
      <c r="UPN6" s="635"/>
      <c r="UPO6" s="635"/>
      <c r="UPP6" s="635"/>
      <c r="UPQ6" s="635"/>
      <c r="UPR6" s="635"/>
      <c r="UPS6" s="635"/>
      <c r="UPT6" s="635"/>
      <c r="UPU6" s="635"/>
      <c r="UPV6" s="635"/>
      <c r="UPW6" s="635"/>
      <c r="UPX6" s="635"/>
      <c r="UPY6" s="635"/>
      <c r="UPZ6" s="635"/>
      <c r="UQA6" s="635"/>
      <c r="UQB6" s="635"/>
      <c r="UQC6" s="635"/>
      <c r="UQD6" s="635"/>
      <c r="UQE6" s="635"/>
      <c r="UQF6" s="635"/>
      <c r="UQG6" s="635"/>
      <c r="UQH6" s="635"/>
      <c r="UQI6" s="635"/>
      <c r="UQJ6" s="635"/>
      <c r="UQK6" s="635"/>
      <c r="UQL6" s="635"/>
      <c r="UQM6" s="635"/>
      <c r="UQN6" s="635"/>
      <c r="UQO6" s="635"/>
      <c r="UQP6" s="635"/>
      <c r="UQQ6" s="635"/>
      <c r="UQR6" s="635"/>
      <c r="UQS6" s="635"/>
      <c r="UQT6" s="635"/>
      <c r="UQU6" s="635"/>
      <c r="UQV6" s="635"/>
      <c r="UQW6" s="635"/>
      <c r="UQX6" s="635"/>
      <c r="UQY6" s="635"/>
      <c r="UQZ6" s="635"/>
      <c r="URA6" s="635"/>
      <c r="URB6" s="635"/>
      <c r="URC6" s="635"/>
      <c r="URD6" s="635"/>
      <c r="URE6" s="635"/>
      <c r="URF6" s="635"/>
      <c r="URG6" s="635"/>
      <c r="URH6" s="635"/>
      <c r="URI6" s="635"/>
      <c r="URJ6" s="635"/>
      <c r="URK6" s="635"/>
      <c r="URL6" s="635"/>
      <c r="URM6" s="635"/>
      <c r="URN6" s="635"/>
      <c r="URO6" s="635"/>
      <c r="URP6" s="635"/>
      <c r="URQ6" s="635"/>
      <c r="URR6" s="635"/>
      <c r="URS6" s="635"/>
      <c r="URT6" s="635"/>
      <c r="URU6" s="635"/>
      <c r="URV6" s="635"/>
      <c r="URW6" s="635"/>
      <c r="URX6" s="635"/>
      <c r="URY6" s="635"/>
      <c r="URZ6" s="635"/>
      <c r="USA6" s="635"/>
      <c r="USB6" s="635"/>
      <c r="USC6" s="635"/>
      <c r="USD6" s="635"/>
      <c r="USE6" s="635"/>
      <c r="USF6" s="635"/>
      <c r="USG6" s="635"/>
      <c r="USH6" s="635"/>
      <c r="USI6" s="635"/>
      <c r="USJ6" s="635"/>
      <c r="USK6" s="635"/>
      <c r="USL6" s="635"/>
      <c r="USM6" s="635"/>
      <c r="USN6" s="635"/>
      <c r="USO6" s="635"/>
      <c r="USP6" s="635"/>
      <c r="USQ6" s="635"/>
      <c r="USR6" s="635"/>
      <c r="USS6" s="635"/>
      <c r="UST6" s="635"/>
      <c r="USU6" s="635"/>
      <c r="USV6" s="635"/>
      <c r="USW6" s="635"/>
      <c r="USX6" s="635"/>
      <c r="USY6" s="635"/>
      <c r="USZ6" s="635"/>
      <c r="UTA6" s="635"/>
      <c r="UTB6" s="635"/>
      <c r="UTC6" s="635"/>
      <c r="UTD6" s="635"/>
      <c r="UTE6" s="635"/>
      <c r="UTF6" s="635"/>
      <c r="UTG6" s="635"/>
      <c r="UTH6" s="635"/>
      <c r="UTI6" s="635"/>
      <c r="UTJ6" s="635"/>
      <c r="UTK6" s="635"/>
      <c r="UTL6" s="635"/>
      <c r="UTM6" s="635"/>
      <c r="UTN6" s="635"/>
      <c r="UTO6" s="635"/>
      <c r="UTP6" s="635"/>
      <c r="UTQ6" s="635"/>
      <c r="UTR6" s="635"/>
      <c r="UTS6" s="635"/>
      <c r="UTT6" s="635"/>
      <c r="UTU6" s="635"/>
      <c r="UTV6" s="635"/>
      <c r="UTW6" s="635"/>
      <c r="UTX6" s="635"/>
      <c r="UTY6" s="635"/>
      <c r="UTZ6" s="635"/>
      <c r="UUA6" s="635"/>
      <c r="UUB6" s="635"/>
      <c r="UUC6" s="635"/>
      <c r="UUD6" s="635"/>
      <c r="UUE6" s="635"/>
      <c r="UUF6" s="635"/>
      <c r="UUG6" s="635"/>
      <c r="UUH6" s="635"/>
      <c r="UUI6" s="635"/>
      <c r="UUJ6" s="635"/>
      <c r="UUK6" s="635"/>
      <c r="UUL6" s="635"/>
      <c r="UUM6" s="635"/>
      <c r="UUN6" s="635"/>
      <c r="UUO6" s="635"/>
      <c r="UUP6" s="635"/>
      <c r="UUQ6" s="635"/>
      <c r="UUR6" s="635"/>
      <c r="UUS6" s="635"/>
      <c r="UUT6" s="635"/>
      <c r="UUU6" s="635"/>
      <c r="UUV6" s="635"/>
      <c r="UUW6" s="635"/>
      <c r="UUX6" s="635"/>
      <c r="UUY6" s="635"/>
      <c r="UUZ6" s="635"/>
      <c r="UVA6" s="635"/>
      <c r="UVB6" s="635"/>
      <c r="UVC6" s="635"/>
      <c r="UVD6" s="635"/>
      <c r="UVE6" s="635"/>
      <c r="UVF6" s="635"/>
      <c r="UVG6" s="635"/>
      <c r="UVH6" s="635"/>
      <c r="UVI6" s="635"/>
      <c r="UVJ6" s="635"/>
      <c r="UVK6" s="635"/>
      <c r="UVL6" s="635"/>
      <c r="UVM6" s="635"/>
      <c r="UVN6" s="635"/>
      <c r="UVO6" s="635"/>
      <c r="UVP6" s="635"/>
      <c r="UVQ6" s="635"/>
      <c r="UVR6" s="635"/>
      <c r="UVS6" s="635"/>
      <c r="UVT6" s="635"/>
      <c r="UVU6" s="635"/>
      <c r="UVV6" s="635"/>
      <c r="UVW6" s="635"/>
      <c r="UVX6" s="635"/>
      <c r="UVY6" s="635"/>
      <c r="UVZ6" s="635"/>
      <c r="UWA6" s="635"/>
      <c r="UWB6" s="635"/>
      <c r="UWC6" s="635"/>
      <c r="UWD6" s="635"/>
      <c r="UWE6" s="635"/>
      <c r="UWF6" s="635"/>
      <c r="UWG6" s="635"/>
      <c r="UWH6" s="635"/>
      <c r="UWI6" s="635"/>
      <c r="UWJ6" s="635"/>
      <c r="UWK6" s="635"/>
      <c r="UWL6" s="635"/>
      <c r="UWM6" s="635"/>
      <c r="UWN6" s="635"/>
      <c r="UWO6" s="635"/>
      <c r="UWP6" s="635"/>
      <c r="UWQ6" s="635"/>
      <c r="UWR6" s="635"/>
      <c r="UWS6" s="635"/>
      <c r="UWT6" s="635"/>
      <c r="UWU6" s="635"/>
      <c r="UWV6" s="635"/>
      <c r="UWW6" s="635"/>
      <c r="UWX6" s="635"/>
      <c r="UWY6" s="635"/>
      <c r="UWZ6" s="635"/>
      <c r="UXA6" s="635"/>
      <c r="UXB6" s="635"/>
      <c r="UXC6" s="635"/>
      <c r="UXD6" s="635"/>
      <c r="UXE6" s="635"/>
      <c r="UXF6" s="635"/>
      <c r="UXG6" s="635"/>
      <c r="UXH6" s="635"/>
      <c r="UXI6" s="635"/>
      <c r="UXJ6" s="635"/>
      <c r="UXK6" s="635"/>
      <c r="UXL6" s="635"/>
      <c r="UXM6" s="635"/>
      <c r="UXN6" s="635"/>
      <c r="UXO6" s="635"/>
      <c r="UXP6" s="635"/>
      <c r="UXQ6" s="635"/>
      <c r="UXR6" s="635"/>
      <c r="UXS6" s="635"/>
      <c r="UXT6" s="635"/>
      <c r="UXU6" s="635"/>
      <c r="UXV6" s="635"/>
      <c r="UXW6" s="635"/>
      <c r="UXX6" s="635"/>
      <c r="UXY6" s="635"/>
      <c r="UXZ6" s="635"/>
      <c r="UYA6" s="635"/>
      <c r="UYB6" s="635"/>
      <c r="UYC6" s="635"/>
      <c r="UYD6" s="635"/>
      <c r="UYE6" s="635"/>
      <c r="UYF6" s="635"/>
      <c r="UYG6" s="635"/>
      <c r="UYH6" s="635"/>
      <c r="UYI6" s="635"/>
      <c r="UYJ6" s="635"/>
      <c r="UYK6" s="635"/>
      <c r="UYL6" s="635"/>
      <c r="UYM6" s="635"/>
      <c r="UYN6" s="635"/>
      <c r="UYO6" s="635"/>
      <c r="UYP6" s="635"/>
      <c r="UYQ6" s="635"/>
      <c r="UYR6" s="635"/>
      <c r="UYS6" s="635"/>
      <c r="UYT6" s="635"/>
      <c r="UYU6" s="635"/>
      <c r="UYV6" s="635"/>
      <c r="UYW6" s="635"/>
      <c r="UYX6" s="635"/>
      <c r="UYY6" s="635"/>
      <c r="UYZ6" s="635"/>
      <c r="UZA6" s="635"/>
      <c r="UZB6" s="635"/>
      <c r="UZC6" s="635"/>
      <c r="UZD6" s="635"/>
      <c r="UZE6" s="635"/>
      <c r="UZF6" s="635"/>
      <c r="UZG6" s="635"/>
      <c r="UZH6" s="635"/>
      <c r="UZI6" s="635"/>
      <c r="UZJ6" s="635"/>
      <c r="UZK6" s="635"/>
      <c r="UZL6" s="635"/>
      <c r="UZM6" s="635"/>
      <c r="UZN6" s="635"/>
      <c r="UZO6" s="635"/>
      <c r="UZP6" s="635"/>
      <c r="UZQ6" s="635"/>
      <c r="UZR6" s="635"/>
      <c r="UZS6" s="635"/>
      <c r="UZT6" s="635"/>
      <c r="UZU6" s="635"/>
      <c r="UZV6" s="635"/>
      <c r="UZW6" s="635"/>
      <c r="UZX6" s="635"/>
      <c r="UZY6" s="635"/>
      <c r="UZZ6" s="635"/>
      <c r="VAA6" s="635"/>
      <c r="VAB6" s="635"/>
      <c r="VAC6" s="635"/>
      <c r="VAD6" s="635"/>
      <c r="VAE6" s="635"/>
      <c r="VAF6" s="635"/>
      <c r="VAG6" s="635"/>
      <c r="VAH6" s="635"/>
      <c r="VAI6" s="635"/>
      <c r="VAJ6" s="635"/>
      <c r="VAK6" s="635"/>
      <c r="VAL6" s="635"/>
      <c r="VAM6" s="635"/>
      <c r="VAN6" s="635"/>
      <c r="VAO6" s="635"/>
      <c r="VAP6" s="635"/>
      <c r="VAQ6" s="635"/>
      <c r="VAR6" s="635"/>
      <c r="VAS6" s="635"/>
      <c r="VAT6" s="635"/>
      <c r="VAU6" s="635"/>
      <c r="VAV6" s="635"/>
      <c r="VAW6" s="635"/>
      <c r="VAX6" s="635"/>
      <c r="VAY6" s="635"/>
      <c r="VAZ6" s="635"/>
      <c r="VBA6" s="635"/>
      <c r="VBB6" s="635"/>
      <c r="VBC6" s="635"/>
      <c r="VBD6" s="635"/>
      <c r="VBE6" s="635"/>
      <c r="VBF6" s="635"/>
      <c r="VBG6" s="635"/>
      <c r="VBH6" s="635"/>
      <c r="VBI6" s="635"/>
      <c r="VBJ6" s="635"/>
      <c r="VBK6" s="635"/>
      <c r="VBL6" s="635"/>
      <c r="VBM6" s="635"/>
      <c r="VBN6" s="635"/>
      <c r="VBO6" s="635"/>
      <c r="VBP6" s="635"/>
      <c r="VBQ6" s="635"/>
      <c r="VBR6" s="635"/>
      <c r="VBS6" s="635"/>
      <c r="VBT6" s="635"/>
      <c r="VBU6" s="635"/>
      <c r="VBV6" s="635"/>
      <c r="VBW6" s="635"/>
      <c r="VBX6" s="635"/>
      <c r="VBY6" s="635"/>
      <c r="VBZ6" s="635"/>
      <c r="VCA6" s="635"/>
      <c r="VCB6" s="635"/>
      <c r="VCC6" s="635"/>
      <c r="VCD6" s="635"/>
      <c r="VCE6" s="635"/>
      <c r="VCF6" s="635"/>
      <c r="VCG6" s="635"/>
      <c r="VCH6" s="635"/>
      <c r="VCI6" s="635"/>
      <c r="VCJ6" s="635"/>
      <c r="VCK6" s="635"/>
      <c r="VCL6" s="635"/>
      <c r="VCM6" s="635"/>
      <c r="VCN6" s="635"/>
      <c r="VCO6" s="635"/>
      <c r="VCP6" s="635"/>
      <c r="VCQ6" s="635"/>
      <c r="VCR6" s="635"/>
      <c r="VCS6" s="635"/>
      <c r="VCT6" s="635"/>
      <c r="VCU6" s="635"/>
      <c r="VCV6" s="635"/>
      <c r="VCW6" s="635"/>
      <c r="VCX6" s="635"/>
      <c r="VCY6" s="635"/>
      <c r="VCZ6" s="635"/>
      <c r="VDA6" s="635"/>
      <c r="VDB6" s="635"/>
      <c r="VDC6" s="635"/>
      <c r="VDD6" s="635"/>
      <c r="VDE6" s="635"/>
      <c r="VDF6" s="635"/>
      <c r="VDG6" s="635"/>
      <c r="VDH6" s="635"/>
      <c r="VDI6" s="635"/>
      <c r="VDJ6" s="635"/>
      <c r="VDK6" s="635"/>
      <c r="VDL6" s="635"/>
      <c r="VDM6" s="635"/>
      <c r="VDN6" s="635"/>
      <c r="VDO6" s="635"/>
      <c r="VDP6" s="635"/>
      <c r="VDQ6" s="635"/>
      <c r="VDR6" s="635"/>
      <c r="VDS6" s="635"/>
      <c r="VDT6" s="635"/>
      <c r="VDU6" s="635"/>
      <c r="VDV6" s="635"/>
      <c r="VDW6" s="635"/>
      <c r="VDX6" s="635"/>
      <c r="VDY6" s="635"/>
      <c r="VDZ6" s="635"/>
      <c r="VEA6" s="635"/>
      <c r="VEB6" s="635"/>
      <c r="VEC6" s="635"/>
      <c r="VED6" s="635"/>
      <c r="VEE6" s="635"/>
      <c r="VEF6" s="635"/>
      <c r="VEG6" s="635"/>
      <c r="VEH6" s="635"/>
      <c r="VEI6" s="635"/>
      <c r="VEJ6" s="635"/>
      <c r="VEK6" s="635"/>
      <c r="VEL6" s="635"/>
      <c r="VEM6" s="635"/>
      <c r="VEN6" s="635"/>
      <c r="VEO6" s="635"/>
      <c r="VEP6" s="635"/>
      <c r="VEQ6" s="635"/>
      <c r="VER6" s="635"/>
      <c r="VES6" s="635"/>
      <c r="VET6" s="635"/>
      <c r="VEU6" s="635"/>
      <c r="VEV6" s="635"/>
      <c r="VEW6" s="635"/>
      <c r="VEX6" s="635"/>
      <c r="VEY6" s="635"/>
      <c r="VEZ6" s="635"/>
      <c r="VFA6" s="635"/>
      <c r="VFB6" s="635"/>
      <c r="VFC6" s="635"/>
      <c r="VFD6" s="635"/>
      <c r="VFE6" s="635"/>
      <c r="VFF6" s="635"/>
      <c r="VFG6" s="635"/>
      <c r="VFH6" s="635"/>
      <c r="VFI6" s="635"/>
      <c r="VFJ6" s="635"/>
      <c r="VFK6" s="635"/>
      <c r="VFL6" s="635"/>
      <c r="VFM6" s="635"/>
      <c r="VFN6" s="635"/>
      <c r="VFO6" s="635"/>
      <c r="VFP6" s="635"/>
      <c r="VFQ6" s="635"/>
      <c r="VFR6" s="635"/>
      <c r="VFS6" s="635"/>
      <c r="VFT6" s="635"/>
      <c r="VFU6" s="635"/>
      <c r="VFV6" s="635"/>
      <c r="VFW6" s="635"/>
      <c r="VFX6" s="635"/>
      <c r="VFY6" s="635"/>
      <c r="VFZ6" s="635"/>
      <c r="VGA6" s="635"/>
      <c r="VGB6" s="635"/>
      <c r="VGC6" s="635"/>
      <c r="VGD6" s="635"/>
      <c r="VGE6" s="635"/>
      <c r="VGF6" s="635"/>
      <c r="VGG6" s="635"/>
      <c r="VGH6" s="635"/>
      <c r="VGI6" s="635"/>
      <c r="VGJ6" s="635"/>
      <c r="VGK6" s="635"/>
      <c r="VGL6" s="635"/>
      <c r="VGM6" s="635"/>
      <c r="VGN6" s="635"/>
      <c r="VGO6" s="635"/>
      <c r="VGP6" s="635"/>
      <c r="VGQ6" s="635"/>
      <c r="VGR6" s="635"/>
      <c r="VGS6" s="635"/>
      <c r="VGT6" s="635"/>
      <c r="VGU6" s="635"/>
      <c r="VGV6" s="635"/>
      <c r="VGW6" s="635"/>
      <c r="VGX6" s="635"/>
      <c r="VGY6" s="635"/>
      <c r="VGZ6" s="635"/>
      <c r="VHA6" s="635"/>
      <c r="VHB6" s="635"/>
      <c r="VHC6" s="635"/>
      <c r="VHD6" s="635"/>
      <c r="VHE6" s="635"/>
      <c r="VHF6" s="635"/>
      <c r="VHG6" s="635"/>
      <c r="VHH6" s="635"/>
      <c r="VHI6" s="635"/>
      <c r="VHJ6" s="635"/>
      <c r="VHK6" s="635"/>
      <c r="VHL6" s="635"/>
      <c r="VHM6" s="635"/>
      <c r="VHN6" s="635"/>
      <c r="VHO6" s="635"/>
      <c r="VHP6" s="635"/>
      <c r="VHQ6" s="635"/>
      <c r="VHR6" s="635"/>
      <c r="VHS6" s="635"/>
      <c r="VHT6" s="635"/>
      <c r="VHU6" s="635"/>
      <c r="VHV6" s="635"/>
      <c r="VHW6" s="635"/>
      <c r="VHX6" s="635"/>
      <c r="VHY6" s="635"/>
      <c r="VHZ6" s="635"/>
      <c r="VIA6" s="635"/>
      <c r="VIB6" s="635"/>
      <c r="VIC6" s="635"/>
      <c r="VID6" s="635"/>
      <c r="VIE6" s="635"/>
      <c r="VIF6" s="635"/>
      <c r="VIG6" s="635"/>
      <c r="VIH6" s="635"/>
      <c r="VII6" s="635"/>
      <c r="VIJ6" s="635"/>
      <c r="VIK6" s="635"/>
      <c r="VIL6" s="635"/>
      <c r="VIM6" s="635"/>
      <c r="VIN6" s="635"/>
      <c r="VIO6" s="635"/>
      <c r="VIP6" s="635"/>
      <c r="VIQ6" s="635"/>
      <c r="VIR6" s="635"/>
      <c r="VIS6" s="635"/>
      <c r="VIT6" s="635"/>
      <c r="VIU6" s="635"/>
      <c r="VIV6" s="635"/>
      <c r="VIW6" s="635"/>
      <c r="VIX6" s="635"/>
      <c r="VIY6" s="635"/>
      <c r="VIZ6" s="635"/>
      <c r="VJA6" s="635"/>
      <c r="VJB6" s="635"/>
      <c r="VJC6" s="635"/>
      <c r="VJD6" s="635"/>
      <c r="VJE6" s="635"/>
      <c r="VJF6" s="635"/>
      <c r="VJG6" s="635"/>
      <c r="VJH6" s="635"/>
      <c r="VJI6" s="635"/>
      <c r="VJJ6" s="635"/>
      <c r="VJK6" s="635"/>
      <c r="VJL6" s="635"/>
      <c r="VJM6" s="635"/>
      <c r="VJN6" s="635"/>
      <c r="VJO6" s="635"/>
      <c r="VJP6" s="635"/>
      <c r="VJQ6" s="635"/>
      <c r="VJR6" s="635"/>
      <c r="VJS6" s="635"/>
      <c r="VJT6" s="635"/>
      <c r="VJU6" s="635"/>
      <c r="VJV6" s="635"/>
      <c r="VJW6" s="635"/>
      <c r="VJX6" s="635"/>
      <c r="VJY6" s="635"/>
      <c r="VJZ6" s="635"/>
      <c r="VKA6" s="635"/>
      <c r="VKB6" s="635"/>
      <c r="VKC6" s="635"/>
      <c r="VKD6" s="635"/>
      <c r="VKE6" s="635"/>
      <c r="VKF6" s="635"/>
      <c r="VKG6" s="635"/>
      <c r="VKH6" s="635"/>
      <c r="VKI6" s="635"/>
      <c r="VKJ6" s="635"/>
      <c r="VKK6" s="635"/>
      <c r="VKL6" s="635"/>
      <c r="VKM6" s="635"/>
      <c r="VKN6" s="635"/>
      <c r="VKO6" s="635"/>
      <c r="VKP6" s="635"/>
      <c r="VKQ6" s="635"/>
      <c r="VKR6" s="635"/>
      <c r="VKS6" s="635"/>
      <c r="VKT6" s="635"/>
      <c r="VKU6" s="635"/>
      <c r="VKV6" s="635"/>
      <c r="VKW6" s="635"/>
      <c r="VKX6" s="635"/>
      <c r="VKY6" s="635"/>
      <c r="VKZ6" s="635"/>
      <c r="VLA6" s="635"/>
      <c r="VLB6" s="635"/>
      <c r="VLC6" s="635"/>
      <c r="VLD6" s="635"/>
      <c r="VLE6" s="635"/>
      <c r="VLF6" s="635"/>
      <c r="VLG6" s="635"/>
      <c r="VLH6" s="635"/>
      <c r="VLI6" s="635"/>
      <c r="VLJ6" s="635"/>
      <c r="VLK6" s="635"/>
      <c r="VLL6" s="635"/>
      <c r="VLM6" s="635"/>
      <c r="VLN6" s="635"/>
      <c r="VLO6" s="635"/>
      <c r="VLP6" s="635"/>
      <c r="VLQ6" s="635"/>
      <c r="VLR6" s="635"/>
      <c r="VLS6" s="635"/>
      <c r="VLT6" s="635"/>
      <c r="VLU6" s="635"/>
      <c r="VLV6" s="635"/>
      <c r="VLW6" s="635"/>
      <c r="VLX6" s="635"/>
      <c r="VLY6" s="635"/>
      <c r="VLZ6" s="635"/>
      <c r="VMA6" s="635"/>
      <c r="VMB6" s="635"/>
      <c r="VMC6" s="635"/>
      <c r="VMD6" s="635"/>
      <c r="VME6" s="635"/>
      <c r="VMF6" s="635"/>
      <c r="VMG6" s="635"/>
      <c r="VMH6" s="635"/>
      <c r="VMI6" s="635"/>
      <c r="VMJ6" s="635"/>
      <c r="VMK6" s="635"/>
      <c r="VML6" s="635"/>
      <c r="VMM6" s="635"/>
      <c r="VMN6" s="635"/>
      <c r="VMO6" s="635"/>
      <c r="VMP6" s="635"/>
      <c r="VMQ6" s="635"/>
      <c r="VMR6" s="635"/>
      <c r="VMS6" s="635"/>
      <c r="VMT6" s="635"/>
      <c r="VMU6" s="635"/>
      <c r="VMV6" s="635"/>
      <c r="VMW6" s="635"/>
      <c r="VMX6" s="635"/>
      <c r="VMY6" s="635"/>
      <c r="VMZ6" s="635"/>
      <c r="VNA6" s="635"/>
      <c r="VNB6" s="635"/>
      <c r="VNC6" s="635"/>
      <c r="VND6" s="635"/>
      <c r="VNE6" s="635"/>
      <c r="VNF6" s="635"/>
      <c r="VNG6" s="635"/>
      <c r="VNH6" s="635"/>
      <c r="VNI6" s="635"/>
      <c r="VNJ6" s="635"/>
      <c r="VNK6" s="635"/>
      <c r="VNL6" s="635"/>
      <c r="VNM6" s="635"/>
      <c r="VNN6" s="635"/>
      <c r="VNO6" s="635"/>
      <c r="VNP6" s="635"/>
      <c r="VNQ6" s="635"/>
      <c r="VNR6" s="635"/>
      <c r="VNS6" s="635"/>
      <c r="VNT6" s="635"/>
      <c r="VNU6" s="635"/>
      <c r="VNV6" s="635"/>
      <c r="VNW6" s="635"/>
      <c r="VNX6" s="635"/>
      <c r="VNY6" s="635"/>
      <c r="VNZ6" s="635"/>
      <c r="VOA6" s="635"/>
      <c r="VOB6" s="635"/>
      <c r="VOC6" s="635"/>
      <c r="VOD6" s="635"/>
      <c r="VOE6" s="635"/>
      <c r="VOF6" s="635"/>
      <c r="VOG6" s="635"/>
      <c r="VOH6" s="635"/>
      <c r="VOI6" s="635"/>
      <c r="VOJ6" s="635"/>
      <c r="VOK6" s="635"/>
      <c r="VOL6" s="635"/>
      <c r="VOM6" s="635"/>
      <c r="VON6" s="635"/>
      <c r="VOO6" s="635"/>
      <c r="VOP6" s="635"/>
      <c r="VOQ6" s="635"/>
      <c r="VOR6" s="635"/>
      <c r="VOS6" s="635"/>
      <c r="VOT6" s="635"/>
      <c r="VOU6" s="635"/>
      <c r="VOV6" s="635"/>
      <c r="VOW6" s="635"/>
      <c r="VOX6" s="635"/>
      <c r="VOY6" s="635"/>
      <c r="VOZ6" s="635"/>
      <c r="VPA6" s="635"/>
      <c r="VPB6" s="635"/>
      <c r="VPC6" s="635"/>
      <c r="VPD6" s="635"/>
      <c r="VPE6" s="635"/>
      <c r="VPF6" s="635"/>
      <c r="VPG6" s="635"/>
      <c r="VPH6" s="635"/>
      <c r="VPI6" s="635"/>
      <c r="VPJ6" s="635"/>
      <c r="VPK6" s="635"/>
      <c r="VPL6" s="635"/>
      <c r="VPM6" s="635"/>
      <c r="VPN6" s="635"/>
      <c r="VPO6" s="635"/>
      <c r="VPP6" s="635"/>
      <c r="VPQ6" s="635"/>
      <c r="VPR6" s="635"/>
      <c r="VPS6" s="635"/>
      <c r="VPT6" s="635"/>
      <c r="VPU6" s="635"/>
      <c r="VPV6" s="635"/>
      <c r="VPW6" s="635"/>
      <c r="VPX6" s="635"/>
      <c r="VPY6" s="635"/>
      <c r="VPZ6" s="635"/>
      <c r="VQA6" s="635"/>
      <c r="VQB6" s="635"/>
      <c r="VQC6" s="635"/>
      <c r="VQD6" s="635"/>
      <c r="VQE6" s="635"/>
      <c r="VQF6" s="635"/>
      <c r="VQG6" s="635"/>
      <c r="VQH6" s="635"/>
      <c r="VQI6" s="635"/>
      <c r="VQJ6" s="635"/>
      <c r="VQK6" s="635"/>
      <c r="VQL6" s="635"/>
      <c r="VQM6" s="635"/>
      <c r="VQN6" s="635"/>
      <c r="VQO6" s="635"/>
      <c r="VQP6" s="635"/>
      <c r="VQQ6" s="635"/>
      <c r="VQR6" s="635"/>
      <c r="VQS6" s="635"/>
      <c r="VQT6" s="635"/>
      <c r="VQU6" s="635"/>
      <c r="VQV6" s="635"/>
      <c r="VQW6" s="635"/>
      <c r="VQX6" s="635"/>
      <c r="VQY6" s="635"/>
      <c r="VQZ6" s="635"/>
      <c r="VRA6" s="635"/>
      <c r="VRB6" s="635"/>
      <c r="VRC6" s="635"/>
      <c r="VRD6" s="635"/>
      <c r="VRE6" s="635"/>
      <c r="VRF6" s="635"/>
      <c r="VRG6" s="635"/>
      <c r="VRH6" s="635"/>
      <c r="VRI6" s="635"/>
      <c r="VRJ6" s="635"/>
      <c r="VRK6" s="635"/>
      <c r="VRL6" s="635"/>
      <c r="VRM6" s="635"/>
      <c r="VRN6" s="635"/>
      <c r="VRO6" s="635"/>
      <c r="VRP6" s="635"/>
      <c r="VRQ6" s="635"/>
      <c r="VRR6" s="635"/>
      <c r="VRS6" s="635"/>
      <c r="VRT6" s="635"/>
      <c r="VRU6" s="635"/>
      <c r="VRV6" s="635"/>
      <c r="VRW6" s="635"/>
      <c r="VRX6" s="635"/>
      <c r="VRY6" s="635"/>
      <c r="VRZ6" s="635"/>
      <c r="VSA6" s="635"/>
      <c r="VSB6" s="635"/>
      <c r="VSC6" s="635"/>
      <c r="VSD6" s="635"/>
      <c r="VSE6" s="635"/>
      <c r="VSF6" s="635"/>
      <c r="VSG6" s="635"/>
      <c r="VSH6" s="635"/>
      <c r="VSI6" s="635"/>
      <c r="VSJ6" s="635"/>
      <c r="VSK6" s="635"/>
      <c r="VSL6" s="635"/>
      <c r="VSM6" s="635"/>
      <c r="VSN6" s="635"/>
      <c r="VSO6" s="635"/>
      <c r="VSP6" s="635"/>
      <c r="VSQ6" s="635"/>
      <c r="VSR6" s="635"/>
      <c r="VSS6" s="635"/>
      <c r="VST6" s="635"/>
      <c r="VSU6" s="635"/>
      <c r="VSV6" s="635"/>
      <c r="VSW6" s="635"/>
      <c r="VSX6" s="635"/>
      <c r="VSY6" s="635"/>
      <c r="VSZ6" s="635"/>
      <c r="VTA6" s="635"/>
      <c r="VTB6" s="635"/>
      <c r="VTC6" s="635"/>
      <c r="VTD6" s="635"/>
      <c r="VTE6" s="635"/>
      <c r="VTF6" s="635"/>
      <c r="VTG6" s="635"/>
      <c r="VTH6" s="635"/>
      <c r="VTI6" s="635"/>
      <c r="VTJ6" s="635"/>
      <c r="VTK6" s="635"/>
      <c r="VTL6" s="635"/>
      <c r="VTM6" s="635"/>
      <c r="VTN6" s="635"/>
      <c r="VTO6" s="635"/>
      <c r="VTP6" s="635"/>
      <c r="VTQ6" s="635"/>
      <c r="VTR6" s="635"/>
      <c r="VTS6" s="635"/>
      <c r="VTT6" s="635"/>
      <c r="VTU6" s="635"/>
      <c r="VTV6" s="635"/>
      <c r="VTW6" s="635"/>
      <c r="VTX6" s="635"/>
      <c r="VTY6" s="635"/>
      <c r="VTZ6" s="635"/>
      <c r="VUA6" s="635"/>
      <c r="VUB6" s="635"/>
      <c r="VUC6" s="635"/>
      <c r="VUD6" s="635"/>
      <c r="VUE6" s="635"/>
      <c r="VUF6" s="635"/>
      <c r="VUG6" s="635"/>
      <c r="VUH6" s="635"/>
      <c r="VUI6" s="635"/>
      <c r="VUJ6" s="635"/>
      <c r="VUK6" s="635"/>
      <c r="VUL6" s="635"/>
      <c r="VUM6" s="635"/>
      <c r="VUN6" s="635"/>
      <c r="VUO6" s="635"/>
      <c r="VUP6" s="635"/>
      <c r="VUQ6" s="635"/>
      <c r="VUR6" s="635"/>
      <c r="VUS6" s="635"/>
      <c r="VUT6" s="635"/>
      <c r="VUU6" s="635"/>
      <c r="VUV6" s="635"/>
      <c r="VUW6" s="635"/>
      <c r="VUX6" s="635"/>
      <c r="VUY6" s="635"/>
      <c r="VUZ6" s="635"/>
      <c r="VVA6" s="635"/>
      <c r="VVB6" s="635"/>
      <c r="VVC6" s="635"/>
      <c r="VVD6" s="635"/>
      <c r="VVE6" s="635"/>
      <c r="VVF6" s="635"/>
      <c r="VVG6" s="635"/>
      <c r="VVH6" s="635"/>
      <c r="VVI6" s="635"/>
      <c r="VVJ6" s="635"/>
      <c r="VVK6" s="635"/>
      <c r="VVL6" s="635"/>
      <c r="VVM6" s="635"/>
      <c r="VVN6" s="635"/>
      <c r="VVO6" s="635"/>
      <c r="VVP6" s="635"/>
      <c r="VVQ6" s="635"/>
      <c r="VVR6" s="635"/>
      <c r="VVS6" s="635"/>
      <c r="VVT6" s="635"/>
      <c r="VVU6" s="635"/>
      <c r="VVV6" s="635"/>
      <c r="VVW6" s="635"/>
      <c r="VVX6" s="635"/>
      <c r="VVY6" s="635"/>
      <c r="VVZ6" s="635"/>
      <c r="VWA6" s="635"/>
      <c r="VWB6" s="635"/>
      <c r="VWC6" s="635"/>
      <c r="VWD6" s="635"/>
      <c r="VWE6" s="635"/>
      <c r="VWF6" s="635"/>
      <c r="VWG6" s="635"/>
      <c r="VWH6" s="635"/>
      <c r="VWI6" s="635"/>
      <c r="VWJ6" s="635"/>
      <c r="VWK6" s="635"/>
      <c r="VWL6" s="635"/>
      <c r="VWM6" s="635"/>
      <c r="VWN6" s="635"/>
      <c r="VWO6" s="635"/>
      <c r="VWP6" s="635"/>
      <c r="VWQ6" s="635"/>
      <c r="VWR6" s="635"/>
      <c r="VWS6" s="635"/>
      <c r="VWT6" s="635"/>
      <c r="VWU6" s="635"/>
      <c r="VWV6" s="635"/>
      <c r="VWW6" s="635"/>
      <c r="VWX6" s="635"/>
      <c r="VWY6" s="635"/>
      <c r="VWZ6" s="635"/>
      <c r="VXA6" s="635"/>
      <c r="VXB6" s="635"/>
      <c r="VXC6" s="635"/>
      <c r="VXD6" s="635"/>
      <c r="VXE6" s="635"/>
      <c r="VXF6" s="635"/>
      <c r="VXG6" s="635"/>
      <c r="VXH6" s="635"/>
      <c r="VXI6" s="635"/>
      <c r="VXJ6" s="635"/>
      <c r="VXK6" s="635"/>
      <c r="VXL6" s="635"/>
      <c r="VXM6" s="635"/>
      <c r="VXN6" s="635"/>
      <c r="VXO6" s="635"/>
      <c r="VXP6" s="635"/>
      <c r="VXQ6" s="635"/>
      <c r="VXR6" s="635"/>
      <c r="VXS6" s="635"/>
      <c r="VXT6" s="635"/>
      <c r="VXU6" s="635"/>
      <c r="VXV6" s="635"/>
      <c r="VXW6" s="635"/>
      <c r="VXX6" s="635"/>
      <c r="VXY6" s="635"/>
      <c r="VXZ6" s="635"/>
      <c r="VYA6" s="635"/>
      <c r="VYB6" s="635"/>
      <c r="VYC6" s="635"/>
      <c r="VYD6" s="635"/>
      <c r="VYE6" s="635"/>
      <c r="VYF6" s="635"/>
      <c r="VYG6" s="635"/>
      <c r="VYH6" s="635"/>
      <c r="VYI6" s="635"/>
      <c r="VYJ6" s="635"/>
      <c r="VYK6" s="635"/>
      <c r="VYL6" s="635"/>
      <c r="VYM6" s="635"/>
      <c r="VYN6" s="635"/>
      <c r="VYO6" s="635"/>
      <c r="VYP6" s="635"/>
      <c r="VYQ6" s="635"/>
      <c r="VYR6" s="635"/>
      <c r="VYS6" s="635"/>
      <c r="VYT6" s="635"/>
      <c r="VYU6" s="635"/>
      <c r="VYV6" s="635"/>
      <c r="VYW6" s="635"/>
      <c r="VYX6" s="635"/>
      <c r="VYY6" s="635"/>
      <c r="VYZ6" s="635"/>
      <c r="VZA6" s="635"/>
      <c r="VZB6" s="635"/>
      <c r="VZC6" s="635"/>
      <c r="VZD6" s="635"/>
      <c r="VZE6" s="635"/>
      <c r="VZF6" s="635"/>
      <c r="VZG6" s="635"/>
      <c r="VZH6" s="635"/>
      <c r="VZI6" s="635"/>
      <c r="VZJ6" s="635"/>
      <c r="VZK6" s="635"/>
      <c r="VZL6" s="635"/>
      <c r="VZM6" s="635"/>
      <c r="VZN6" s="635"/>
      <c r="VZO6" s="635"/>
      <c r="VZP6" s="635"/>
      <c r="VZQ6" s="635"/>
      <c r="VZR6" s="635"/>
      <c r="VZS6" s="635"/>
      <c r="VZT6" s="635"/>
      <c r="VZU6" s="635"/>
      <c r="VZV6" s="635"/>
      <c r="VZW6" s="635"/>
      <c r="VZX6" s="635"/>
      <c r="VZY6" s="635"/>
      <c r="VZZ6" s="635"/>
      <c r="WAA6" s="635"/>
      <c r="WAB6" s="635"/>
      <c r="WAC6" s="635"/>
      <c r="WAD6" s="635"/>
      <c r="WAE6" s="635"/>
      <c r="WAF6" s="635"/>
      <c r="WAG6" s="635"/>
      <c r="WAH6" s="635"/>
      <c r="WAI6" s="635"/>
      <c r="WAJ6" s="635"/>
      <c r="WAK6" s="635"/>
      <c r="WAL6" s="635"/>
      <c r="WAM6" s="635"/>
      <c r="WAN6" s="635"/>
      <c r="WAO6" s="635"/>
      <c r="WAP6" s="635"/>
      <c r="WAQ6" s="635"/>
      <c r="WAR6" s="635"/>
      <c r="WAS6" s="635"/>
      <c r="WAT6" s="635"/>
      <c r="WAU6" s="635"/>
      <c r="WAV6" s="635"/>
      <c r="WAW6" s="635"/>
      <c r="WAX6" s="635"/>
      <c r="WAY6" s="635"/>
      <c r="WAZ6" s="635"/>
      <c r="WBA6" s="635"/>
      <c r="WBB6" s="635"/>
      <c r="WBC6" s="635"/>
      <c r="WBD6" s="635"/>
      <c r="WBE6" s="635"/>
      <c r="WBF6" s="635"/>
      <c r="WBG6" s="635"/>
      <c r="WBH6" s="635"/>
      <c r="WBI6" s="635"/>
      <c r="WBJ6" s="635"/>
      <c r="WBK6" s="635"/>
      <c r="WBL6" s="635"/>
      <c r="WBM6" s="635"/>
      <c r="WBN6" s="635"/>
      <c r="WBO6" s="635"/>
      <c r="WBP6" s="635"/>
      <c r="WBQ6" s="635"/>
      <c r="WBR6" s="635"/>
      <c r="WBS6" s="635"/>
      <c r="WBT6" s="635"/>
      <c r="WBU6" s="635"/>
      <c r="WBV6" s="635"/>
      <c r="WBW6" s="635"/>
      <c r="WBX6" s="635"/>
      <c r="WBY6" s="635"/>
      <c r="WBZ6" s="635"/>
      <c r="WCA6" s="635"/>
      <c r="WCB6" s="635"/>
      <c r="WCC6" s="635"/>
      <c r="WCD6" s="635"/>
      <c r="WCE6" s="635"/>
      <c r="WCF6" s="635"/>
      <c r="WCG6" s="635"/>
      <c r="WCH6" s="635"/>
      <c r="WCI6" s="635"/>
      <c r="WCJ6" s="635"/>
      <c r="WCK6" s="635"/>
      <c r="WCL6" s="635"/>
      <c r="WCM6" s="635"/>
      <c r="WCN6" s="635"/>
      <c r="WCO6" s="635"/>
      <c r="WCP6" s="635"/>
      <c r="WCQ6" s="635"/>
      <c r="WCR6" s="635"/>
      <c r="WCS6" s="635"/>
      <c r="WCT6" s="635"/>
      <c r="WCU6" s="635"/>
      <c r="WCV6" s="635"/>
      <c r="WCW6" s="635"/>
      <c r="WCX6" s="635"/>
      <c r="WCY6" s="635"/>
      <c r="WCZ6" s="635"/>
      <c r="WDA6" s="635"/>
      <c r="WDB6" s="635"/>
      <c r="WDC6" s="635"/>
      <c r="WDD6" s="635"/>
      <c r="WDE6" s="635"/>
      <c r="WDF6" s="635"/>
      <c r="WDG6" s="635"/>
      <c r="WDH6" s="635"/>
      <c r="WDI6" s="635"/>
      <c r="WDJ6" s="635"/>
      <c r="WDK6" s="635"/>
      <c r="WDL6" s="635"/>
      <c r="WDM6" s="635"/>
      <c r="WDN6" s="635"/>
      <c r="WDO6" s="635"/>
      <c r="WDP6" s="635"/>
      <c r="WDQ6" s="635"/>
      <c r="WDR6" s="635"/>
      <c r="WDS6" s="635"/>
      <c r="WDT6" s="635"/>
      <c r="WDU6" s="635"/>
      <c r="WDV6" s="635"/>
      <c r="WDW6" s="635"/>
      <c r="WDX6" s="635"/>
      <c r="WDY6" s="635"/>
      <c r="WDZ6" s="635"/>
      <c r="WEA6" s="635"/>
      <c r="WEB6" s="635"/>
      <c r="WEC6" s="635"/>
      <c r="WED6" s="635"/>
      <c r="WEE6" s="635"/>
      <c r="WEF6" s="635"/>
      <c r="WEG6" s="635"/>
      <c r="WEH6" s="635"/>
      <c r="WEI6" s="635"/>
      <c r="WEJ6" s="635"/>
      <c r="WEK6" s="635"/>
      <c r="WEL6" s="635"/>
      <c r="WEM6" s="635"/>
      <c r="WEN6" s="635"/>
      <c r="WEO6" s="635"/>
      <c r="WEP6" s="635"/>
      <c r="WEQ6" s="635"/>
      <c r="WER6" s="635"/>
      <c r="WES6" s="635"/>
      <c r="WET6" s="635"/>
      <c r="WEU6" s="635"/>
      <c r="WEV6" s="635"/>
      <c r="WEW6" s="635"/>
      <c r="WEX6" s="635"/>
      <c r="WEY6" s="635"/>
      <c r="WEZ6" s="635"/>
      <c r="WFA6" s="635"/>
      <c r="WFB6" s="635"/>
      <c r="WFC6" s="635"/>
      <c r="WFD6" s="635"/>
      <c r="WFE6" s="635"/>
      <c r="WFF6" s="635"/>
      <c r="WFG6" s="635"/>
      <c r="WFH6" s="635"/>
      <c r="WFI6" s="635"/>
      <c r="WFJ6" s="635"/>
      <c r="WFK6" s="635"/>
      <c r="WFL6" s="635"/>
      <c r="WFM6" s="635"/>
      <c r="WFN6" s="635"/>
      <c r="WFO6" s="635"/>
      <c r="WFP6" s="635"/>
      <c r="WFQ6" s="635"/>
      <c r="WFR6" s="635"/>
      <c r="WFS6" s="635"/>
      <c r="WFT6" s="635"/>
      <c r="WFU6" s="635"/>
      <c r="WFV6" s="635"/>
      <c r="WFW6" s="635"/>
      <c r="WFX6" s="635"/>
      <c r="WFY6" s="635"/>
      <c r="WFZ6" s="635"/>
      <c r="WGA6" s="635"/>
      <c r="WGB6" s="635"/>
      <c r="WGC6" s="635"/>
      <c r="WGD6" s="635"/>
      <c r="WGE6" s="635"/>
      <c r="WGF6" s="635"/>
      <c r="WGG6" s="635"/>
      <c r="WGH6" s="635"/>
      <c r="WGI6" s="635"/>
      <c r="WGJ6" s="635"/>
      <c r="WGK6" s="635"/>
      <c r="WGL6" s="635"/>
      <c r="WGM6" s="635"/>
      <c r="WGN6" s="635"/>
      <c r="WGO6" s="635"/>
      <c r="WGP6" s="635"/>
      <c r="WGQ6" s="635"/>
      <c r="WGR6" s="635"/>
      <c r="WGS6" s="635"/>
      <c r="WGT6" s="635"/>
      <c r="WGU6" s="635"/>
      <c r="WGV6" s="635"/>
      <c r="WGW6" s="635"/>
      <c r="WGX6" s="635"/>
      <c r="WGY6" s="635"/>
      <c r="WGZ6" s="635"/>
      <c r="WHA6" s="635"/>
      <c r="WHB6" s="635"/>
      <c r="WHC6" s="635"/>
      <c r="WHD6" s="635"/>
      <c r="WHE6" s="635"/>
      <c r="WHF6" s="635"/>
      <c r="WHG6" s="635"/>
      <c r="WHH6" s="635"/>
      <c r="WHI6" s="635"/>
      <c r="WHJ6" s="635"/>
      <c r="WHK6" s="635"/>
      <c r="WHL6" s="635"/>
      <c r="WHM6" s="635"/>
      <c r="WHN6" s="635"/>
      <c r="WHO6" s="635"/>
      <c r="WHP6" s="635"/>
      <c r="WHQ6" s="635"/>
      <c r="WHR6" s="635"/>
      <c r="WHS6" s="635"/>
      <c r="WHT6" s="635"/>
      <c r="WHU6" s="635"/>
      <c r="WHV6" s="635"/>
      <c r="WHW6" s="635"/>
      <c r="WHX6" s="635"/>
      <c r="WHY6" s="635"/>
      <c r="WHZ6" s="635"/>
      <c r="WIA6" s="635"/>
      <c r="WIB6" s="635"/>
      <c r="WIC6" s="635"/>
      <c r="WID6" s="635"/>
      <c r="WIE6" s="635"/>
      <c r="WIF6" s="635"/>
      <c r="WIG6" s="635"/>
      <c r="WIH6" s="635"/>
      <c r="WII6" s="635"/>
      <c r="WIJ6" s="635"/>
      <c r="WIK6" s="635"/>
      <c r="WIL6" s="635"/>
      <c r="WIM6" s="635"/>
      <c r="WIN6" s="635"/>
      <c r="WIO6" s="635"/>
      <c r="WIP6" s="635"/>
      <c r="WIQ6" s="635"/>
      <c r="WIR6" s="635"/>
      <c r="WIS6" s="635"/>
      <c r="WIT6" s="635"/>
      <c r="WIU6" s="635"/>
      <c r="WIV6" s="635"/>
      <c r="WIW6" s="635"/>
      <c r="WIX6" s="635"/>
      <c r="WIY6" s="635"/>
      <c r="WIZ6" s="635"/>
      <c r="WJA6" s="635"/>
      <c r="WJB6" s="635"/>
      <c r="WJC6" s="635"/>
      <c r="WJD6" s="635"/>
      <c r="WJE6" s="635"/>
      <c r="WJF6" s="635"/>
      <c r="WJG6" s="635"/>
      <c r="WJH6" s="635"/>
      <c r="WJI6" s="635"/>
      <c r="WJJ6" s="635"/>
      <c r="WJK6" s="635"/>
      <c r="WJL6" s="635"/>
      <c r="WJM6" s="635"/>
      <c r="WJN6" s="635"/>
      <c r="WJO6" s="635"/>
      <c r="WJP6" s="635"/>
      <c r="WJQ6" s="635"/>
      <c r="WJR6" s="635"/>
      <c r="WJS6" s="635"/>
      <c r="WJT6" s="635"/>
      <c r="WJU6" s="635"/>
      <c r="WJV6" s="635"/>
      <c r="WJW6" s="635"/>
      <c r="WJX6" s="635"/>
      <c r="WJY6" s="635"/>
      <c r="WJZ6" s="635"/>
      <c r="WKA6" s="635"/>
      <c r="WKB6" s="635"/>
      <c r="WKC6" s="635"/>
      <c r="WKD6" s="635"/>
      <c r="WKE6" s="635"/>
      <c r="WKF6" s="635"/>
      <c r="WKG6" s="635"/>
      <c r="WKH6" s="635"/>
      <c r="WKI6" s="635"/>
      <c r="WKJ6" s="635"/>
      <c r="WKK6" s="635"/>
      <c r="WKL6" s="635"/>
      <c r="WKM6" s="635"/>
      <c r="WKN6" s="635"/>
      <c r="WKO6" s="635"/>
      <c r="WKP6" s="635"/>
      <c r="WKQ6" s="635"/>
      <c r="WKR6" s="635"/>
      <c r="WKS6" s="635"/>
      <c r="WKT6" s="635"/>
      <c r="WKU6" s="635"/>
      <c r="WKV6" s="635"/>
      <c r="WKW6" s="635"/>
      <c r="WKX6" s="635"/>
      <c r="WKY6" s="635"/>
      <c r="WKZ6" s="635"/>
      <c r="WLA6" s="635"/>
      <c r="WLB6" s="635"/>
      <c r="WLC6" s="635"/>
      <c r="WLD6" s="635"/>
      <c r="WLE6" s="635"/>
      <c r="WLF6" s="635"/>
      <c r="WLG6" s="635"/>
      <c r="WLH6" s="635"/>
      <c r="WLI6" s="635"/>
      <c r="WLJ6" s="635"/>
      <c r="WLK6" s="635"/>
      <c r="WLL6" s="635"/>
      <c r="WLM6" s="635"/>
      <c r="WLN6" s="635"/>
      <c r="WLO6" s="635"/>
      <c r="WLP6" s="635"/>
      <c r="WLQ6" s="635"/>
      <c r="WLR6" s="635"/>
      <c r="WLS6" s="635"/>
      <c r="WLT6" s="635"/>
      <c r="WLU6" s="635"/>
      <c r="WLV6" s="635"/>
      <c r="WLW6" s="635"/>
      <c r="WLX6" s="635"/>
      <c r="WLY6" s="635"/>
      <c r="WLZ6" s="635"/>
      <c r="WMA6" s="635"/>
      <c r="WMB6" s="635"/>
      <c r="WMC6" s="635"/>
      <c r="WMD6" s="635"/>
      <c r="WME6" s="635"/>
      <c r="WMF6" s="635"/>
      <c r="WMG6" s="635"/>
      <c r="WMH6" s="635"/>
      <c r="WMI6" s="635"/>
      <c r="WMJ6" s="635"/>
      <c r="WMK6" s="635"/>
      <c r="WML6" s="635"/>
      <c r="WMM6" s="635"/>
      <c r="WMN6" s="635"/>
      <c r="WMO6" s="635"/>
      <c r="WMP6" s="635"/>
      <c r="WMQ6" s="635"/>
      <c r="WMR6" s="635"/>
      <c r="WMS6" s="635"/>
      <c r="WMT6" s="635"/>
      <c r="WMU6" s="635"/>
      <c r="WMV6" s="635"/>
      <c r="WMW6" s="635"/>
      <c r="WMX6" s="635"/>
      <c r="WMY6" s="635"/>
      <c r="WMZ6" s="635"/>
      <c r="WNA6" s="635"/>
      <c r="WNB6" s="635"/>
      <c r="WNC6" s="635"/>
      <c r="WND6" s="635"/>
      <c r="WNE6" s="635"/>
      <c r="WNF6" s="635"/>
      <c r="WNG6" s="635"/>
      <c r="WNH6" s="635"/>
      <c r="WNI6" s="635"/>
      <c r="WNJ6" s="635"/>
      <c r="WNK6" s="635"/>
      <c r="WNL6" s="635"/>
      <c r="WNM6" s="635"/>
      <c r="WNN6" s="635"/>
      <c r="WNO6" s="635"/>
      <c r="WNP6" s="635"/>
      <c r="WNQ6" s="635"/>
      <c r="WNR6" s="635"/>
      <c r="WNS6" s="635"/>
      <c r="WNT6" s="635"/>
      <c r="WNU6" s="635"/>
      <c r="WNV6" s="635"/>
      <c r="WNW6" s="635"/>
      <c r="WNX6" s="635"/>
      <c r="WNY6" s="635"/>
      <c r="WNZ6" s="635"/>
      <c r="WOA6" s="635"/>
      <c r="WOB6" s="635"/>
      <c r="WOC6" s="635"/>
      <c r="WOD6" s="635"/>
      <c r="WOE6" s="635"/>
      <c r="WOF6" s="635"/>
      <c r="WOG6" s="635"/>
      <c r="WOH6" s="635"/>
      <c r="WOI6" s="635"/>
      <c r="WOJ6" s="635"/>
      <c r="WOK6" s="635"/>
      <c r="WOL6" s="635"/>
      <c r="WOM6" s="635"/>
      <c r="WON6" s="635"/>
      <c r="WOO6" s="635"/>
      <c r="WOP6" s="635"/>
      <c r="WOQ6" s="635"/>
      <c r="WOR6" s="635"/>
      <c r="WOS6" s="635"/>
      <c r="WOT6" s="635"/>
      <c r="WOU6" s="635"/>
      <c r="WOV6" s="635"/>
      <c r="WOW6" s="635"/>
      <c r="WOX6" s="635"/>
      <c r="WOY6" s="635"/>
      <c r="WOZ6" s="635"/>
      <c r="WPA6" s="635"/>
      <c r="WPB6" s="635"/>
      <c r="WPC6" s="635"/>
      <c r="WPD6" s="635"/>
      <c r="WPE6" s="635"/>
      <c r="WPF6" s="635"/>
      <c r="WPG6" s="635"/>
      <c r="WPH6" s="635"/>
      <c r="WPI6" s="635"/>
      <c r="WPJ6" s="635"/>
      <c r="WPK6" s="635"/>
      <c r="WPL6" s="635"/>
      <c r="WPM6" s="635"/>
      <c r="WPN6" s="635"/>
      <c r="WPO6" s="635"/>
      <c r="WPP6" s="635"/>
      <c r="WPQ6" s="635"/>
      <c r="WPR6" s="635"/>
      <c r="WPS6" s="635"/>
      <c r="WPT6" s="635"/>
      <c r="WPU6" s="635"/>
      <c r="WPV6" s="635"/>
      <c r="WPW6" s="635"/>
      <c r="WPX6" s="635"/>
      <c r="WPY6" s="635"/>
      <c r="WPZ6" s="635"/>
      <c r="WQA6" s="635"/>
      <c r="WQB6" s="635"/>
      <c r="WQC6" s="635"/>
      <c r="WQD6" s="635"/>
      <c r="WQE6" s="635"/>
      <c r="WQF6" s="635"/>
      <c r="WQG6" s="635"/>
      <c r="WQH6" s="635"/>
      <c r="WQI6" s="635"/>
      <c r="WQJ6" s="635"/>
      <c r="WQK6" s="635"/>
      <c r="WQL6" s="635"/>
      <c r="WQM6" s="635"/>
      <c r="WQN6" s="635"/>
      <c r="WQO6" s="635"/>
      <c r="WQP6" s="635"/>
      <c r="WQQ6" s="635"/>
      <c r="WQR6" s="635"/>
      <c r="WQS6" s="635"/>
      <c r="WQT6" s="635"/>
      <c r="WQU6" s="635"/>
      <c r="WQV6" s="635"/>
      <c r="WQW6" s="635"/>
      <c r="WQX6" s="635"/>
      <c r="WQY6" s="635"/>
      <c r="WQZ6" s="635"/>
      <c r="WRA6" s="635"/>
      <c r="WRB6" s="635"/>
      <c r="WRC6" s="635"/>
      <c r="WRD6" s="635"/>
      <c r="WRE6" s="635"/>
      <c r="WRF6" s="635"/>
      <c r="WRG6" s="635"/>
      <c r="WRH6" s="635"/>
      <c r="WRI6" s="635"/>
      <c r="WRJ6" s="635"/>
      <c r="WRK6" s="635"/>
      <c r="WRL6" s="635"/>
      <c r="WRM6" s="635"/>
      <c r="WRN6" s="635"/>
      <c r="WRO6" s="635"/>
      <c r="WRP6" s="635"/>
      <c r="WRQ6" s="635"/>
      <c r="WRR6" s="635"/>
      <c r="WRS6" s="635"/>
      <c r="WRT6" s="635"/>
      <c r="WRU6" s="635"/>
      <c r="WRV6" s="635"/>
      <c r="WRW6" s="635"/>
      <c r="WRX6" s="635"/>
      <c r="WRY6" s="635"/>
      <c r="WRZ6" s="635"/>
      <c r="WSA6" s="635"/>
      <c r="WSB6" s="635"/>
      <c r="WSC6" s="635"/>
      <c r="WSD6" s="635"/>
      <c r="WSE6" s="635"/>
      <c r="WSF6" s="635"/>
      <c r="WSG6" s="635"/>
      <c r="WSH6" s="635"/>
      <c r="WSI6" s="635"/>
      <c r="WSJ6" s="635"/>
      <c r="WSK6" s="635"/>
      <c r="WSL6" s="635"/>
      <c r="WSM6" s="635"/>
      <c r="WSN6" s="635"/>
      <c r="WSO6" s="635"/>
      <c r="WSP6" s="635"/>
      <c r="WSQ6" s="635"/>
      <c r="WSR6" s="635"/>
      <c r="WSS6" s="635"/>
      <c r="WST6" s="635"/>
      <c r="WSU6" s="635"/>
      <c r="WSV6" s="635"/>
      <c r="WSW6" s="635"/>
      <c r="WSX6" s="635"/>
      <c r="WSY6" s="635"/>
      <c r="WSZ6" s="635"/>
      <c r="WTA6" s="635"/>
      <c r="WTB6" s="635"/>
      <c r="WTC6" s="635"/>
      <c r="WTD6" s="635"/>
      <c r="WTE6" s="635"/>
      <c r="WTF6" s="635"/>
      <c r="WTG6" s="635"/>
      <c r="WTH6" s="635"/>
      <c r="WTI6" s="635"/>
      <c r="WTJ6" s="635"/>
      <c r="WTK6" s="635"/>
      <c r="WTL6" s="635"/>
      <c r="WTM6" s="635"/>
      <c r="WTN6" s="635"/>
      <c r="WTO6" s="635"/>
      <c r="WTP6" s="635"/>
      <c r="WTQ6" s="635"/>
      <c r="WTR6" s="635"/>
      <c r="WTS6" s="635"/>
      <c r="WTT6" s="635"/>
      <c r="WTU6" s="635"/>
      <c r="WTV6" s="635"/>
      <c r="WTW6" s="635"/>
      <c r="WTX6" s="635"/>
      <c r="WTY6" s="635"/>
      <c r="WTZ6" s="635"/>
      <c r="WUA6" s="635"/>
      <c r="WUB6" s="635"/>
      <c r="WUC6" s="635"/>
      <c r="WUD6" s="635"/>
      <c r="WUE6" s="635"/>
      <c r="WUF6" s="635"/>
      <c r="WUG6" s="635"/>
      <c r="WUH6" s="635"/>
      <c r="WUI6" s="635"/>
      <c r="WUJ6" s="635"/>
      <c r="WUK6" s="635"/>
      <c r="WUL6" s="635"/>
      <c r="WUM6" s="635"/>
      <c r="WUN6" s="635"/>
      <c r="WUO6" s="635"/>
      <c r="WUP6" s="635"/>
      <c r="WUQ6" s="635"/>
      <c r="WUR6" s="635"/>
      <c r="WUS6" s="635"/>
      <c r="WUT6" s="635"/>
      <c r="WUU6" s="635"/>
      <c r="WUV6" s="635"/>
      <c r="WUW6" s="635"/>
      <c r="WUX6" s="635"/>
      <c r="WUY6" s="635"/>
      <c r="WUZ6" s="635"/>
      <c r="WVA6" s="635"/>
      <c r="WVB6" s="635"/>
      <c r="WVC6" s="635"/>
      <c r="WVD6" s="635"/>
      <c r="WVE6" s="635"/>
      <c r="WVF6" s="635"/>
      <c r="WVG6" s="635"/>
      <c r="WVH6" s="635"/>
      <c r="WVI6" s="635"/>
      <c r="WVJ6" s="635"/>
      <c r="WVK6" s="635"/>
      <c r="WVL6" s="635"/>
      <c r="WVM6" s="635"/>
      <c r="WVN6" s="635"/>
      <c r="WVO6" s="635"/>
      <c r="WVP6" s="635"/>
      <c r="WVQ6" s="635"/>
      <c r="WVR6" s="635"/>
      <c r="WVS6" s="635"/>
      <c r="WVT6" s="635"/>
      <c r="WVU6" s="635"/>
      <c r="WVV6" s="635"/>
      <c r="WVW6" s="635"/>
      <c r="WVX6" s="635"/>
      <c r="WVY6" s="635"/>
      <c r="WVZ6" s="635"/>
      <c r="WWA6" s="635"/>
      <c r="WWB6" s="635"/>
      <c r="WWC6" s="635"/>
      <c r="WWD6" s="635"/>
      <c r="WWE6" s="635"/>
      <c r="WWF6" s="635"/>
      <c r="WWG6" s="635"/>
      <c r="WWH6" s="635"/>
      <c r="WWI6" s="635"/>
      <c r="WWJ6" s="635"/>
      <c r="WWK6" s="635"/>
      <c r="WWL6" s="635"/>
      <c r="WWM6" s="635"/>
      <c r="WWN6" s="635"/>
      <c r="WWO6" s="635"/>
      <c r="WWP6" s="635"/>
      <c r="WWQ6" s="635"/>
      <c r="WWR6" s="635"/>
      <c r="WWS6" s="635"/>
      <c r="WWT6" s="635"/>
      <c r="WWU6" s="635"/>
      <c r="WWV6" s="635"/>
      <c r="WWW6" s="635"/>
      <c r="WWX6" s="635"/>
      <c r="WWY6" s="635"/>
      <c r="WWZ6" s="635"/>
      <c r="WXA6" s="635"/>
      <c r="WXB6" s="635"/>
      <c r="WXC6" s="635"/>
      <c r="WXD6" s="635"/>
      <c r="WXE6" s="635"/>
      <c r="WXF6" s="635"/>
      <c r="WXG6" s="635"/>
      <c r="WXH6" s="635"/>
      <c r="WXI6" s="635"/>
      <c r="WXJ6" s="635"/>
      <c r="WXK6" s="635"/>
      <c r="WXL6" s="635"/>
      <c r="WXM6" s="635"/>
      <c r="WXN6" s="635"/>
      <c r="WXO6" s="635"/>
      <c r="WXP6" s="635"/>
      <c r="WXQ6" s="635"/>
      <c r="WXR6" s="635"/>
      <c r="WXS6" s="635"/>
      <c r="WXT6" s="635"/>
      <c r="WXU6" s="635"/>
      <c r="WXV6" s="635"/>
      <c r="WXW6" s="635"/>
      <c r="WXX6" s="635"/>
      <c r="WXY6" s="635"/>
      <c r="WXZ6" s="635"/>
      <c r="WYA6" s="635"/>
      <c r="WYB6" s="635"/>
      <c r="WYC6" s="635"/>
      <c r="WYD6" s="635"/>
      <c r="WYE6" s="635"/>
      <c r="WYF6" s="635"/>
      <c r="WYG6" s="635"/>
      <c r="WYH6" s="635"/>
      <c r="WYI6" s="635"/>
      <c r="WYJ6" s="635"/>
      <c r="WYK6" s="635"/>
      <c r="WYL6" s="635"/>
      <c r="WYM6" s="635"/>
      <c r="WYN6" s="635"/>
      <c r="WYO6" s="635"/>
      <c r="WYP6" s="635"/>
      <c r="WYQ6" s="635"/>
      <c r="WYR6" s="635"/>
      <c r="WYS6" s="635"/>
      <c r="WYT6" s="635"/>
      <c r="WYU6" s="635"/>
      <c r="WYV6" s="635"/>
      <c r="WYW6" s="635"/>
      <c r="WYX6" s="635"/>
      <c r="WYY6" s="635"/>
      <c r="WYZ6" s="635"/>
      <c r="WZA6" s="635"/>
      <c r="WZB6" s="635"/>
      <c r="WZC6" s="635"/>
      <c r="WZD6" s="635"/>
      <c r="WZE6" s="635"/>
      <c r="WZF6" s="635"/>
      <c r="WZG6" s="635"/>
      <c r="WZH6" s="635"/>
      <c r="WZI6" s="635"/>
      <c r="WZJ6" s="635"/>
      <c r="WZK6" s="635"/>
      <c r="WZL6" s="635"/>
      <c r="WZM6" s="635"/>
      <c r="WZN6" s="635"/>
      <c r="WZO6" s="635"/>
      <c r="WZP6" s="635"/>
      <c r="WZQ6" s="635"/>
      <c r="WZR6" s="635"/>
      <c r="WZS6" s="635"/>
      <c r="WZT6" s="635"/>
      <c r="WZU6" s="635"/>
      <c r="WZV6" s="635"/>
      <c r="WZW6" s="635"/>
      <c r="WZX6" s="635"/>
      <c r="WZY6" s="635"/>
      <c r="WZZ6" s="635"/>
      <c r="XAA6" s="635"/>
      <c r="XAB6" s="635"/>
      <c r="XAC6" s="635"/>
      <c r="XAD6" s="635"/>
      <c r="XAE6" s="635"/>
      <c r="XAF6" s="635"/>
      <c r="XAG6" s="635"/>
      <c r="XAH6" s="635"/>
      <c r="XAI6" s="635"/>
      <c r="XAJ6" s="635"/>
      <c r="XAK6" s="635"/>
      <c r="XAL6" s="635"/>
      <c r="XAM6" s="635"/>
      <c r="XAN6" s="635"/>
      <c r="XAO6" s="635"/>
      <c r="XAP6" s="635"/>
      <c r="XAQ6" s="635"/>
      <c r="XAR6" s="635"/>
      <c r="XAS6" s="635"/>
      <c r="XAT6" s="635"/>
      <c r="XAU6" s="635"/>
      <c r="XAV6" s="635"/>
      <c r="XAW6" s="635"/>
      <c r="XAX6" s="635"/>
      <c r="XAY6" s="635"/>
      <c r="XAZ6" s="635"/>
      <c r="XBA6" s="635"/>
      <c r="XBB6" s="635"/>
      <c r="XBC6" s="635"/>
      <c r="XBD6" s="635"/>
      <c r="XBE6" s="635"/>
      <c r="XBF6" s="635"/>
      <c r="XBG6" s="635"/>
      <c r="XBH6" s="635"/>
      <c r="XBI6" s="635"/>
      <c r="XBJ6" s="635"/>
      <c r="XBK6" s="635"/>
      <c r="XBL6" s="635"/>
      <c r="XBM6" s="635"/>
      <c r="XBN6" s="635"/>
      <c r="XBO6" s="635"/>
      <c r="XBP6" s="635"/>
      <c r="XBQ6" s="635"/>
      <c r="XBR6" s="635"/>
      <c r="XBS6" s="635"/>
      <c r="XBT6" s="635"/>
      <c r="XBU6" s="635"/>
      <c r="XBV6" s="635"/>
      <c r="XBW6" s="635"/>
      <c r="XBX6" s="635"/>
      <c r="XBY6" s="635"/>
      <c r="XBZ6" s="635"/>
      <c r="XCA6" s="635"/>
      <c r="XCB6" s="635"/>
      <c r="XCC6" s="635"/>
      <c r="XCD6" s="635"/>
      <c r="XCE6" s="635"/>
      <c r="XCF6" s="635"/>
      <c r="XCG6" s="635"/>
      <c r="XCH6" s="635"/>
      <c r="XCI6" s="635"/>
      <c r="XCJ6" s="635"/>
      <c r="XCK6" s="635"/>
      <c r="XCL6" s="635"/>
      <c r="XCM6" s="635"/>
      <c r="XCN6" s="635"/>
      <c r="XCO6" s="635"/>
      <c r="XCP6" s="635"/>
      <c r="XCQ6" s="635"/>
      <c r="XCR6" s="635"/>
      <c r="XCS6" s="635"/>
      <c r="XCT6" s="635"/>
      <c r="XCU6" s="635"/>
      <c r="XCV6" s="635"/>
      <c r="XCW6" s="635"/>
      <c r="XCX6" s="635"/>
      <c r="XCY6" s="635"/>
      <c r="XCZ6" s="635"/>
      <c r="XDA6" s="635"/>
      <c r="XDB6" s="635"/>
      <c r="XDC6" s="635"/>
      <c r="XDD6" s="635"/>
      <c r="XDE6" s="635"/>
      <c r="XDF6" s="635"/>
      <c r="XDG6" s="635"/>
      <c r="XDH6" s="635"/>
      <c r="XDI6" s="635"/>
      <c r="XDJ6" s="635"/>
      <c r="XDK6" s="635"/>
      <c r="XDL6" s="635"/>
      <c r="XDM6" s="635"/>
      <c r="XDN6" s="635"/>
      <c r="XDO6" s="635"/>
      <c r="XDP6" s="635"/>
      <c r="XDQ6" s="635"/>
      <c r="XDR6" s="635"/>
      <c r="XDS6" s="635"/>
      <c r="XDT6" s="635"/>
      <c r="XDU6" s="635"/>
      <c r="XDV6" s="635"/>
      <c r="XDW6" s="635"/>
      <c r="XDX6" s="635"/>
      <c r="XDY6" s="635"/>
      <c r="XDZ6" s="635"/>
      <c r="XEA6" s="635"/>
      <c r="XEB6" s="635"/>
      <c r="XEC6" s="635"/>
      <c r="XED6" s="635"/>
      <c r="XEE6" s="635"/>
      <c r="XEF6" s="635"/>
      <c r="XEG6" s="635"/>
      <c r="XEH6" s="635"/>
      <c r="XEI6" s="635"/>
      <c r="XEJ6" s="635"/>
      <c r="XEK6" s="635"/>
      <c r="XEL6" s="635"/>
      <c r="XEM6" s="635"/>
      <c r="XEN6" s="635"/>
      <c r="XEO6" s="635"/>
      <c r="XEP6" s="635"/>
      <c r="XEQ6" s="635"/>
      <c r="XER6" s="635"/>
      <c r="XES6" s="635"/>
      <c r="XET6" s="635"/>
      <c r="XEU6" s="635"/>
      <c r="XEV6" s="635"/>
      <c r="XEW6" s="635"/>
      <c r="XEX6" s="635"/>
      <c r="XEY6" s="635"/>
      <c r="XEZ6" s="635"/>
      <c r="XFA6" s="635"/>
      <c r="XFB6" s="635"/>
      <c r="XFC6" s="635"/>
      <c r="XFD6" s="635"/>
    </row>
    <row r="7" spans="1:16384" s="543" customFormat="1">
      <c r="A7" s="545" t="s">
        <v>736</v>
      </c>
      <c r="B7" s="545"/>
      <c r="C7" s="545"/>
      <c r="D7" s="545"/>
      <c r="E7" s="545"/>
      <c r="F7" s="545"/>
      <c r="G7" s="545"/>
      <c r="H7" s="545"/>
      <c r="I7" s="545"/>
      <c r="J7" s="544"/>
      <c r="K7" s="544"/>
      <c r="L7" s="544"/>
    </row>
    <row r="8" spans="1:16384" s="572" customFormat="1" ht="24" customHeight="1">
      <c r="A8" s="638" t="s">
        <v>632</v>
      </c>
      <c r="B8" s="638"/>
      <c r="C8" s="638"/>
      <c r="D8" s="638"/>
      <c r="E8" s="638"/>
      <c r="F8" s="638"/>
      <c r="G8" s="638"/>
      <c r="H8" s="638"/>
      <c r="I8" s="638"/>
    </row>
    <row r="9" spans="1:16384" s="573" customFormat="1" ht="27" customHeight="1">
      <c r="A9" s="637" t="s">
        <v>633</v>
      </c>
      <c r="B9" s="637"/>
      <c r="C9" s="637"/>
      <c r="D9" s="637"/>
      <c r="E9" s="637"/>
      <c r="F9" s="637"/>
      <c r="G9" s="637"/>
      <c r="H9" s="637"/>
      <c r="I9" s="637"/>
    </row>
    <row r="11" spans="1:16384" s="572" customFormat="1" ht="24" customHeight="1">
      <c r="A11" s="638" t="s">
        <v>634</v>
      </c>
      <c r="B11" s="638"/>
      <c r="C11" s="638"/>
      <c r="D11" s="638"/>
      <c r="E11" s="638"/>
      <c r="F11" s="638"/>
      <c r="G11" s="638"/>
      <c r="H11" s="638"/>
      <c r="I11" s="638"/>
    </row>
    <row r="12" spans="1:16384" s="573" customFormat="1" ht="27" customHeight="1">
      <c r="A12" s="637" t="s">
        <v>635</v>
      </c>
      <c r="B12" s="637"/>
      <c r="C12" s="637"/>
      <c r="D12" s="637"/>
      <c r="E12" s="637"/>
      <c r="F12" s="637"/>
      <c r="G12" s="637"/>
      <c r="H12" s="637"/>
      <c r="I12" s="637"/>
    </row>
    <row r="14" spans="1:16384" s="572" customFormat="1" ht="24" customHeight="1">
      <c r="A14" s="638" t="s">
        <v>636</v>
      </c>
      <c r="B14" s="638"/>
      <c r="C14" s="638"/>
      <c r="D14" s="638"/>
      <c r="E14" s="638"/>
      <c r="F14" s="638"/>
      <c r="G14" s="638"/>
      <c r="H14" s="638"/>
      <c r="I14" s="638"/>
    </row>
    <row r="15" spans="1:16384" s="573" customFormat="1" ht="27" customHeight="1">
      <c r="A15" s="637" t="s">
        <v>637</v>
      </c>
      <c r="B15" s="637"/>
      <c r="C15" s="637"/>
      <c r="D15" s="637"/>
      <c r="E15" s="637"/>
      <c r="F15" s="637"/>
      <c r="G15" s="637"/>
      <c r="H15" s="637"/>
      <c r="I15" s="637"/>
    </row>
    <row r="17" spans="1:11" s="572" customFormat="1" ht="24" customHeight="1">
      <c r="A17" s="638" t="s">
        <v>638</v>
      </c>
      <c r="B17" s="638"/>
      <c r="C17" s="638"/>
      <c r="D17" s="638"/>
      <c r="E17" s="638"/>
      <c r="F17" s="638"/>
      <c r="G17" s="638"/>
      <c r="H17" s="638"/>
      <c r="I17" s="638"/>
    </row>
    <row r="18" spans="1:11" s="573" customFormat="1" ht="27" customHeight="1">
      <c r="A18" s="637" t="s">
        <v>639</v>
      </c>
      <c r="B18" s="637"/>
      <c r="C18" s="637"/>
      <c r="D18" s="637"/>
      <c r="E18" s="637"/>
      <c r="F18" s="637"/>
      <c r="G18" s="637"/>
      <c r="H18" s="637"/>
      <c r="I18" s="637"/>
    </row>
    <row r="19" spans="1:11">
      <c r="A19" s="552"/>
      <c r="B19" s="552"/>
      <c r="C19" s="552"/>
      <c r="D19" s="552"/>
      <c r="E19" s="551"/>
      <c r="F19" s="551"/>
      <c r="G19" s="551"/>
      <c r="H19" s="551"/>
      <c r="I19" s="551"/>
      <c r="J19" s="546"/>
      <c r="K19" s="546"/>
    </row>
    <row r="20" spans="1:11" s="572" customFormat="1" ht="24" customHeight="1">
      <c r="A20" s="638" t="s">
        <v>670</v>
      </c>
      <c r="B20" s="638"/>
      <c r="C20" s="638"/>
      <c r="D20" s="638"/>
      <c r="E20" s="638"/>
      <c r="F20" s="638"/>
      <c r="G20" s="638"/>
      <c r="H20" s="638"/>
      <c r="I20" s="638"/>
    </row>
    <row r="21" spans="1:11" s="573" customFormat="1" ht="15.6" customHeight="1">
      <c r="A21" s="637" t="s">
        <v>671</v>
      </c>
      <c r="B21" s="637"/>
      <c r="C21" s="637"/>
      <c r="D21" s="637"/>
      <c r="E21" s="637"/>
      <c r="F21" s="637"/>
      <c r="G21" s="637"/>
      <c r="H21" s="637"/>
      <c r="I21" s="637"/>
    </row>
    <row r="23" spans="1:11" s="572" customFormat="1" ht="24" customHeight="1">
      <c r="A23" s="638" t="s">
        <v>640</v>
      </c>
      <c r="B23" s="638"/>
      <c r="C23" s="638"/>
      <c r="D23" s="638"/>
      <c r="E23" s="638"/>
      <c r="F23" s="638"/>
      <c r="G23" s="638"/>
      <c r="H23" s="638"/>
      <c r="I23" s="638"/>
    </row>
    <row r="24" spans="1:11" s="573" customFormat="1" ht="27" customHeight="1">
      <c r="A24" s="637" t="s">
        <v>641</v>
      </c>
      <c r="B24" s="637"/>
      <c r="C24" s="637"/>
      <c r="D24" s="637"/>
      <c r="E24" s="637"/>
      <c r="F24" s="637"/>
      <c r="G24" s="637"/>
      <c r="H24" s="637"/>
      <c r="I24" s="637"/>
    </row>
    <row r="26" spans="1:11" s="572" customFormat="1" ht="24" customHeight="1">
      <c r="A26" s="638" t="s">
        <v>642</v>
      </c>
      <c r="B26" s="638"/>
      <c r="C26" s="638"/>
      <c r="D26" s="638"/>
      <c r="E26" s="638"/>
      <c r="F26" s="638"/>
      <c r="G26" s="638"/>
      <c r="H26" s="638"/>
      <c r="I26" s="638"/>
    </row>
    <row r="27" spans="1:11" s="573" customFormat="1" ht="27" customHeight="1">
      <c r="A27" s="637" t="s">
        <v>643</v>
      </c>
      <c r="B27" s="637"/>
      <c r="C27" s="637"/>
      <c r="D27" s="637"/>
      <c r="E27" s="637"/>
      <c r="F27" s="637"/>
      <c r="G27" s="637"/>
      <c r="H27" s="637"/>
      <c r="I27" s="637"/>
    </row>
    <row r="29" spans="1:11" s="572" customFormat="1" ht="24" customHeight="1">
      <c r="A29" s="638" t="s">
        <v>644</v>
      </c>
      <c r="B29" s="638"/>
      <c r="C29" s="638"/>
      <c r="D29" s="638"/>
      <c r="E29" s="638"/>
      <c r="F29" s="638"/>
      <c r="G29" s="638"/>
      <c r="H29" s="638"/>
      <c r="I29" s="638"/>
    </row>
    <row r="30" spans="1:11" s="573" customFormat="1" ht="27" customHeight="1">
      <c r="A30" s="637" t="s">
        <v>645</v>
      </c>
      <c r="B30" s="637"/>
      <c r="C30" s="637"/>
      <c r="D30" s="637"/>
      <c r="E30" s="637"/>
      <c r="F30" s="637"/>
      <c r="G30" s="637"/>
      <c r="H30" s="637"/>
      <c r="I30" s="637"/>
    </row>
    <row r="31" spans="1:11">
      <c r="A31" s="552"/>
      <c r="B31" s="552"/>
      <c r="C31" s="552"/>
      <c r="D31" s="552"/>
      <c r="E31" s="551"/>
      <c r="F31" s="551"/>
      <c r="G31" s="551"/>
      <c r="H31" s="551"/>
      <c r="I31" s="551"/>
      <c r="J31" s="546"/>
      <c r="K31" s="546"/>
    </row>
    <row r="32" spans="1:11" s="572" customFormat="1" ht="24" customHeight="1">
      <c r="A32" s="638" t="s">
        <v>646</v>
      </c>
      <c r="B32" s="638"/>
      <c r="C32" s="638"/>
      <c r="D32" s="638"/>
      <c r="E32" s="638"/>
      <c r="F32" s="638"/>
      <c r="G32" s="638"/>
      <c r="H32" s="638"/>
      <c r="I32" s="638"/>
    </row>
    <row r="33" spans="1:58" s="573" customFormat="1" ht="27" customHeight="1">
      <c r="A33" s="637" t="s">
        <v>647</v>
      </c>
      <c r="B33" s="637"/>
      <c r="C33" s="637"/>
      <c r="D33" s="637"/>
      <c r="E33" s="637"/>
      <c r="F33" s="637"/>
      <c r="G33" s="637"/>
      <c r="H33" s="637"/>
      <c r="I33" s="637"/>
    </row>
    <row r="35" spans="1:58" s="572" customFormat="1" ht="24" customHeight="1">
      <c r="A35" s="638" t="s">
        <v>672</v>
      </c>
      <c r="B35" s="638"/>
      <c r="C35" s="638"/>
      <c r="D35" s="638"/>
      <c r="E35" s="638"/>
      <c r="F35" s="638"/>
      <c r="G35" s="638"/>
      <c r="H35" s="638"/>
      <c r="I35" s="638"/>
    </row>
    <row r="36" spans="1:58" s="573" customFormat="1" ht="27" customHeight="1">
      <c r="A36" s="637" t="s">
        <v>673</v>
      </c>
      <c r="B36" s="637"/>
      <c r="C36" s="637"/>
      <c r="D36" s="637"/>
      <c r="E36" s="637"/>
      <c r="F36" s="637"/>
      <c r="G36" s="637"/>
      <c r="H36" s="637"/>
      <c r="I36" s="637"/>
    </row>
    <row r="38" spans="1:58" s="572" customFormat="1" ht="24" customHeight="1">
      <c r="A38" s="638" t="s">
        <v>648</v>
      </c>
      <c r="B38" s="638"/>
      <c r="C38" s="638"/>
      <c r="D38" s="638"/>
      <c r="E38" s="638"/>
      <c r="F38" s="638"/>
      <c r="G38" s="638"/>
      <c r="H38" s="638"/>
      <c r="I38" s="638"/>
    </row>
    <row r="39" spans="1:58" s="573" customFormat="1" ht="27" customHeight="1">
      <c r="A39" s="637" t="s">
        <v>649</v>
      </c>
      <c r="B39" s="637"/>
      <c r="C39" s="637"/>
      <c r="D39" s="637"/>
      <c r="E39" s="637"/>
      <c r="F39" s="637"/>
      <c r="G39" s="637"/>
      <c r="H39" s="637"/>
      <c r="I39" s="637"/>
      <c r="R39" s="573" t="s">
        <v>91</v>
      </c>
      <c r="AS39" s="573" t="s">
        <v>91</v>
      </c>
      <c r="BF39" s="573" t="s">
        <v>91</v>
      </c>
    </row>
    <row r="41" spans="1:58" s="572" customFormat="1" ht="39.6" customHeight="1">
      <c r="A41" s="639" t="s">
        <v>650</v>
      </c>
      <c r="B41" s="639"/>
      <c r="C41" s="639"/>
      <c r="D41" s="639"/>
      <c r="E41" s="639"/>
      <c r="F41" s="639"/>
      <c r="G41" s="639"/>
      <c r="H41" s="639"/>
      <c r="I41" s="639"/>
    </row>
    <row r="42" spans="1:58" s="573" customFormat="1" ht="27" customHeight="1">
      <c r="A42" s="637" t="s">
        <v>651</v>
      </c>
      <c r="B42" s="637"/>
      <c r="C42" s="637"/>
      <c r="D42" s="637"/>
      <c r="E42" s="637"/>
      <c r="F42" s="637"/>
      <c r="G42" s="637"/>
      <c r="H42" s="637"/>
      <c r="I42" s="637"/>
    </row>
    <row r="43" spans="1:58">
      <c r="A43" s="552"/>
      <c r="B43" s="552"/>
      <c r="C43" s="552"/>
      <c r="D43" s="552"/>
      <c r="E43" s="551"/>
      <c r="F43" s="551"/>
      <c r="G43" s="551"/>
      <c r="H43" s="551"/>
      <c r="I43" s="551"/>
      <c r="J43" s="546"/>
      <c r="K43" s="546"/>
    </row>
    <row r="44" spans="1:58" s="572" customFormat="1" ht="24" customHeight="1">
      <c r="A44" s="638" t="s">
        <v>652</v>
      </c>
      <c r="B44" s="638"/>
      <c r="C44" s="638"/>
      <c r="D44" s="638"/>
      <c r="E44" s="638"/>
      <c r="F44" s="638"/>
      <c r="G44" s="638"/>
      <c r="H44" s="638"/>
      <c r="I44" s="638"/>
    </row>
    <row r="45" spans="1:58" s="573" customFormat="1" ht="27" customHeight="1">
      <c r="A45" s="637" t="s">
        <v>653</v>
      </c>
      <c r="B45" s="637"/>
      <c r="C45" s="637"/>
      <c r="D45" s="637"/>
      <c r="E45" s="637"/>
      <c r="F45" s="637"/>
      <c r="G45" s="637"/>
      <c r="H45" s="637"/>
      <c r="I45" s="637"/>
    </row>
    <row r="47" spans="1:58" s="572" customFormat="1" ht="24" customHeight="1">
      <c r="A47" s="640" t="s">
        <v>654</v>
      </c>
      <c r="B47" s="640"/>
      <c r="C47" s="640"/>
      <c r="D47" s="640"/>
      <c r="E47" s="640"/>
      <c r="F47" s="640"/>
      <c r="G47" s="640"/>
      <c r="H47" s="640"/>
      <c r="I47" s="640"/>
    </row>
    <row r="48" spans="1:58" s="573" customFormat="1" ht="27" customHeight="1">
      <c r="A48" s="637" t="s">
        <v>655</v>
      </c>
      <c r="B48" s="637"/>
      <c r="C48" s="637"/>
      <c r="D48" s="637"/>
      <c r="E48" s="637"/>
      <c r="F48" s="637"/>
      <c r="G48" s="637"/>
      <c r="H48" s="637"/>
      <c r="I48" s="637"/>
    </row>
    <row r="50" spans="1:9" s="572" customFormat="1" ht="24" customHeight="1">
      <c r="A50" s="640" t="s">
        <v>656</v>
      </c>
      <c r="B50" s="640"/>
      <c r="C50" s="640"/>
      <c r="D50" s="640"/>
      <c r="E50" s="640"/>
      <c r="F50" s="640"/>
      <c r="G50" s="640"/>
      <c r="H50" s="640"/>
      <c r="I50" s="640"/>
    </row>
    <row r="51" spans="1:9" s="573" customFormat="1" ht="27" customHeight="1">
      <c r="A51" s="637" t="s">
        <v>657</v>
      </c>
      <c r="B51" s="637"/>
      <c r="C51" s="637"/>
      <c r="D51" s="637"/>
      <c r="E51" s="637"/>
      <c r="F51" s="637"/>
      <c r="G51" s="637"/>
      <c r="H51" s="637"/>
      <c r="I51" s="637"/>
    </row>
    <row r="53" spans="1:9" s="572" customFormat="1" ht="24" customHeight="1">
      <c r="A53" s="638" t="s">
        <v>658</v>
      </c>
      <c r="B53" s="638"/>
      <c r="C53" s="638"/>
      <c r="D53" s="638"/>
      <c r="E53" s="638"/>
      <c r="F53" s="638"/>
      <c r="G53" s="638"/>
      <c r="H53" s="638"/>
      <c r="I53" s="638"/>
    </row>
    <row r="54" spans="1:9" s="573" customFormat="1" ht="27" customHeight="1">
      <c r="A54" s="637" t="s">
        <v>659</v>
      </c>
      <c r="B54" s="637"/>
      <c r="C54" s="637"/>
      <c r="D54" s="637"/>
      <c r="E54" s="637"/>
      <c r="F54" s="637"/>
      <c r="G54" s="637"/>
      <c r="H54" s="637"/>
      <c r="I54" s="637"/>
    </row>
    <row r="56" spans="1:9" s="572" customFormat="1" ht="24" customHeight="1">
      <c r="A56" s="640" t="s">
        <v>660</v>
      </c>
      <c r="B56" s="640"/>
      <c r="C56" s="640"/>
      <c r="D56" s="640"/>
      <c r="E56" s="640"/>
      <c r="F56" s="640"/>
      <c r="G56" s="640"/>
      <c r="H56" s="640"/>
      <c r="I56" s="640"/>
    </row>
    <row r="57" spans="1:9" s="573" customFormat="1" ht="27" customHeight="1">
      <c r="A57" s="637" t="s">
        <v>661</v>
      </c>
      <c r="B57" s="637"/>
      <c r="C57" s="637"/>
      <c r="D57" s="637"/>
      <c r="E57" s="637"/>
      <c r="F57" s="637"/>
      <c r="G57" s="637"/>
      <c r="H57" s="637"/>
      <c r="I57" s="637"/>
    </row>
    <row r="59" spans="1:9" s="572" customFormat="1" ht="24" customHeight="1">
      <c r="A59" s="640" t="s">
        <v>662</v>
      </c>
      <c r="B59" s="640"/>
      <c r="C59" s="640"/>
      <c r="D59" s="640"/>
      <c r="E59" s="640"/>
      <c r="F59" s="640"/>
      <c r="G59" s="640"/>
      <c r="H59" s="640"/>
      <c r="I59" s="640"/>
    </row>
    <row r="60" spans="1:9" s="573" customFormat="1" ht="27" customHeight="1">
      <c r="A60" s="637" t="s">
        <v>663</v>
      </c>
      <c r="B60" s="637"/>
      <c r="C60" s="637"/>
      <c r="D60" s="637"/>
      <c r="E60" s="637"/>
      <c r="F60" s="637"/>
      <c r="G60" s="637"/>
      <c r="H60" s="637"/>
      <c r="I60" s="637"/>
    </row>
    <row r="62" spans="1:9" s="572" customFormat="1" ht="24" customHeight="1">
      <c r="A62" s="640" t="s">
        <v>664</v>
      </c>
      <c r="B62" s="640"/>
      <c r="C62" s="640"/>
      <c r="D62" s="640"/>
      <c r="E62" s="640"/>
      <c r="F62" s="640"/>
      <c r="G62" s="640"/>
      <c r="H62" s="640"/>
      <c r="I62" s="640"/>
    </row>
    <row r="63" spans="1:9" s="573" customFormat="1" ht="27" customHeight="1">
      <c r="A63" s="637" t="s">
        <v>665</v>
      </c>
      <c r="B63" s="637"/>
      <c r="C63" s="637"/>
      <c r="D63" s="637"/>
      <c r="E63" s="637"/>
      <c r="F63" s="637"/>
      <c r="G63" s="637"/>
      <c r="H63" s="637"/>
      <c r="I63" s="637"/>
    </row>
    <row r="65" spans="1:11" s="572" customFormat="1" ht="24" customHeight="1">
      <c r="A65" s="638" t="s">
        <v>666</v>
      </c>
      <c r="B65" s="638"/>
      <c r="C65" s="638"/>
      <c r="D65" s="638"/>
      <c r="E65" s="638"/>
      <c r="F65" s="638"/>
      <c r="G65" s="638"/>
      <c r="H65" s="638"/>
      <c r="I65" s="638"/>
    </row>
    <row r="66" spans="1:11" s="573" customFormat="1" ht="27" customHeight="1">
      <c r="A66" s="637" t="s">
        <v>667</v>
      </c>
      <c r="B66" s="637"/>
      <c r="C66" s="637"/>
      <c r="D66" s="637"/>
      <c r="E66" s="637"/>
      <c r="F66" s="637"/>
      <c r="G66" s="637"/>
      <c r="H66" s="637"/>
      <c r="I66" s="637"/>
    </row>
    <row r="67" spans="1:11">
      <c r="A67" s="552"/>
      <c r="B67" s="552"/>
      <c r="C67" s="552"/>
      <c r="D67" s="552"/>
      <c r="E67" s="551"/>
      <c r="F67" s="551"/>
      <c r="G67" s="551"/>
      <c r="H67" s="551"/>
      <c r="I67" s="551"/>
      <c r="J67" s="546"/>
      <c r="K67" s="546"/>
    </row>
    <row r="68" spans="1:11" s="572" customFormat="1" ht="24" customHeight="1">
      <c r="A68" s="638" t="s">
        <v>674</v>
      </c>
      <c r="B68" s="638"/>
      <c r="C68" s="638"/>
      <c r="D68" s="638"/>
      <c r="E68" s="638"/>
      <c r="F68" s="638"/>
      <c r="G68" s="638"/>
      <c r="H68" s="638"/>
      <c r="I68" s="638"/>
    </row>
    <row r="69" spans="1:11" s="573" customFormat="1" ht="27" customHeight="1">
      <c r="A69" s="637" t="s">
        <v>675</v>
      </c>
      <c r="B69" s="637"/>
      <c r="C69" s="637"/>
      <c r="D69" s="637"/>
      <c r="E69" s="637"/>
      <c r="F69" s="637"/>
      <c r="G69" s="637"/>
      <c r="H69" s="637"/>
      <c r="I69" s="637"/>
    </row>
    <row r="71" spans="1:11" s="572" customFormat="1" ht="24" customHeight="1">
      <c r="A71" s="638" t="s">
        <v>676</v>
      </c>
      <c r="B71" s="638"/>
      <c r="C71" s="638"/>
      <c r="D71" s="638"/>
      <c r="E71" s="638"/>
      <c r="F71" s="638"/>
      <c r="G71" s="638"/>
      <c r="H71" s="638"/>
      <c r="I71" s="638"/>
    </row>
    <row r="72" spans="1:11" s="573" customFormat="1" ht="27" customHeight="1">
      <c r="A72" s="637" t="s">
        <v>677</v>
      </c>
      <c r="B72" s="637"/>
      <c r="C72" s="637"/>
      <c r="D72" s="637"/>
      <c r="E72" s="637"/>
      <c r="F72" s="637"/>
      <c r="G72" s="637"/>
      <c r="H72" s="637"/>
      <c r="I72" s="637"/>
    </row>
    <row r="74" spans="1:11" s="572" customFormat="1" ht="24" customHeight="1">
      <c r="A74" s="638" t="s">
        <v>678</v>
      </c>
      <c r="B74" s="638"/>
      <c r="C74" s="638"/>
      <c r="D74" s="638"/>
      <c r="E74" s="638"/>
      <c r="F74" s="638"/>
      <c r="G74" s="638"/>
      <c r="H74" s="638"/>
      <c r="I74" s="638"/>
    </row>
    <row r="75" spans="1:11" s="573" customFormat="1" ht="27" customHeight="1">
      <c r="A75" s="637" t="s">
        <v>679</v>
      </c>
      <c r="B75" s="637"/>
      <c r="C75" s="637"/>
      <c r="D75" s="637"/>
      <c r="E75" s="637"/>
      <c r="F75" s="637"/>
      <c r="G75" s="637"/>
      <c r="H75" s="637"/>
      <c r="I75" s="637"/>
    </row>
    <row r="77" spans="1:11" s="572" customFormat="1" ht="24" customHeight="1">
      <c r="A77" s="638" t="s">
        <v>680</v>
      </c>
      <c r="B77" s="638"/>
      <c r="C77" s="638"/>
      <c r="D77" s="638"/>
      <c r="E77" s="638"/>
      <c r="F77" s="638"/>
      <c r="G77" s="638"/>
      <c r="H77" s="638"/>
      <c r="I77" s="638"/>
    </row>
    <row r="78" spans="1:11" s="573" customFormat="1" ht="27" customHeight="1">
      <c r="A78" s="637" t="s">
        <v>681</v>
      </c>
      <c r="B78" s="637"/>
      <c r="C78" s="637"/>
      <c r="D78" s="637"/>
      <c r="E78" s="637"/>
      <c r="F78" s="637"/>
      <c r="G78" s="637"/>
      <c r="H78" s="637"/>
      <c r="I78" s="637"/>
    </row>
    <row r="79" spans="1:11" s="572" customFormat="1" ht="24" customHeight="1">
      <c r="A79" s="641"/>
      <c r="B79" s="641"/>
      <c r="C79" s="641"/>
      <c r="D79" s="641"/>
      <c r="E79" s="641"/>
      <c r="F79" s="641"/>
      <c r="G79" s="641"/>
      <c r="H79" s="641"/>
      <c r="I79" s="641"/>
    </row>
    <row r="80" spans="1:11" s="572" customFormat="1" ht="24" customHeight="1">
      <c r="A80" s="638" t="s">
        <v>682</v>
      </c>
      <c r="B80" s="638"/>
      <c r="C80" s="638"/>
      <c r="D80" s="638"/>
      <c r="E80" s="638"/>
      <c r="F80" s="638"/>
      <c r="G80" s="638"/>
      <c r="H80" s="638"/>
      <c r="I80" s="638"/>
    </row>
    <row r="81" spans="1:9" s="573" customFormat="1" ht="27" customHeight="1">
      <c r="A81" s="637" t="s">
        <v>683</v>
      </c>
      <c r="B81" s="637"/>
      <c r="C81" s="637"/>
      <c r="D81" s="637"/>
      <c r="E81" s="637"/>
      <c r="F81" s="637"/>
      <c r="G81" s="637"/>
      <c r="H81" s="637"/>
      <c r="I81" s="637"/>
    </row>
    <row r="83" spans="1:9" s="572" customFormat="1" ht="24" customHeight="1">
      <c r="A83" s="638" t="s">
        <v>684</v>
      </c>
      <c r="B83" s="638"/>
      <c r="C83" s="638"/>
      <c r="D83" s="638"/>
      <c r="E83" s="638"/>
      <c r="F83" s="638"/>
      <c r="G83" s="638"/>
      <c r="H83" s="638"/>
      <c r="I83" s="638"/>
    </row>
    <row r="84" spans="1:9" s="573" customFormat="1" ht="27" customHeight="1">
      <c r="A84" s="637" t="s">
        <v>685</v>
      </c>
      <c r="B84" s="637"/>
      <c r="C84" s="637"/>
      <c r="D84" s="637"/>
      <c r="E84" s="637"/>
      <c r="F84" s="637"/>
      <c r="G84" s="637"/>
      <c r="H84" s="637"/>
      <c r="I84" s="637"/>
    </row>
    <row r="86" spans="1:9" s="572" customFormat="1" ht="24" customHeight="1">
      <c r="A86" s="638" t="s">
        <v>686</v>
      </c>
      <c r="B86" s="638"/>
      <c r="C86" s="638"/>
      <c r="D86" s="638"/>
      <c r="E86" s="638"/>
      <c r="F86" s="638"/>
      <c r="G86" s="638"/>
      <c r="H86" s="638"/>
      <c r="I86" s="638"/>
    </row>
    <row r="87" spans="1:9" s="573" customFormat="1" ht="27" customHeight="1">
      <c r="A87" s="637" t="s">
        <v>687</v>
      </c>
      <c r="B87" s="637"/>
      <c r="C87" s="637"/>
      <c r="D87" s="637"/>
      <c r="E87" s="637"/>
      <c r="F87" s="637"/>
      <c r="G87" s="637"/>
      <c r="H87" s="637"/>
      <c r="I87" s="637"/>
    </row>
    <row r="89" spans="1:9" s="572" customFormat="1" ht="24" customHeight="1">
      <c r="A89" s="638" t="s">
        <v>668</v>
      </c>
      <c r="B89" s="638"/>
      <c r="C89" s="638"/>
      <c r="D89" s="638"/>
      <c r="E89" s="638"/>
      <c r="F89" s="638"/>
      <c r="G89" s="638"/>
      <c r="H89" s="638"/>
      <c r="I89" s="638"/>
    </row>
    <row r="90" spans="1:9" s="573" customFormat="1" ht="27" customHeight="1">
      <c r="A90" s="637" t="s">
        <v>669</v>
      </c>
      <c r="B90" s="637"/>
      <c r="C90" s="637"/>
      <c r="D90" s="637"/>
      <c r="E90" s="637"/>
      <c r="F90" s="637"/>
      <c r="G90" s="637"/>
      <c r="H90" s="637"/>
      <c r="I90" s="637"/>
    </row>
  </sheetData>
  <mergeCells count="840">
    <mergeCell ref="A4:M4"/>
    <mergeCell ref="A8:I8"/>
    <mergeCell ref="A9:I9"/>
    <mergeCell ref="A11:I11"/>
    <mergeCell ref="A12:I12"/>
    <mergeCell ref="A14:I14"/>
    <mergeCell ref="A15:I15"/>
    <mergeCell ref="A38:I38"/>
    <mergeCell ref="A39:I39"/>
    <mergeCell ref="A35:I35"/>
    <mergeCell ref="A36:I36"/>
    <mergeCell ref="A17:I17"/>
    <mergeCell ref="A18:I18"/>
    <mergeCell ref="A20:I20"/>
    <mergeCell ref="A21:I21"/>
    <mergeCell ref="A23:I23"/>
    <mergeCell ref="A24:I24"/>
    <mergeCell ref="A26:I26"/>
    <mergeCell ref="A27:I27"/>
    <mergeCell ref="A5:E5"/>
    <mergeCell ref="A62:I62"/>
    <mergeCell ref="A83:I83"/>
    <mergeCell ref="A84:I84"/>
    <mergeCell ref="A86:I86"/>
    <mergeCell ref="A87:I87"/>
    <mergeCell ref="A89:I89"/>
    <mergeCell ref="A75:I75"/>
    <mergeCell ref="A77:I77"/>
    <mergeCell ref="A78:I78"/>
    <mergeCell ref="A80:I80"/>
    <mergeCell ref="A81:I81"/>
    <mergeCell ref="A79:I79"/>
    <mergeCell ref="A68:I68"/>
    <mergeCell ref="A71:I71"/>
    <mergeCell ref="A74:I74"/>
    <mergeCell ref="A72:I72"/>
    <mergeCell ref="A69:I69"/>
    <mergeCell ref="A65:I65"/>
    <mergeCell ref="A66:I66"/>
    <mergeCell ref="A90:I90"/>
    <mergeCell ref="V6:AP6"/>
    <mergeCell ref="AQ6:BK6"/>
    <mergeCell ref="BL6:CF6"/>
    <mergeCell ref="CG6:DA6"/>
    <mergeCell ref="A29:I29"/>
    <mergeCell ref="A30:I30"/>
    <mergeCell ref="A32:I32"/>
    <mergeCell ref="A33:I33"/>
    <mergeCell ref="A63:I63"/>
    <mergeCell ref="A41:I41"/>
    <mergeCell ref="A42:I42"/>
    <mergeCell ref="A44:I44"/>
    <mergeCell ref="A45:I45"/>
    <mergeCell ref="A47:I47"/>
    <mergeCell ref="A48:I48"/>
    <mergeCell ref="A50:I50"/>
    <mergeCell ref="A51:I51"/>
    <mergeCell ref="A53:I53"/>
    <mergeCell ref="A54:I54"/>
    <mergeCell ref="A56:I56"/>
    <mergeCell ref="A57:I57"/>
    <mergeCell ref="A59:I59"/>
    <mergeCell ref="A60:I60"/>
    <mergeCell ref="HC6:HW6"/>
    <mergeCell ref="HX6:IR6"/>
    <mergeCell ref="IS6:JM6"/>
    <mergeCell ref="JN6:KH6"/>
    <mergeCell ref="KI6:LC6"/>
    <mergeCell ref="DB6:DV6"/>
    <mergeCell ref="DW6:EQ6"/>
    <mergeCell ref="ER6:FL6"/>
    <mergeCell ref="FM6:GG6"/>
    <mergeCell ref="GH6:HB6"/>
    <mergeCell ref="PE6:PY6"/>
    <mergeCell ref="PZ6:QT6"/>
    <mergeCell ref="QU6:RO6"/>
    <mergeCell ref="RP6:SJ6"/>
    <mergeCell ref="SK6:TE6"/>
    <mergeCell ref="LD6:LX6"/>
    <mergeCell ref="LY6:MS6"/>
    <mergeCell ref="MT6:NN6"/>
    <mergeCell ref="NO6:OI6"/>
    <mergeCell ref="OJ6:PD6"/>
    <mergeCell ref="XG6:YA6"/>
    <mergeCell ref="YB6:YV6"/>
    <mergeCell ref="YW6:ZQ6"/>
    <mergeCell ref="ZR6:AAL6"/>
    <mergeCell ref="AAM6:ABG6"/>
    <mergeCell ref="TF6:TZ6"/>
    <mergeCell ref="UA6:UU6"/>
    <mergeCell ref="UV6:VP6"/>
    <mergeCell ref="VQ6:WK6"/>
    <mergeCell ref="WL6:XF6"/>
    <mergeCell ref="AFI6:AGC6"/>
    <mergeCell ref="AGD6:AGX6"/>
    <mergeCell ref="AGY6:AHS6"/>
    <mergeCell ref="AHT6:AIN6"/>
    <mergeCell ref="AIO6:AJI6"/>
    <mergeCell ref="ABH6:ACB6"/>
    <mergeCell ref="ACC6:ACW6"/>
    <mergeCell ref="ACX6:ADR6"/>
    <mergeCell ref="ADS6:AEM6"/>
    <mergeCell ref="AEN6:AFH6"/>
    <mergeCell ref="ANK6:AOE6"/>
    <mergeCell ref="AOF6:AOZ6"/>
    <mergeCell ref="APA6:APU6"/>
    <mergeCell ref="APV6:AQP6"/>
    <mergeCell ref="AQQ6:ARK6"/>
    <mergeCell ref="AJJ6:AKD6"/>
    <mergeCell ref="AKE6:AKY6"/>
    <mergeCell ref="AKZ6:ALT6"/>
    <mergeCell ref="ALU6:AMO6"/>
    <mergeCell ref="AMP6:ANJ6"/>
    <mergeCell ref="AVM6:AWG6"/>
    <mergeCell ref="AWH6:AXB6"/>
    <mergeCell ref="AXC6:AXW6"/>
    <mergeCell ref="AXX6:AYR6"/>
    <mergeCell ref="AYS6:AZM6"/>
    <mergeCell ref="ARL6:ASF6"/>
    <mergeCell ref="ASG6:ATA6"/>
    <mergeCell ref="ATB6:ATV6"/>
    <mergeCell ref="ATW6:AUQ6"/>
    <mergeCell ref="AUR6:AVL6"/>
    <mergeCell ref="BDO6:BEI6"/>
    <mergeCell ref="BEJ6:BFD6"/>
    <mergeCell ref="BFE6:BFY6"/>
    <mergeCell ref="BFZ6:BGT6"/>
    <mergeCell ref="BGU6:BHO6"/>
    <mergeCell ref="AZN6:BAH6"/>
    <mergeCell ref="BAI6:BBC6"/>
    <mergeCell ref="BBD6:BBX6"/>
    <mergeCell ref="BBY6:BCS6"/>
    <mergeCell ref="BCT6:BDN6"/>
    <mergeCell ref="BLQ6:BMK6"/>
    <mergeCell ref="BML6:BNF6"/>
    <mergeCell ref="BNG6:BOA6"/>
    <mergeCell ref="BOB6:BOV6"/>
    <mergeCell ref="BOW6:BPQ6"/>
    <mergeCell ref="BHP6:BIJ6"/>
    <mergeCell ref="BIK6:BJE6"/>
    <mergeCell ref="BJF6:BJZ6"/>
    <mergeCell ref="BKA6:BKU6"/>
    <mergeCell ref="BKV6:BLP6"/>
    <mergeCell ref="BTS6:BUM6"/>
    <mergeCell ref="BUN6:BVH6"/>
    <mergeCell ref="BVI6:BWC6"/>
    <mergeCell ref="BWD6:BWX6"/>
    <mergeCell ref="BWY6:BXS6"/>
    <mergeCell ref="BPR6:BQL6"/>
    <mergeCell ref="BQM6:BRG6"/>
    <mergeCell ref="BRH6:BSB6"/>
    <mergeCell ref="BSC6:BSW6"/>
    <mergeCell ref="BSX6:BTR6"/>
    <mergeCell ref="CBU6:CCO6"/>
    <mergeCell ref="CCP6:CDJ6"/>
    <mergeCell ref="CDK6:CEE6"/>
    <mergeCell ref="CEF6:CEZ6"/>
    <mergeCell ref="CFA6:CFU6"/>
    <mergeCell ref="BXT6:BYN6"/>
    <mergeCell ref="BYO6:BZI6"/>
    <mergeCell ref="BZJ6:CAD6"/>
    <mergeCell ref="CAE6:CAY6"/>
    <mergeCell ref="CAZ6:CBT6"/>
    <mergeCell ref="CJW6:CKQ6"/>
    <mergeCell ref="CKR6:CLL6"/>
    <mergeCell ref="CLM6:CMG6"/>
    <mergeCell ref="CMH6:CNB6"/>
    <mergeCell ref="CNC6:CNW6"/>
    <mergeCell ref="CFV6:CGP6"/>
    <mergeCell ref="CGQ6:CHK6"/>
    <mergeCell ref="CHL6:CIF6"/>
    <mergeCell ref="CIG6:CJA6"/>
    <mergeCell ref="CJB6:CJV6"/>
    <mergeCell ref="CRY6:CSS6"/>
    <mergeCell ref="CST6:CTN6"/>
    <mergeCell ref="CTO6:CUI6"/>
    <mergeCell ref="CUJ6:CVD6"/>
    <mergeCell ref="CVE6:CVY6"/>
    <mergeCell ref="CNX6:COR6"/>
    <mergeCell ref="COS6:CPM6"/>
    <mergeCell ref="CPN6:CQH6"/>
    <mergeCell ref="CQI6:CRC6"/>
    <mergeCell ref="CRD6:CRX6"/>
    <mergeCell ref="DAA6:DAU6"/>
    <mergeCell ref="DAV6:DBP6"/>
    <mergeCell ref="DBQ6:DCK6"/>
    <mergeCell ref="DCL6:DDF6"/>
    <mergeCell ref="DDG6:DEA6"/>
    <mergeCell ref="CVZ6:CWT6"/>
    <mergeCell ref="CWU6:CXO6"/>
    <mergeCell ref="CXP6:CYJ6"/>
    <mergeCell ref="CYK6:CZE6"/>
    <mergeCell ref="CZF6:CZZ6"/>
    <mergeCell ref="DIC6:DIW6"/>
    <mergeCell ref="DIX6:DJR6"/>
    <mergeCell ref="DJS6:DKM6"/>
    <mergeCell ref="DKN6:DLH6"/>
    <mergeCell ref="DLI6:DMC6"/>
    <mergeCell ref="DEB6:DEV6"/>
    <mergeCell ref="DEW6:DFQ6"/>
    <mergeCell ref="DFR6:DGL6"/>
    <mergeCell ref="DGM6:DHG6"/>
    <mergeCell ref="DHH6:DIB6"/>
    <mergeCell ref="DQE6:DQY6"/>
    <mergeCell ref="DQZ6:DRT6"/>
    <mergeCell ref="DRU6:DSO6"/>
    <mergeCell ref="DSP6:DTJ6"/>
    <mergeCell ref="DTK6:DUE6"/>
    <mergeCell ref="DMD6:DMX6"/>
    <mergeCell ref="DMY6:DNS6"/>
    <mergeCell ref="DNT6:DON6"/>
    <mergeCell ref="DOO6:DPI6"/>
    <mergeCell ref="DPJ6:DQD6"/>
    <mergeCell ref="DYG6:DZA6"/>
    <mergeCell ref="DZB6:DZV6"/>
    <mergeCell ref="DZW6:EAQ6"/>
    <mergeCell ref="EAR6:EBL6"/>
    <mergeCell ref="EBM6:ECG6"/>
    <mergeCell ref="DUF6:DUZ6"/>
    <mergeCell ref="DVA6:DVU6"/>
    <mergeCell ref="DVV6:DWP6"/>
    <mergeCell ref="DWQ6:DXK6"/>
    <mergeCell ref="DXL6:DYF6"/>
    <mergeCell ref="EGI6:EHC6"/>
    <mergeCell ref="EHD6:EHX6"/>
    <mergeCell ref="EHY6:EIS6"/>
    <mergeCell ref="EIT6:EJN6"/>
    <mergeCell ref="EJO6:EKI6"/>
    <mergeCell ref="ECH6:EDB6"/>
    <mergeCell ref="EDC6:EDW6"/>
    <mergeCell ref="EDX6:EER6"/>
    <mergeCell ref="EES6:EFM6"/>
    <mergeCell ref="EFN6:EGH6"/>
    <mergeCell ref="EOK6:EPE6"/>
    <mergeCell ref="EPF6:EPZ6"/>
    <mergeCell ref="EQA6:EQU6"/>
    <mergeCell ref="EQV6:ERP6"/>
    <mergeCell ref="ERQ6:ESK6"/>
    <mergeCell ref="EKJ6:ELD6"/>
    <mergeCell ref="ELE6:ELY6"/>
    <mergeCell ref="ELZ6:EMT6"/>
    <mergeCell ref="EMU6:ENO6"/>
    <mergeCell ref="ENP6:EOJ6"/>
    <mergeCell ref="EWM6:EXG6"/>
    <mergeCell ref="EXH6:EYB6"/>
    <mergeCell ref="EYC6:EYW6"/>
    <mergeCell ref="EYX6:EZR6"/>
    <mergeCell ref="EZS6:FAM6"/>
    <mergeCell ref="ESL6:ETF6"/>
    <mergeCell ref="ETG6:EUA6"/>
    <mergeCell ref="EUB6:EUV6"/>
    <mergeCell ref="EUW6:EVQ6"/>
    <mergeCell ref="EVR6:EWL6"/>
    <mergeCell ref="FEO6:FFI6"/>
    <mergeCell ref="FFJ6:FGD6"/>
    <mergeCell ref="FGE6:FGY6"/>
    <mergeCell ref="FGZ6:FHT6"/>
    <mergeCell ref="FHU6:FIO6"/>
    <mergeCell ref="FAN6:FBH6"/>
    <mergeCell ref="FBI6:FCC6"/>
    <mergeCell ref="FCD6:FCX6"/>
    <mergeCell ref="FCY6:FDS6"/>
    <mergeCell ref="FDT6:FEN6"/>
    <mergeCell ref="FMQ6:FNK6"/>
    <mergeCell ref="FNL6:FOF6"/>
    <mergeCell ref="FOG6:FPA6"/>
    <mergeCell ref="FPB6:FPV6"/>
    <mergeCell ref="FPW6:FQQ6"/>
    <mergeCell ref="FIP6:FJJ6"/>
    <mergeCell ref="FJK6:FKE6"/>
    <mergeCell ref="FKF6:FKZ6"/>
    <mergeCell ref="FLA6:FLU6"/>
    <mergeCell ref="FLV6:FMP6"/>
    <mergeCell ref="FUS6:FVM6"/>
    <mergeCell ref="FVN6:FWH6"/>
    <mergeCell ref="FWI6:FXC6"/>
    <mergeCell ref="FXD6:FXX6"/>
    <mergeCell ref="FXY6:FYS6"/>
    <mergeCell ref="FQR6:FRL6"/>
    <mergeCell ref="FRM6:FSG6"/>
    <mergeCell ref="FSH6:FTB6"/>
    <mergeCell ref="FTC6:FTW6"/>
    <mergeCell ref="FTX6:FUR6"/>
    <mergeCell ref="GCU6:GDO6"/>
    <mergeCell ref="GDP6:GEJ6"/>
    <mergeCell ref="GEK6:GFE6"/>
    <mergeCell ref="GFF6:GFZ6"/>
    <mergeCell ref="GGA6:GGU6"/>
    <mergeCell ref="FYT6:FZN6"/>
    <mergeCell ref="FZO6:GAI6"/>
    <mergeCell ref="GAJ6:GBD6"/>
    <mergeCell ref="GBE6:GBY6"/>
    <mergeCell ref="GBZ6:GCT6"/>
    <mergeCell ref="GKW6:GLQ6"/>
    <mergeCell ref="GLR6:GML6"/>
    <mergeCell ref="GMM6:GNG6"/>
    <mergeCell ref="GNH6:GOB6"/>
    <mergeCell ref="GOC6:GOW6"/>
    <mergeCell ref="GGV6:GHP6"/>
    <mergeCell ref="GHQ6:GIK6"/>
    <mergeCell ref="GIL6:GJF6"/>
    <mergeCell ref="GJG6:GKA6"/>
    <mergeCell ref="GKB6:GKV6"/>
    <mergeCell ref="GSY6:GTS6"/>
    <mergeCell ref="GTT6:GUN6"/>
    <mergeCell ref="GUO6:GVI6"/>
    <mergeCell ref="GVJ6:GWD6"/>
    <mergeCell ref="GWE6:GWY6"/>
    <mergeCell ref="GOX6:GPR6"/>
    <mergeCell ref="GPS6:GQM6"/>
    <mergeCell ref="GQN6:GRH6"/>
    <mergeCell ref="GRI6:GSC6"/>
    <mergeCell ref="GSD6:GSX6"/>
    <mergeCell ref="HBA6:HBU6"/>
    <mergeCell ref="HBV6:HCP6"/>
    <mergeCell ref="HCQ6:HDK6"/>
    <mergeCell ref="HDL6:HEF6"/>
    <mergeCell ref="HEG6:HFA6"/>
    <mergeCell ref="GWZ6:GXT6"/>
    <mergeCell ref="GXU6:GYO6"/>
    <mergeCell ref="GYP6:GZJ6"/>
    <mergeCell ref="GZK6:HAE6"/>
    <mergeCell ref="HAF6:HAZ6"/>
    <mergeCell ref="HJC6:HJW6"/>
    <mergeCell ref="HJX6:HKR6"/>
    <mergeCell ref="HKS6:HLM6"/>
    <mergeCell ref="HLN6:HMH6"/>
    <mergeCell ref="HMI6:HNC6"/>
    <mergeCell ref="HFB6:HFV6"/>
    <mergeCell ref="HFW6:HGQ6"/>
    <mergeCell ref="HGR6:HHL6"/>
    <mergeCell ref="HHM6:HIG6"/>
    <mergeCell ref="HIH6:HJB6"/>
    <mergeCell ref="HRE6:HRY6"/>
    <mergeCell ref="HRZ6:HST6"/>
    <mergeCell ref="HSU6:HTO6"/>
    <mergeCell ref="HTP6:HUJ6"/>
    <mergeCell ref="HUK6:HVE6"/>
    <mergeCell ref="HND6:HNX6"/>
    <mergeCell ref="HNY6:HOS6"/>
    <mergeCell ref="HOT6:HPN6"/>
    <mergeCell ref="HPO6:HQI6"/>
    <mergeCell ref="HQJ6:HRD6"/>
    <mergeCell ref="HZG6:IAA6"/>
    <mergeCell ref="IAB6:IAV6"/>
    <mergeCell ref="IAW6:IBQ6"/>
    <mergeCell ref="IBR6:ICL6"/>
    <mergeCell ref="ICM6:IDG6"/>
    <mergeCell ref="HVF6:HVZ6"/>
    <mergeCell ref="HWA6:HWU6"/>
    <mergeCell ref="HWV6:HXP6"/>
    <mergeCell ref="HXQ6:HYK6"/>
    <mergeCell ref="HYL6:HZF6"/>
    <mergeCell ref="IHI6:IIC6"/>
    <mergeCell ref="IID6:IIX6"/>
    <mergeCell ref="IIY6:IJS6"/>
    <mergeCell ref="IJT6:IKN6"/>
    <mergeCell ref="IKO6:ILI6"/>
    <mergeCell ref="IDH6:IEB6"/>
    <mergeCell ref="IEC6:IEW6"/>
    <mergeCell ref="IEX6:IFR6"/>
    <mergeCell ref="IFS6:IGM6"/>
    <mergeCell ref="IGN6:IHH6"/>
    <mergeCell ref="IPK6:IQE6"/>
    <mergeCell ref="IQF6:IQZ6"/>
    <mergeCell ref="IRA6:IRU6"/>
    <mergeCell ref="IRV6:ISP6"/>
    <mergeCell ref="ISQ6:ITK6"/>
    <mergeCell ref="ILJ6:IMD6"/>
    <mergeCell ref="IME6:IMY6"/>
    <mergeCell ref="IMZ6:INT6"/>
    <mergeCell ref="INU6:IOO6"/>
    <mergeCell ref="IOP6:IPJ6"/>
    <mergeCell ref="IXM6:IYG6"/>
    <mergeCell ref="IYH6:IZB6"/>
    <mergeCell ref="IZC6:IZW6"/>
    <mergeCell ref="IZX6:JAR6"/>
    <mergeCell ref="JAS6:JBM6"/>
    <mergeCell ref="ITL6:IUF6"/>
    <mergeCell ref="IUG6:IVA6"/>
    <mergeCell ref="IVB6:IVV6"/>
    <mergeCell ref="IVW6:IWQ6"/>
    <mergeCell ref="IWR6:IXL6"/>
    <mergeCell ref="JFO6:JGI6"/>
    <mergeCell ref="JGJ6:JHD6"/>
    <mergeCell ref="JHE6:JHY6"/>
    <mergeCell ref="JHZ6:JIT6"/>
    <mergeCell ref="JIU6:JJO6"/>
    <mergeCell ref="JBN6:JCH6"/>
    <mergeCell ref="JCI6:JDC6"/>
    <mergeCell ref="JDD6:JDX6"/>
    <mergeCell ref="JDY6:JES6"/>
    <mergeCell ref="JET6:JFN6"/>
    <mergeCell ref="JNQ6:JOK6"/>
    <mergeCell ref="JOL6:JPF6"/>
    <mergeCell ref="JPG6:JQA6"/>
    <mergeCell ref="JQB6:JQV6"/>
    <mergeCell ref="JQW6:JRQ6"/>
    <mergeCell ref="JJP6:JKJ6"/>
    <mergeCell ref="JKK6:JLE6"/>
    <mergeCell ref="JLF6:JLZ6"/>
    <mergeCell ref="JMA6:JMU6"/>
    <mergeCell ref="JMV6:JNP6"/>
    <mergeCell ref="JVS6:JWM6"/>
    <mergeCell ref="JWN6:JXH6"/>
    <mergeCell ref="JXI6:JYC6"/>
    <mergeCell ref="JYD6:JYX6"/>
    <mergeCell ref="JYY6:JZS6"/>
    <mergeCell ref="JRR6:JSL6"/>
    <mergeCell ref="JSM6:JTG6"/>
    <mergeCell ref="JTH6:JUB6"/>
    <mergeCell ref="JUC6:JUW6"/>
    <mergeCell ref="JUX6:JVR6"/>
    <mergeCell ref="KDU6:KEO6"/>
    <mergeCell ref="KEP6:KFJ6"/>
    <mergeCell ref="KFK6:KGE6"/>
    <mergeCell ref="KGF6:KGZ6"/>
    <mergeCell ref="KHA6:KHU6"/>
    <mergeCell ref="JZT6:KAN6"/>
    <mergeCell ref="KAO6:KBI6"/>
    <mergeCell ref="KBJ6:KCD6"/>
    <mergeCell ref="KCE6:KCY6"/>
    <mergeCell ref="KCZ6:KDT6"/>
    <mergeCell ref="KLW6:KMQ6"/>
    <mergeCell ref="KMR6:KNL6"/>
    <mergeCell ref="KNM6:KOG6"/>
    <mergeCell ref="KOH6:KPB6"/>
    <mergeCell ref="KPC6:KPW6"/>
    <mergeCell ref="KHV6:KIP6"/>
    <mergeCell ref="KIQ6:KJK6"/>
    <mergeCell ref="KJL6:KKF6"/>
    <mergeCell ref="KKG6:KLA6"/>
    <mergeCell ref="KLB6:KLV6"/>
    <mergeCell ref="KTY6:KUS6"/>
    <mergeCell ref="KUT6:KVN6"/>
    <mergeCell ref="KVO6:KWI6"/>
    <mergeCell ref="KWJ6:KXD6"/>
    <mergeCell ref="KXE6:KXY6"/>
    <mergeCell ref="KPX6:KQR6"/>
    <mergeCell ref="KQS6:KRM6"/>
    <mergeCell ref="KRN6:KSH6"/>
    <mergeCell ref="KSI6:KTC6"/>
    <mergeCell ref="KTD6:KTX6"/>
    <mergeCell ref="LCA6:LCU6"/>
    <mergeCell ref="LCV6:LDP6"/>
    <mergeCell ref="LDQ6:LEK6"/>
    <mergeCell ref="LEL6:LFF6"/>
    <mergeCell ref="LFG6:LGA6"/>
    <mergeCell ref="KXZ6:KYT6"/>
    <mergeCell ref="KYU6:KZO6"/>
    <mergeCell ref="KZP6:LAJ6"/>
    <mergeCell ref="LAK6:LBE6"/>
    <mergeCell ref="LBF6:LBZ6"/>
    <mergeCell ref="LKC6:LKW6"/>
    <mergeCell ref="LKX6:LLR6"/>
    <mergeCell ref="LLS6:LMM6"/>
    <mergeCell ref="LMN6:LNH6"/>
    <mergeCell ref="LNI6:LOC6"/>
    <mergeCell ref="LGB6:LGV6"/>
    <mergeCell ref="LGW6:LHQ6"/>
    <mergeCell ref="LHR6:LIL6"/>
    <mergeCell ref="LIM6:LJG6"/>
    <mergeCell ref="LJH6:LKB6"/>
    <mergeCell ref="LSE6:LSY6"/>
    <mergeCell ref="LSZ6:LTT6"/>
    <mergeCell ref="LTU6:LUO6"/>
    <mergeCell ref="LUP6:LVJ6"/>
    <mergeCell ref="LVK6:LWE6"/>
    <mergeCell ref="LOD6:LOX6"/>
    <mergeCell ref="LOY6:LPS6"/>
    <mergeCell ref="LPT6:LQN6"/>
    <mergeCell ref="LQO6:LRI6"/>
    <mergeCell ref="LRJ6:LSD6"/>
    <mergeCell ref="MAG6:MBA6"/>
    <mergeCell ref="MBB6:MBV6"/>
    <mergeCell ref="MBW6:MCQ6"/>
    <mergeCell ref="MCR6:MDL6"/>
    <mergeCell ref="MDM6:MEG6"/>
    <mergeCell ref="LWF6:LWZ6"/>
    <mergeCell ref="LXA6:LXU6"/>
    <mergeCell ref="LXV6:LYP6"/>
    <mergeCell ref="LYQ6:LZK6"/>
    <mergeCell ref="LZL6:MAF6"/>
    <mergeCell ref="MII6:MJC6"/>
    <mergeCell ref="MJD6:MJX6"/>
    <mergeCell ref="MJY6:MKS6"/>
    <mergeCell ref="MKT6:MLN6"/>
    <mergeCell ref="MLO6:MMI6"/>
    <mergeCell ref="MEH6:MFB6"/>
    <mergeCell ref="MFC6:MFW6"/>
    <mergeCell ref="MFX6:MGR6"/>
    <mergeCell ref="MGS6:MHM6"/>
    <mergeCell ref="MHN6:MIH6"/>
    <mergeCell ref="MQK6:MRE6"/>
    <mergeCell ref="MRF6:MRZ6"/>
    <mergeCell ref="MSA6:MSU6"/>
    <mergeCell ref="MSV6:MTP6"/>
    <mergeCell ref="MTQ6:MUK6"/>
    <mergeCell ref="MMJ6:MND6"/>
    <mergeCell ref="MNE6:MNY6"/>
    <mergeCell ref="MNZ6:MOT6"/>
    <mergeCell ref="MOU6:MPO6"/>
    <mergeCell ref="MPP6:MQJ6"/>
    <mergeCell ref="MYM6:MZG6"/>
    <mergeCell ref="MZH6:NAB6"/>
    <mergeCell ref="NAC6:NAW6"/>
    <mergeCell ref="NAX6:NBR6"/>
    <mergeCell ref="NBS6:NCM6"/>
    <mergeCell ref="MUL6:MVF6"/>
    <mergeCell ref="MVG6:MWA6"/>
    <mergeCell ref="MWB6:MWV6"/>
    <mergeCell ref="MWW6:MXQ6"/>
    <mergeCell ref="MXR6:MYL6"/>
    <mergeCell ref="NGO6:NHI6"/>
    <mergeCell ref="NHJ6:NID6"/>
    <mergeCell ref="NIE6:NIY6"/>
    <mergeCell ref="NIZ6:NJT6"/>
    <mergeCell ref="NJU6:NKO6"/>
    <mergeCell ref="NCN6:NDH6"/>
    <mergeCell ref="NDI6:NEC6"/>
    <mergeCell ref="NED6:NEX6"/>
    <mergeCell ref="NEY6:NFS6"/>
    <mergeCell ref="NFT6:NGN6"/>
    <mergeCell ref="NOQ6:NPK6"/>
    <mergeCell ref="NPL6:NQF6"/>
    <mergeCell ref="NQG6:NRA6"/>
    <mergeCell ref="NRB6:NRV6"/>
    <mergeCell ref="NRW6:NSQ6"/>
    <mergeCell ref="NKP6:NLJ6"/>
    <mergeCell ref="NLK6:NME6"/>
    <mergeCell ref="NMF6:NMZ6"/>
    <mergeCell ref="NNA6:NNU6"/>
    <mergeCell ref="NNV6:NOP6"/>
    <mergeCell ref="NWS6:NXM6"/>
    <mergeCell ref="NXN6:NYH6"/>
    <mergeCell ref="NYI6:NZC6"/>
    <mergeCell ref="NZD6:NZX6"/>
    <mergeCell ref="NZY6:OAS6"/>
    <mergeCell ref="NSR6:NTL6"/>
    <mergeCell ref="NTM6:NUG6"/>
    <mergeCell ref="NUH6:NVB6"/>
    <mergeCell ref="NVC6:NVW6"/>
    <mergeCell ref="NVX6:NWR6"/>
    <mergeCell ref="OEU6:OFO6"/>
    <mergeCell ref="OFP6:OGJ6"/>
    <mergeCell ref="OGK6:OHE6"/>
    <mergeCell ref="OHF6:OHZ6"/>
    <mergeCell ref="OIA6:OIU6"/>
    <mergeCell ref="OAT6:OBN6"/>
    <mergeCell ref="OBO6:OCI6"/>
    <mergeCell ref="OCJ6:ODD6"/>
    <mergeCell ref="ODE6:ODY6"/>
    <mergeCell ref="ODZ6:OET6"/>
    <mergeCell ref="OMW6:ONQ6"/>
    <mergeCell ref="ONR6:OOL6"/>
    <mergeCell ref="OOM6:OPG6"/>
    <mergeCell ref="OPH6:OQB6"/>
    <mergeCell ref="OQC6:OQW6"/>
    <mergeCell ref="OIV6:OJP6"/>
    <mergeCell ref="OJQ6:OKK6"/>
    <mergeCell ref="OKL6:OLF6"/>
    <mergeCell ref="OLG6:OMA6"/>
    <mergeCell ref="OMB6:OMV6"/>
    <mergeCell ref="OUY6:OVS6"/>
    <mergeCell ref="OVT6:OWN6"/>
    <mergeCell ref="OWO6:OXI6"/>
    <mergeCell ref="OXJ6:OYD6"/>
    <mergeCell ref="OYE6:OYY6"/>
    <mergeCell ref="OQX6:ORR6"/>
    <mergeCell ref="ORS6:OSM6"/>
    <mergeCell ref="OSN6:OTH6"/>
    <mergeCell ref="OTI6:OUC6"/>
    <mergeCell ref="OUD6:OUX6"/>
    <mergeCell ref="PDA6:PDU6"/>
    <mergeCell ref="PDV6:PEP6"/>
    <mergeCell ref="PEQ6:PFK6"/>
    <mergeCell ref="PFL6:PGF6"/>
    <mergeCell ref="PGG6:PHA6"/>
    <mergeCell ref="OYZ6:OZT6"/>
    <mergeCell ref="OZU6:PAO6"/>
    <mergeCell ref="PAP6:PBJ6"/>
    <mergeCell ref="PBK6:PCE6"/>
    <mergeCell ref="PCF6:PCZ6"/>
    <mergeCell ref="PLC6:PLW6"/>
    <mergeCell ref="PLX6:PMR6"/>
    <mergeCell ref="PMS6:PNM6"/>
    <mergeCell ref="PNN6:POH6"/>
    <mergeCell ref="POI6:PPC6"/>
    <mergeCell ref="PHB6:PHV6"/>
    <mergeCell ref="PHW6:PIQ6"/>
    <mergeCell ref="PIR6:PJL6"/>
    <mergeCell ref="PJM6:PKG6"/>
    <mergeCell ref="PKH6:PLB6"/>
    <mergeCell ref="PTE6:PTY6"/>
    <mergeCell ref="PTZ6:PUT6"/>
    <mergeCell ref="PUU6:PVO6"/>
    <mergeCell ref="PVP6:PWJ6"/>
    <mergeCell ref="PWK6:PXE6"/>
    <mergeCell ref="PPD6:PPX6"/>
    <mergeCell ref="PPY6:PQS6"/>
    <mergeCell ref="PQT6:PRN6"/>
    <mergeCell ref="PRO6:PSI6"/>
    <mergeCell ref="PSJ6:PTD6"/>
    <mergeCell ref="QBG6:QCA6"/>
    <mergeCell ref="QCB6:QCV6"/>
    <mergeCell ref="QCW6:QDQ6"/>
    <mergeCell ref="QDR6:QEL6"/>
    <mergeCell ref="QEM6:QFG6"/>
    <mergeCell ref="PXF6:PXZ6"/>
    <mergeCell ref="PYA6:PYU6"/>
    <mergeCell ref="PYV6:PZP6"/>
    <mergeCell ref="PZQ6:QAK6"/>
    <mergeCell ref="QAL6:QBF6"/>
    <mergeCell ref="QJI6:QKC6"/>
    <mergeCell ref="QKD6:QKX6"/>
    <mergeCell ref="QKY6:QLS6"/>
    <mergeCell ref="QLT6:QMN6"/>
    <mergeCell ref="QMO6:QNI6"/>
    <mergeCell ref="QFH6:QGB6"/>
    <mergeCell ref="QGC6:QGW6"/>
    <mergeCell ref="QGX6:QHR6"/>
    <mergeCell ref="QHS6:QIM6"/>
    <mergeCell ref="QIN6:QJH6"/>
    <mergeCell ref="QRK6:QSE6"/>
    <mergeCell ref="QSF6:QSZ6"/>
    <mergeCell ref="QTA6:QTU6"/>
    <mergeCell ref="QTV6:QUP6"/>
    <mergeCell ref="QUQ6:QVK6"/>
    <mergeCell ref="QNJ6:QOD6"/>
    <mergeCell ref="QOE6:QOY6"/>
    <mergeCell ref="QOZ6:QPT6"/>
    <mergeCell ref="QPU6:QQO6"/>
    <mergeCell ref="QQP6:QRJ6"/>
    <mergeCell ref="QZM6:RAG6"/>
    <mergeCell ref="RAH6:RBB6"/>
    <mergeCell ref="RBC6:RBW6"/>
    <mergeCell ref="RBX6:RCR6"/>
    <mergeCell ref="RCS6:RDM6"/>
    <mergeCell ref="QVL6:QWF6"/>
    <mergeCell ref="QWG6:QXA6"/>
    <mergeCell ref="QXB6:QXV6"/>
    <mergeCell ref="QXW6:QYQ6"/>
    <mergeCell ref="QYR6:QZL6"/>
    <mergeCell ref="RHO6:RII6"/>
    <mergeCell ref="RIJ6:RJD6"/>
    <mergeCell ref="RJE6:RJY6"/>
    <mergeCell ref="RJZ6:RKT6"/>
    <mergeCell ref="RKU6:RLO6"/>
    <mergeCell ref="RDN6:REH6"/>
    <mergeCell ref="REI6:RFC6"/>
    <mergeCell ref="RFD6:RFX6"/>
    <mergeCell ref="RFY6:RGS6"/>
    <mergeCell ref="RGT6:RHN6"/>
    <mergeCell ref="RPQ6:RQK6"/>
    <mergeCell ref="RQL6:RRF6"/>
    <mergeCell ref="RRG6:RSA6"/>
    <mergeCell ref="RSB6:RSV6"/>
    <mergeCell ref="RSW6:RTQ6"/>
    <mergeCell ref="RLP6:RMJ6"/>
    <mergeCell ref="RMK6:RNE6"/>
    <mergeCell ref="RNF6:RNZ6"/>
    <mergeCell ref="ROA6:ROU6"/>
    <mergeCell ref="ROV6:RPP6"/>
    <mergeCell ref="RXS6:RYM6"/>
    <mergeCell ref="RYN6:RZH6"/>
    <mergeCell ref="RZI6:SAC6"/>
    <mergeCell ref="SAD6:SAX6"/>
    <mergeCell ref="SAY6:SBS6"/>
    <mergeCell ref="RTR6:RUL6"/>
    <mergeCell ref="RUM6:RVG6"/>
    <mergeCell ref="RVH6:RWB6"/>
    <mergeCell ref="RWC6:RWW6"/>
    <mergeCell ref="RWX6:RXR6"/>
    <mergeCell ref="SFU6:SGO6"/>
    <mergeCell ref="SGP6:SHJ6"/>
    <mergeCell ref="SHK6:SIE6"/>
    <mergeCell ref="SIF6:SIZ6"/>
    <mergeCell ref="SJA6:SJU6"/>
    <mergeCell ref="SBT6:SCN6"/>
    <mergeCell ref="SCO6:SDI6"/>
    <mergeCell ref="SDJ6:SED6"/>
    <mergeCell ref="SEE6:SEY6"/>
    <mergeCell ref="SEZ6:SFT6"/>
    <mergeCell ref="SNW6:SOQ6"/>
    <mergeCell ref="SOR6:SPL6"/>
    <mergeCell ref="SPM6:SQG6"/>
    <mergeCell ref="SQH6:SRB6"/>
    <mergeCell ref="SRC6:SRW6"/>
    <mergeCell ref="SJV6:SKP6"/>
    <mergeCell ref="SKQ6:SLK6"/>
    <mergeCell ref="SLL6:SMF6"/>
    <mergeCell ref="SMG6:SNA6"/>
    <mergeCell ref="SNB6:SNV6"/>
    <mergeCell ref="SVY6:SWS6"/>
    <mergeCell ref="SWT6:SXN6"/>
    <mergeCell ref="SXO6:SYI6"/>
    <mergeCell ref="SYJ6:SZD6"/>
    <mergeCell ref="SZE6:SZY6"/>
    <mergeCell ref="SRX6:SSR6"/>
    <mergeCell ref="SSS6:STM6"/>
    <mergeCell ref="STN6:SUH6"/>
    <mergeCell ref="SUI6:SVC6"/>
    <mergeCell ref="SVD6:SVX6"/>
    <mergeCell ref="TEA6:TEU6"/>
    <mergeCell ref="TEV6:TFP6"/>
    <mergeCell ref="TFQ6:TGK6"/>
    <mergeCell ref="TGL6:THF6"/>
    <mergeCell ref="THG6:TIA6"/>
    <mergeCell ref="SZZ6:TAT6"/>
    <mergeCell ref="TAU6:TBO6"/>
    <mergeCell ref="TBP6:TCJ6"/>
    <mergeCell ref="TCK6:TDE6"/>
    <mergeCell ref="TDF6:TDZ6"/>
    <mergeCell ref="TMC6:TMW6"/>
    <mergeCell ref="TMX6:TNR6"/>
    <mergeCell ref="TNS6:TOM6"/>
    <mergeCell ref="TON6:TPH6"/>
    <mergeCell ref="TPI6:TQC6"/>
    <mergeCell ref="TIB6:TIV6"/>
    <mergeCell ref="TIW6:TJQ6"/>
    <mergeCell ref="TJR6:TKL6"/>
    <mergeCell ref="TKM6:TLG6"/>
    <mergeCell ref="TLH6:TMB6"/>
    <mergeCell ref="TUE6:TUY6"/>
    <mergeCell ref="TUZ6:TVT6"/>
    <mergeCell ref="TVU6:TWO6"/>
    <mergeCell ref="TWP6:TXJ6"/>
    <mergeCell ref="TXK6:TYE6"/>
    <mergeCell ref="TQD6:TQX6"/>
    <mergeCell ref="TQY6:TRS6"/>
    <mergeCell ref="TRT6:TSN6"/>
    <mergeCell ref="TSO6:TTI6"/>
    <mergeCell ref="TTJ6:TUD6"/>
    <mergeCell ref="UCG6:UDA6"/>
    <mergeCell ref="UDB6:UDV6"/>
    <mergeCell ref="UDW6:UEQ6"/>
    <mergeCell ref="UER6:UFL6"/>
    <mergeCell ref="UFM6:UGG6"/>
    <mergeCell ref="TYF6:TYZ6"/>
    <mergeCell ref="TZA6:TZU6"/>
    <mergeCell ref="TZV6:UAP6"/>
    <mergeCell ref="UAQ6:UBK6"/>
    <mergeCell ref="UBL6:UCF6"/>
    <mergeCell ref="UKI6:ULC6"/>
    <mergeCell ref="ULD6:ULX6"/>
    <mergeCell ref="ULY6:UMS6"/>
    <mergeCell ref="UMT6:UNN6"/>
    <mergeCell ref="UNO6:UOI6"/>
    <mergeCell ref="UGH6:UHB6"/>
    <mergeCell ref="UHC6:UHW6"/>
    <mergeCell ref="UHX6:UIR6"/>
    <mergeCell ref="UIS6:UJM6"/>
    <mergeCell ref="UJN6:UKH6"/>
    <mergeCell ref="USK6:UTE6"/>
    <mergeCell ref="UTF6:UTZ6"/>
    <mergeCell ref="UUA6:UUU6"/>
    <mergeCell ref="UUV6:UVP6"/>
    <mergeCell ref="UVQ6:UWK6"/>
    <mergeCell ref="UOJ6:UPD6"/>
    <mergeCell ref="UPE6:UPY6"/>
    <mergeCell ref="UPZ6:UQT6"/>
    <mergeCell ref="UQU6:URO6"/>
    <mergeCell ref="URP6:USJ6"/>
    <mergeCell ref="VAM6:VBG6"/>
    <mergeCell ref="VBH6:VCB6"/>
    <mergeCell ref="VCC6:VCW6"/>
    <mergeCell ref="VCX6:VDR6"/>
    <mergeCell ref="VDS6:VEM6"/>
    <mergeCell ref="UWL6:UXF6"/>
    <mergeCell ref="UXG6:UYA6"/>
    <mergeCell ref="UYB6:UYV6"/>
    <mergeCell ref="UYW6:UZQ6"/>
    <mergeCell ref="UZR6:VAL6"/>
    <mergeCell ref="VIO6:VJI6"/>
    <mergeCell ref="VJJ6:VKD6"/>
    <mergeCell ref="VKE6:VKY6"/>
    <mergeCell ref="VKZ6:VLT6"/>
    <mergeCell ref="VLU6:VMO6"/>
    <mergeCell ref="VEN6:VFH6"/>
    <mergeCell ref="VFI6:VGC6"/>
    <mergeCell ref="VGD6:VGX6"/>
    <mergeCell ref="VGY6:VHS6"/>
    <mergeCell ref="VHT6:VIN6"/>
    <mergeCell ref="VQQ6:VRK6"/>
    <mergeCell ref="VRL6:VSF6"/>
    <mergeCell ref="VSG6:VTA6"/>
    <mergeCell ref="VTB6:VTV6"/>
    <mergeCell ref="VTW6:VUQ6"/>
    <mergeCell ref="VMP6:VNJ6"/>
    <mergeCell ref="VNK6:VOE6"/>
    <mergeCell ref="VOF6:VOZ6"/>
    <mergeCell ref="VPA6:VPU6"/>
    <mergeCell ref="VPV6:VQP6"/>
    <mergeCell ref="VYS6:VZM6"/>
    <mergeCell ref="VZN6:WAH6"/>
    <mergeCell ref="WAI6:WBC6"/>
    <mergeCell ref="WBD6:WBX6"/>
    <mergeCell ref="WBY6:WCS6"/>
    <mergeCell ref="VUR6:VVL6"/>
    <mergeCell ref="VVM6:VWG6"/>
    <mergeCell ref="VWH6:VXB6"/>
    <mergeCell ref="VXC6:VXW6"/>
    <mergeCell ref="VXX6:VYR6"/>
    <mergeCell ref="WML6:WNF6"/>
    <mergeCell ref="WNG6:WOA6"/>
    <mergeCell ref="WOB6:WOV6"/>
    <mergeCell ref="WGU6:WHO6"/>
    <mergeCell ref="WHP6:WIJ6"/>
    <mergeCell ref="WIK6:WJE6"/>
    <mergeCell ref="WJF6:WJZ6"/>
    <mergeCell ref="WKA6:WKU6"/>
    <mergeCell ref="WCT6:WDN6"/>
    <mergeCell ref="WDO6:WEI6"/>
    <mergeCell ref="WEJ6:WFD6"/>
    <mergeCell ref="WFE6:WFY6"/>
    <mergeCell ref="WFZ6:WGT6"/>
    <mergeCell ref="XFA6:XFD6"/>
    <mergeCell ref="A6:I6"/>
    <mergeCell ref="XAZ6:XBT6"/>
    <mergeCell ref="XBU6:XCO6"/>
    <mergeCell ref="XCP6:XDJ6"/>
    <mergeCell ref="XDK6:XEE6"/>
    <mergeCell ref="XEF6:XEZ6"/>
    <mergeCell ref="WWY6:WXS6"/>
    <mergeCell ref="WXT6:WYN6"/>
    <mergeCell ref="WYO6:WZI6"/>
    <mergeCell ref="WZJ6:XAD6"/>
    <mergeCell ref="XAE6:XAY6"/>
    <mergeCell ref="WSX6:WTR6"/>
    <mergeCell ref="WTS6:WUM6"/>
    <mergeCell ref="WUN6:WVH6"/>
    <mergeCell ref="WVI6:WWC6"/>
    <mergeCell ref="WWD6:WWX6"/>
    <mergeCell ref="WOW6:WPQ6"/>
    <mergeCell ref="WPR6:WQL6"/>
    <mergeCell ref="WQM6:WRG6"/>
    <mergeCell ref="WRH6:WSB6"/>
    <mergeCell ref="WSC6:WSW6"/>
    <mergeCell ref="WKV6:WLP6"/>
    <mergeCell ref="WLQ6:WMK6"/>
  </mergeCells>
  <hyperlinks>
    <hyperlink ref="A6:I6" r:id="rId1" location="METAVERİ!A1" display="Metaveri - İŞYERİ VE SİGORTALI " xr:uid="{8FCC772E-BC26-4CC3-9C78-145D42E1679C}"/>
    <hyperlink ref="A8:I8" r:id="rId2" location="'TABLO-1.1'!A1" display="Tablo 1.1- Sosyal Güvenlik Kapsamı (5510 Sayılı Kanunun 4-1/a, 4-1/b, 4-1/c Maddesi Kapsamında), 2016-2018" xr:uid="{59AB3253-4099-43BC-80DB-5FE9CE60D2A4}"/>
    <hyperlink ref="A11:I11" r:id="rId3" location="'TABLO-1.2 '!A1" display="Tablo 1.2 - 5510 Sayılı Kanunun 4-1/a Maddesi Kapsamındaki Sigortalı Sayıları ve Sosyal Güvenlik Kapsamı, 2016-2018" xr:uid="{0A6E6DA5-13E5-48F1-8D97-299B5A49A6F7}"/>
    <hyperlink ref="A14:I14" r:id="rId4" location="'TABLO-1.3'!A1" display="Tablo 1.3- 5510 Sayılı Kanunun 4-1/b Maddesi  (Bağımsız Çalışanlar 1479 ve 2926) Kapsamındaki Sigortalı Sayıları ve Sosyal Güvenlik Kapsamı, 2016-2018" xr:uid="{A431B863-7DD6-442D-85C3-DC5743FC1014}"/>
    <hyperlink ref="A17:I17" r:id="rId5" location="'TABLO-1.4'!A1" display="Tablo 1.4- 5510 Sayılı Kanunun 4-1/c Maddesi Kapsamındaki Sigortalı Sayıları ve Sosyal Güvenlik Kapsamı, 2016-2018" xr:uid="{EF653379-C5F8-4A00-A020-E4AA1B6EADB5}"/>
    <hyperlink ref="A20:I20" r:id="rId6" location="'Tablo 1.5-grafik 1.5'!A1" display="Tablo 1.5 - Sosyal Güvenlik Kurumu Aktif Pasif Oranı, 2008-2018" xr:uid="{0D061D5A-F4BE-4633-91AA-9DAD3B8F2F7E}"/>
    <hyperlink ref="A23:I23" r:id="rId7" location="'TABLO-1.6 '!A1" display="Tablo 1.6- Sosyal Güvenlik Kapsamı (Aktif Çalışan, Aylık Alan, Bakmakla Yükümlü Olunan ve Genel Sağlık Sigortası Kapsamında Tescil Edilenler), 2018" xr:uid="{FF090947-46DA-4AAE-96C2-C049FC8F1BA1}"/>
    <hyperlink ref="A26:I26" r:id="rId8" location="'TABLO-1.7'!A1" display="Tablo 1.7- 5510 Sayılı Kanunun 4. Maddesi Kapsamındaki Aktif Sigortalıların İllere Göre Dağılımı, 2018" xr:uid="{DD723255-0B3B-4C45-BDC6-D9D2B63D334D}"/>
    <hyperlink ref="A29:I29" r:id="rId9" location="'Tablo-1.8'!A1" display="Tablo 1.8- 5510 Sayılı Kanunun 4. Maddesi Kapsamındaki Zorunlu Sigortalıların Cinsiyet ve İllere Göre Dağılımı, 2018" xr:uid="{94A52F56-4E3E-4E0D-8B99-7ABEEB29A274}"/>
    <hyperlink ref="A32:I32" r:id="rId10" location="'TABLO-1.9'!A1" display="Tablo 1.9- 5510 Sayılı Kanunun 4-1/a Maddesi Kapsamındaki İşyeri ve Zorunlu Sigortalı Sayılarının, İşyerinde Çalışan Sigortalı Sayılarına Göre Dağılımı, 2016-2018" xr:uid="{52F8CB25-864C-437A-8146-3490D4AB4CEB}"/>
    <hyperlink ref="A35:I35" r:id="rId11" location="'TABLO-1.10'!A1" display="Tablo 1.10- 5510 Sayılı Kanunun 4-1/a Maddesi Kapsamındaki İşyerlerinin İllere Göre Dağılımı, 2016-2018" xr:uid="{B82F721F-EE22-494F-8EFE-58B4C9DF2C87}"/>
    <hyperlink ref="A38:I38" r:id="rId12" location="'TABLO-1.11'!A1" display="Tablo 1.11- 5510 Sayılı Kanunun 4-1/a Maddesi Kapsamındaki İşyeri ve Zorunlu Sigortalı Sayılarının Faaliyet Gruplarına Ve İllere Göre Dağılımı, 2018" xr:uid="{946D1067-003C-47F5-9A1F-6CD1ECD210D4}"/>
    <hyperlink ref="A44:I44" r:id="rId13" location="'TABLO-1.13'!A1" display="Tablo 1.13- 5510 Sayılı Kanunun 4-1/a Maddesi Kapsamındaki Zorunlu Sigortalıların Faaliyet Grubu ve İşyeri Büyüklüğüne Göre Dağılımı, 2018" xr:uid="{C425A891-3CA6-4231-B5E4-1E0B06D753A0}"/>
    <hyperlink ref="A53:I53" r:id="rId14" location="'TABLO-1.16'!A1" display="Tablo 1.16- 5510 Sayılı Kanunun 4-1/a Maddesi Kapsamındaki İşyeri, Zorunlu Sigortalı Sayıları ve Prime Esas Ortalama Günlük Kazançların Sektör ve Faaliyet Gruplarına Göre Dağılımı, 2018" xr:uid="{D3202753-6908-4D70-A26D-F8904CC6BCCD}"/>
    <hyperlink ref="A65:I65" r:id="rId15" location="'TABLO-1.20'!A1" display="Tablo 1.20- 5510 Sayılı Kanunun 4-1/a Maddesi Kapsamındaki Zorunlu Sigortalıların Yaş, Cinsiyet, Birikimli Prim Ödeme Gün Sayısı ve Sigortalılık Süresine Göre Dağılımı, 2018" xr:uid="{1AD13756-2EAD-4A6E-A4D6-1B46DD6F16B0}"/>
    <hyperlink ref="A68:I68" r:id="rId16" location="'Tablo-1.21'!A1" display="Tablo 1.21- 5510 Sayılı Kanunun 4-1/b Maddesi Kapsamındaki Aktif Sigortalıların Cinsiyet ve İllere Göre Dağılımı, 2018" xr:uid="{ECE4FE88-6BBC-4BB4-AC24-23407F3C724A}"/>
    <hyperlink ref="A71:I71" r:id="rId17" location="'TABLO-1.22'!A1" display="Tablo 1.22- 5510 Sayılı Kanunun 4-1/b Maddesi (Bağımsız Çalışanlar 1479 S.K.) Kapsamındaki Aktif Sigortalıların İllere ve Kazanç Aralıklarına Göre Dağılımı, 2018" xr:uid="{F019A8D6-07CF-4F53-88E8-233348A89815}"/>
    <hyperlink ref="A74:I74" r:id="rId18" location="'TABLO-1.23'!A1" display="Tablo 1.23- 5510 Sayılı Kanunun 4-1/b Maddesi (Tarımsal faaliyette bulunanlar 2926 S.K.) Kapsamındaki Aktif Sigortalıların İllere ve Kazanç Aralıklarına Göre Dağılımı, 2018" xr:uid="{F64C7E61-E672-49FE-ACF6-3B4E8E82C21F}"/>
    <hyperlink ref="A77:I77" r:id="rId19" location="'Tablo-1.24'!A1" display="Tablo 1.24- 5510 Sayılı Kanunun 4-1/b Maddesi Kapsamındaki Aktif Sigortalıların Yaş ve Cinsiyete Göre Dağılımı, 2018" xr:uid="{2E19574F-3D60-42F0-825C-1D0070F14E73}"/>
    <hyperlink ref="A80:I80" r:id="rId20" location="'TABLO-1.25'!A1" display="Tablo 1.25- 5510 Sayılı Kanunun 4-1/b Maddesi (Bağımsız Çalışanlar 1479 S.K.) Kapsamındaki Aktif Sigortalıların Yaş Grubu, Cinsiyet ve Kazanç Aralıklarına Göre Dağılımı, 2018" xr:uid="{C6F7164C-4283-495E-BA86-D44E387E2436}"/>
    <hyperlink ref="A83:I83" r:id="rId21" location="'TABLO-1.26'!A1" display="Tablo 1.26- 5510 Sayılı Kanunun 4-1/b Maddesi (Bağımsız Çalışanlar 2926 S.K.) Kapsamındaki Aktif Sigortalıların Yaş Grubu, Cinsiyet Ve Kazanç Aralıklarına Göre Dağılımı, 2018" xr:uid="{BFDFCB48-DCA5-41CC-BA9F-BABFCAE5B0A9}"/>
    <hyperlink ref="A86:I86" r:id="rId22" location="'TABLO-1.27'!A1" display="Tablo 1.27- 5510 Sayılı Kanunun 4-1/b Maddesi (Bağımsız Çalışanlar 1479 ve 2926 ) Kapsamındaki Aktif Sigortalıların Cinsiyet ve Kazanç Aralıklarına Göre Dağılımı İle Dağılım Oranları, 2018" xr:uid="{35BC51FC-4947-4367-8748-0D9AED01B116}"/>
    <hyperlink ref="A89:I89" r:id="rId23" location="'Tablo-1.28'!A1" display="Tablo 1.28- 5510 Sayılı Kanunun 4-1/c Maddesi Kapsamındaki Aktif Sigortalıların Yaş ve Cinsiyete Göre Dağılımı, 2016-2018" xr:uid="{6F2E8684-6E55-47D9-B31F-7B9C7ED566F9}"/>
    <hyperlink ref="A41:I41" r:id="rId24" location="'TABLO-1.12'!A1" display="Tablo 1.12- 5510 Sayılı Kanunun 4-1/a Maddesi Kapsamındaki İşyerlerinin Faaliyet Grubu ve İşyeri Büyüklüğüne Göre Dağılımı, 2018" xr:uid="{2B19DA67-F0CF-4005-960A-395B9A36C944}"/>
    <hyperlink ref="A47:I47" r:id="rId25" location="'TABLO-1.14'!A1" display="Tablo 1.14- 5510 Sayılı Kanunun 4-1/a Maddesi Kapsamındaki İşyerlerinin İşyeri Büyüklüklerine ve İllere Göre Dağılımı, 2018" xr:uid="{CD6FA60C-8723-4480-8DB9-6C0969B2B56F}"/>
    <hyperlink ref="A50:I50" r:id="rId26" location="'TABLO-1.15'!A1" display="Tablo 1.15- 5510 Sayılı Kanunun 4-1/a Maddesi Kapsamındaki Zorunlu Sigortalıların İllerde İşyeri Büyüklüğüne Göre Dağılımı, 2018" xr:uid="{30C25052-F572-4974-A2BB-55E46D5A9660}"/>
    <hyperlink ref="A56:I56" r:id="rId27" location="'TABLO-1.17 '!A1" display="Tablo 1.17- 5510 Sayılı Kanunun 4-1/a Maddesi Kapsamındaki İşyeri, Zorunlu Sigortalı Sayıları ve Prime Esas Ortalama Günlük Kazançların Sektör ve İllere Göre Dağılımı, 2018" xr:uid="{7C4218E8-CFE0-4964-AECD-10A4B69F247B}"/>
    <hyperlink ref="A59:I59" r:id="rId28" location="'TABLO-1.18-grafik 1.18'!A1" display="Tablo 1.18- 5510 Sayılı Kanunun 4-1/a Maddesi Kapsamındaki Zorunlu Sigortalıların Prime Esas Günlük Kazançlarının Sektör ve Cinsiyete Göre Oransal Dağılımı, 2018" xr:uid="{A671A59E-A553-42DE-8B4C-F1A0D0955539}"/>
    <hyperlink ref="A62:I62" r:id="rId29" location="'TABLO-1.19'!A1" display="Tablo 1.19- 5510 Sayılı Kanunun 4-1/a Maddesi Kapsamındaki Zorunlu Sigortalıların ve Prim Ödeme Gün Sayılarının Kazanç Aralığı, Sektör ve Cinsiyete Göre Dağılımı, 2018" xr:uid="{1CB126B1-09F1-4801-A55C-6A39A7374238}"/>
  </hyperlinks>
  <pageMargins left="1.5" right="0.18" top="0.75" bottom="0.75" header="0.3" footer="0.3"/>
  <pageSetup orientation="portrait"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3C0EA-DFF8-4320-8A2B-878903031D59}">
  <sheetPr>
    <tabColor theme="0" tint="-4.9989318521683403E-2"/>
  </sheetPr>
  <dimension ref="A1:D12"/>
  <sheetViews>
    <sheetView showGridLines="0" workbookViewId="0">
      <selection activeCell="B6" sqref="B6"/>
    </sheetView>
  </sheetViews>
  <sheetFormatPr defaultColWidth="9.140625" defaultRowHeight="12.75"/>
  <cols>
    <col min="1" max="1" width="19.85546875" style="563" customWidth="1"/>
    <col min="2" max="2" width="29" style="558" customWidth="1"/>
    <col min="3" max="3" width="19.85546875" style="558" customWidth="1"/>
    <col min="4" max="4" width="100.7109375" style="558" customWidth="1"/>
    <col min="5" max="5" width="22.28515625" style="558" customWidth="1"/>
    <col min="6" max="9" width="28.7109375" style="558" customWidth="1"/>
    <col min="10" max="10" width="70.140625" style="558" customWidth="1"/>
    <col min="11" max="16384" width="9.140625" style="558"/>
  </cols>
  <sheetData>
    <row r="1" spans="1:4" s="553" customFormat="1" ht="18" customHeight="1">
      <c r="A1" s="644" t="s">
        <v>708</v>
      </c>
      <c r="B1" s="645"/>
      <c r="C1" s="645"/>
      <c r="D1" s="646"/>
    </row>
    <row r="2" spans="1:4" s="570" customFormat="1" ht="18" customHeight="1">
      <c r="A2" s="644"/>
      <c r="B2" s="645"/>
      <c r="C2" s="645"/>
      <c r="D2" s="646"/>
    </row>
    <row r="3" spans="1:4" s="553" customFormat="1" ht="18" customHeight="1">
      <c r="A3" s="644"/>
      <c r="B3" s="645"/>
      <c r="C3" s="645"/>
      <c r="D3" s="646"/>
    </row>
    <row r="4" spans="1:4" s="553" customFormat="1" ht="18" customHeight="1" thickBot="1">
      <c r="A4" s="647"/>
      <c r="B4" s="648"/>
      <c r="C4" s="648"/>
      <c r="D4" s="649"/>
    </row>
    <row r="5" spans="1:4" s="555" customFormat="1">
      <c r="A5" s="554" t="s">
        <v>709</v>
      </c>
      <c r="B5" s="554" t="s">
        <v>710</v>
      </c>
      <c r="C5" s="554" t="s">
        <v>711</v>
      </c>
      <c r="D5" s="554" t="s">
        <v>712</v>
      </c>
    </row>
    <row r="6" spans="1:4" ht="283.14999999999998" customHeight="1">
      <c r="A6" s="650" t="s">
        <v>713</v>
      </c>
      <c r="B6" s="564" t="s">
        <v>714</v>
      </c>
      <c r="C6" s="557" t="s">
        <v>715</v>
      </c>
      <c r="D6" s="567" t="s">
        <v>716</v>
      </c>
    </row>
    <row r="7" spans="1:4" ht="199.15" customHeight="1">
      <c r="A7" s="651"/>
      <c r="B7" s="556" t="s">
        <v>717</v>
      </c>
      <c r="C7" s="559" t="s">
        <v>718</v>
      </c>
      <c r="D7" s="569" t="s">
        <v>719</v>
      </c>
    </row>
    <row r="8" spans="1:4" ht="186.6" customHeight="1">
      <c r="A8" s="652"/>
      <c r="B8" s="556" t="s">
        <v>720</v>
      </c>
      <c r="C8" s="559" t="s">
        <v>721</v>
      </c>
      <c r="D8" s="568" t="s">
        <v>734</v>
      </c>
    </row>
    <row r="9" spans="1:4" ht="120.6" customHeight="1">
      <c r="A9" s="653" t="s">
        <v>722</v>
      </c>
      <c r="B9" s="560" t="s">
        <v>723</v>
      </c>
      <c r="C9" s="561" t="s">
        <v>724</v>
      </c>
      <c r="D9" s="561" t="s">
        <v>732</v>
      </c>
    </row>
    <row r="10" spans="1:4" ht="105" customHeight="1">
      <c r="A10" s="653"/>
      <c r="B10" s="560" t="s">
        <v>725</v>
      </c>
      <c r="C10" s="561" t="s">
        <v>724</v>
      </c>
      <c r="D10" s="565" t="s">
        <v>733</v>
      </c>
    </row>
    <row r="11" spans="1:4" ht="61.15" customHeight="1">
      <c r="A11" s="653"/>
      <c r="B11" s="560" t="s">
        <v>726</v>
      </c>
      <c r="C11" s="561" t="s">
        <v>727</v>
      </c>
      <c r="D11" s="566" t="s">
        <v>735</v>
      </c>
    </row>
    <row r="12" spans="1:4" ht="77.45" customHeight="1">
      <c r="A12" s="562" t="s">
        <v>728</v>
      </c>
      <c r="B12" s="556" t="s">
        <v>729</v>
      </c>
      <c r="C12" s="559" t="s">
        <v>730</v>
      </c>
      <c r="D12" s="568" t="s">
        <v>731</v>
      </c>
    </row>
  </sheetData>
  <mergeCells count="3">
    <mergeCell ref="A1:D4"/>
    <mergeCell ref="A6:A8"/>
    <mergeCell ref="A9:A11"/>
  </mergeCells>
  <pageMargins left="1.5" right="0.18"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tabColor theme="0" tint="-4.9989318521683403E-2"/>
  </sheetPr>
  <dimension ref="A1:L55"/>
  <sheetViews>
    <sheetView showGridLines="0" workbookViewId="0">
      <selection activeCell="A30" sqref="A30:I33"/>
    </sheetView>
  </sheetViews>
  <sheetFormatPr defaultRowHeight="12.75"/>
  <sheetData>
    <row r="1" spans="1:12" ht="12.75" customHeight="1">
      <c r="A1" s="31"/>
      <c r="B1" s="31"/>
      <c r="C1" s="31"/>
      <c r="D1" s="31"/>
      <c r="E1" s="31"/>
      <c r="F1" s="31"/>
      <c r="G1" s="31"/>
      <c r="H1" s="31"/>
      <c r="I1" s="31"/>
    </row>
    <row r="2" spans="1:12" ht="12.75" customHeight="1">
      <c r="A2" s="31"/>
      <c r="B2" s="31"/>
      <c r="C2" s="31"/>
      <c r="D2" s="31"/>
      <c r="E2" s="31"/>
      <c r="F2" s="31"/>
      <c r="G2" s="31"/>
      <c r="H2" s="31"/>
      <c r="I2" s="31"/>
    </row>
    <row r="3" spans="1:12" ht="12.75" customHeight="1">
      <c r="A3" s="31"/>
      <c r="B3" s="31"/>
      <c r="C3" s="31"/>
      <c r="D3" s="31"/>
      <c r="E3" s="31"/>
      <c r="F3" s="31"/>
      <c r="G3" s="31"/>
      <c r="H3" s="31"/>
      <c r="I3" s="31"/>
    </row>
    <row r="4" spans="1:12" ht="12.75" customHeight="1">
      <c r="A4" s="31"/>
      <c r="B4" s="31"/>
      <c r="C4" s="31"/>
      <c r="D4" s="31"/>
      <c r="E4" s="31"/>
      <c r="F4" s="31"/>
      <c r="G4" s="31"/>
      <c r="H4" s="31"/>
      <c r="I4" s="31"/>
    </row>
    <row r="5" spans="1:12" ht="12.75" customHeight="1">
      <c r="A5" s="31"/>
      <c r="B5" s="31"/>
      <c r="C5" s="31"/>
      <c r="D5" s="31"/>
      <c r="E5" s="31"/>
      <c r="F5" s="31"/>
      <c r="G5" s="31"/>
      <c r="H5" s="31"/>
      <c r="I5" s="31"/>
    </row>
    <row r="6" spans="1:12" ht="12.75" customHeight="1">
      <c r="A6" s="31"/>
      <c r="B6" s="31"/>
      <c r="C6" s="31"/>
      <c r="D6" s="31"/>
      <c r="E6" s="31"/>
      <c r="F6" s="31"/>
      <c r="G6" s="31"/>
      <c r="H6" s="31"/>
      <c r="I6" s="31"/>
    </row>
    <row r="7" spans="1:12" ht="12.75" customHeight="1">
      <c r="A7" s="31"/>
      <c r="B7" s="31"/>
      <c r="C7" s="31"/>
      <c r="D7" s="31"/>
      <c r="E7" s="31"/>
      <c r="F7" s="31"/>
      <c r="G7" s="31"/>
      <c r="H7" s="31"/>
      <c r="I7" s="31"/>
    </row>
    <row r="8" spans="1:12" ht="12.75" customHeight="1">
      <c r="A8" s="31"/>
      <c r="B8" s="31"/>
      <c r="C8" s="31"/>
      <c r="D8" s="31"/>
      <c r="E8" s="31"/>
      <c r="F8" s="31"/>
      <c r="G8" s="31"/>
      <c r="H8" s="31"/>
      <c r="I8" s="31"/>
      <c r="L8" s="35"/>
    </row>
    <row r="9" spans="1:12" ht="12.75" customHeight="1">
      <c r="A9" s="31"/>
      <c r="B9" s="31"/>
      <c r="C9" s="31"/>
      <c r="D9" s="31"/>
      <c r="E9" s="31"/>
      <c r="F9" s="31"/>
      <c r="G9" s="31"/>
      <c r="H9" s="31"/>
      <c r="I9" s="31"/>
    </row>
    <row r="10" spans="1:12" ht="12.75" customHeight="1">
      <c r="A10" s="31"/>
      <c r="B10" s="31"/>
      <c r="C10" s="31"/>
      <c r="D10" s="31"/>
      <c r="E10" s="31"/>
      <c r="F10" s="31"/>
      <c r="G10" s="31"/>
      <c r="H10" s="31"/>
      <c r="I10" s="31"/>
    </row>
    <row r="11" spans="1:12" ht="12.75" customHeight="1">
      <c r="A11" s="31"/>
      <c r="B11" s="31"/>
      <c r="C11" s="31"/>
      <c r="D11" s="31"/>
      <c r="E11" s="31"/>
      <c r="F11" s="31"/>
      <c r="G11" s="31"/>
      <c r="H11" s="31"/>
      <c r="I11" s="31"/>
    </row>
    <row r="12" spans="1:12" ht="12.75" customHeight="1">
      <c r="A12" s="31"/>
      <c r="B12" s="31"/>
      <c r="C12" s="31"/>
      <c r="D12" s="31"/>
      <c r="E12" s="31"/>
      <c r="F12" s="31"/>
      <c r="G12" s="31"/>
      <c r="H12" s="31"/>
      <c r="I12" s="31"/>
    </row>
    <row r="13" spans="1:12" ht="12.75" customHeight="1" thickBot="1">
      <c r="A13" s="32"/>
      <c r="B13" s="32"/>
      <c r="C13" s="32"/>
      <c r="D13" s="32"/>
      <c r="E13" s="32"/>
      <c r="F13" s="32"/>
      <c r="G13" s="32"/>
      <c r="H13" s="32"/>
      <c r="I13" s="32"/>
    </row>
    <row r="14" spans="1:12" ht="12.75" customHeight="1" thickTop="1">
      <c r="A14" s="31"/>
      <c r="B14" s="31"/>
      <c r="C14" s="31"/>
      <c r="D14" s="31"/>
      <c r="E14" s="31"/>
      <c r="F14" s="31"/>
      <c r="G14" s="31"/>
      <c r="H14" s="31"/>
      <c r="I14" s="31"/>
    </row>
    <row r="15" spans="1:12" ht="12.75" customHeight="1">
      <c r="A15" s="31"/>
      <c r="B15" s="31"/>
      <c r="C15" s="31"/>
      <c r="D15" s="31"/>
      <c r="E15" s="31"/>
      <c r="F15" s="31"/>
      <c r="G15" s="31"/>
      <c r="H15" s="31"/>
      <c r="I15" s="31"/>
    </row>
    <row r="16" spans="1:12" ht="12.75" customHeight="1">
      <c r="A16" s="654" t="s">
        <v>173</v>
      </c>
      <c r="B16" s="654"/>
      <c r="C16" s="654"/>
      <c r="D16" s="654"/>
      <c r="E16" s="654"/>
      <c r="F16" s="654"/>
      <c r="G16" s="654"/>
      <c r="H16" s="654"/>
      <c r="I16" s="654"/>
    </row>
    <row r="17" spans="1:9" ht="12.75" customHeight="1">
      <c r="A17" s="654"/>
      <c r="B17" s="654"/>
      <c r="C17" s="654"/>
      <c r="D17" s="654"/>
      <c r="E17" s="654"/>
      <c r="F17" s="654"/>
      <c r="G17" s="654"/>
      <c r="H17" s="654"/>
      <c r="I17" s="654"/>
    </row>
    <row r="18" spans="1:9" ht="12.75" customHeight="1">
      <c r="A18" s="33"/>
      <c r="B18" s="33"/>
      <c r="C18" s="33"/>
      <c r="D18" s="33"/>
      <c r="E18" s="33"/>
      <c r="F18" s="33"/>
      <c r="G18" s="33"/>
      <c r="H18" s="33"/>
      <c r="I18" s="33"/>
    </row>
    <row r="19" spans="1:9" ht="12.75" customHeight="1">
      <c r="A19" s="654" t="s">
        <v>174</v>
      </c>
      <c r="B19" s="654"/>
      <c r="C19" s="654"/>
      <c r="D19" s="654"/>
      <c r="E19" s="654"/>
      <c r="F19" s="654"/>
      <c r="G19" s="654"/>
      <c r="H19" s="654"/>
      <c r="I19" s="654"/>
    </row>
    <row r="20" spans="1:9" ht="12.75" customHeight="1">
      <c r="A20" s="654"/>
      <c r="B20" s="654"/>
      <c r="C20" s="654"/>
      <c r="D20" s="654"/>
      <c r="E20" s="654"/>
      <c r="F20" s="654"/>
      <c r="G20" s="654"/>
      <c r="H20" s="654"/>
      <c r="I20" s="654"/>
    </row>
    <row r="21" spans="1:9" ht="12.75" customHeight="1">
      <c r="A21" s="31"/>
      <c r="B21" s="31"/>
      <c r="C21" s="31"/>
      <c r="D21" s="31"/>
      <c r="E21" s="31"/>
      <c r="F21" s="31"/>
      <c r="G21" s="31"/>
      <c r="H21" s="31"/>
      <c r="I21" s="31"/>
    </row>
    <row r="22" spans="1:9" ht="12.75" customHeight="1">
      <c r="A22" s="31"/>
      <c r="B22" s="31"/>
      <c r="C22" s="31"/>
      <c r="D22" s="31"/>
      <c r="E22" s="31"/>
      <c r="F22" s="31"/>
      <c r="G22" s="31"/>
      <c r="H22" s="31"/>
      <c r="I22" s="31"/>
    </row>
    <row r="23" spans="1:9" ht="12.75" customHeight="1">
      <c r="A23" s="31"/>
      <c r="B23" s="31"/>
      <c r="C23" s="31"/>
      <c r="D23" s="31"/>
      <c r="E23" s="31"/>
      <c r="F23" s="31"/>
      <c r="G23" s="31"/>
      <c r="H23" s="31"/>
      <c r="I23" s="31"/>
    </row>
    <row r="24" spans="1:9" ht="12.75" customHeight="1">
      <c r="A24" s="654" t="s">
        <v>266</v>
      </c>
      <c r="B24" s="654"/>
      <c r="C24" s="654"/>
      <c r="D24" s="654"/>
      <c r="E24" s="654"/>
      <c r="F24" s="654"/>
      <c r="G24" s="654"/>
      <c r="H24" s="654"/>
      <c r="I24" s="654"/>
    </row>
    <row r="25" spans="1:9" ht="12.75" customHeight="1">
      <c r="A25" s="654"/>
      <c r="B25" s="654"/>
      <c r="C25" s="654"/>
      <c r="D25" s="654"/>
      <c r="E25" s="654"/>
      <c r="F25" s="654"/>
      <c r="G25" s="654"/>
      <c r="H25" s="654"/>
      <c r="I25" s="654"/>
    </row>
    <row r="26" spans="1:9" ht="12.75" customHeight="1">
      <c r="A26" s="654"/>
      <c r="B26" s="654"/>
      <c r="C26" s="654"/>
      <c r="D26" s="654"/>
      <c r="E26" s="654"/>
      <c r="F26" s="654"/>
      <c r="G26" s="654"/>
      <c r="H26" s="654"/>
      <c r="I26" s="654"/>
    </row>
    <row r="27" spans="1:9" ht="12.75" customHeight="1">
      <c r="A27" s="654"/>
      <c r="B27" s="654"/>
      <c r="C27" s="654"/>
      <c r="D27" s="654"/>
      <c r="E27" s="654"/>
      <c r="F27" s="654"/>
      <c r="G27" s="654"/>
      <c r="H27" s="654"/>
      <c r="I27" s="654"/>
    </row>
    <row r="28" spans="1:9" ht="12.75" customHeight="1">
      <c r="A28" s="114"/>
      <c r="B28" s="114"/>
      <c r="C28" s="114"/>
      <c r="D28" s="114"/>
      <c r="E28" s="114"/>
      <c r="F28" s="114"/>
      <c r="G28" s="114"/>
      <c r="H28" s="114"/>
      <c r="I28" s="114"/>
    </row>
    <row r="29" spans="1:9" ht="12.75" customHeight="1">
      <c r="A29" s="31"/>
      <c r="B29" s="31"/>
      <c r="C29" s="31"/>
      <c r="D29" s="31"/>
      <c r="E29" s="31"/>
      <c r="F29" s="31"/>
      <c r="G29" s="31"/>
      <c r="H29" s="31"/>
      <c r="I29" s="31"/>
    </row>
    <row r="30" spans="1:9" ht="12.75" customHeight="1">
      <c r="A30" s="654" t="s">
        <v>271</v>
      </c>
      <c r="B30" s="654"/>
      <c r="C30" s="654"/>
      <c r="D30" s="654"/>
      <c r="E30" s="654"/>
      <c r="F30" s="654"/>
      <c r="G30" s="654"/>
      <c r="H30" s="654"/>
      <c r="I30" s="654"/>
    </row>
    <row r="31" spans="1:9" ht="12.75" customHeight="1">
      <c r="A31" s="654"/>
      <c r="B31" s="654"/>
      <c r="C31" s="654"/>
      <c r="D31" s="654"/>
      <c r="E31" s="654"/>
      <c r="F31" s="654"/>
      <c r="G31" s="654"/>
      <c r="H31" s="654"/>
      <c r="I31" s="654"/>
    </row>
    <row r="32" spans="1:9" ht="12.75" customHeight="1">
      <c r="A32" s="654"/>
      <c r="B32" s="654"/>
      <c r="C32" s="654"/>
      <c r="D32" s="654"/>
      <c r="E32" s="654"/>
      <c r="F32" s="654"/>
      <c r="G32" s="654"/>
      <c r="H32" s="654"/>
      <c r="I32" s="654"/>
    </row>
    <row r="33" spans="1:9" ht="12.75" customHeight="1">
      <c r="A33" s="654"/>
      <c r="B33" s="654"/>
      <c r="C33" s="654"/>
      <c r="D33" s="654"/>
      <c r="E33" s="654"/>
      <c r="F33" s="654"/>
      <c r="G33" s="654"/>
      <c r="H33" s="654"/>
      <c r="I33" s="654"/>
    </row>
    <row r="34" spans="1:9" ht="12.75" customHeight="1">
      <c r="A34" s="31"/>
      <c r="B34" s="31"/>
      <c r="C34" s="31"/>
      <c r="D34" s="31"/>
      <c r="E34" s="31"/>
      <c r="F34" s="31"/>
      <c r="G34" s="31"/>
      <c r="H34" s="31"/>
      <c r="I34" s="31"/>
    </row>
    <row r="35" spans="1:9" ht="12.75" customHeight="1" thickBot="1">
      <c r="A35" s="31"/>
      <c r="B35" s="31"/>
      <c r="C35" s="31"/>
      <c r="D35" s="31"/>
      <c r="E35" s="31"/>
      <c r="F35" s="31"/>
      <c r="G35" s="31"/>
      <c r="H35" s="31"/>
      <c r="I35" s="31"/>
    </row>
    <row r="36" spans="1:9" ht="12.75" customHeight="1" thickTop="1">
      <c r="A36" s="34"/>
      <c r="B36" s="34"/>
      <c r="C36" s="34"/>
      <c r="D36" s="34"/>
      <c r="E36" s="34"/>
      <c r="F36" s="34"/>
      <c r="G36" s="34"/>
      <c r="H36" s="34"/>
      <c r="I36" s="34"/>
    </row>
    <row r="37" spans="1:9" ht="12.75" customHeight="1">
      <c r="A37" s="31"/>
      <c r="B37" s="31"/>
      <c r="C37" s="31"/>
      <c r="D37" s="31"/>
      <c r="E37" s="31"/>
      <c r="F37" s="31"/>
      <c r="G37" s="31"/>
      <c r="H37" s="31"/>
      <c r="I37" s="31"/>
    </row>
    <row r="38" spans="1:9" ht="12.75" customHeight="1">
      <c r="A38" s="31"/>
      <c r="B38" s="31"/>
      <c r="C38" s="31"/>
      <c r="D38" s="31"/>
      <c r="E38" s="31"/>
      <c r="F38" s="31"/>
      <c r="G38" s="31"/>
      <c r="H38" s="31"/>
      <c r="I38" s="31"/>
    </row>
    <row r="39" spans="1:9" ht="12.75" customHeight="1">
      <c r="A39" s="31"/>
      <c r="B39" s="31"/>
      <c r="C39" s="31"/>
      <c r="D39" s="31"/>
      <c r="E39" s="31"/>
      <c r="F39" s="31"/>
      <c r="G39" s="31"/>
      <c r="H39" s="31"/>
      <c r="I39" s="31"/>
    </row>
    <row r="40" spans="1:9" ht="12.75" customHeight="1">
      <c r="A40" s="31"/>
      <c r="B40" s="31"/>
      <c r="C40" s="31"/>
      <c r="D40" s="31"/>
      <c r="E40" s="31"/>
      <c r="F40" s="31"/>
      <c r="G40" s="31"/>
      <c r="H40" s="31"/>
      <c r="I40" s="31"/>
    </row>
    <row r="41" spans="1:9" ht="12.75" customHeight="1">
      <c r="A41" s="31"/>
      <c r="B41" s="31"/>
      <c r="C41" s="31"/>
      <c r="D41" s="31"/>
      <c r="E41" s="31"/>
      <c r="F41" s="31"/>
      <c r="G41" s="31"/>
      <c r="H41" s="31"/>
      <c r="I41" s="31"/>
    </row>
    <row r="42" spans="1:9" ht="12.75" customHeight="1">
      <c r="A42" s="31"/>
      <c r="B42" s="31"/>
      <c r="C42" s="31"/>
      <c r="D42" s="31"/>
      <c r="E42" s="31"/>
      <c r="F42" s="31"/>
      <c r="G42" s="31"/>
      <c r="H42" s="31"/>
      <c r="I42" s="31"/>
    </row>
    <row r="43" spans="1:9" ht="12.75" customHeight="1">
      <c r="A43" s="31"/>
      <c r="B43" s="31"/>
      <c r="C43" s="31"/>
      <c r="D43" s="31"/>
      <c r="E43" s="31"/>
      <c r="F43" s="31"/>
      <c r="G43" s="31"/>
      <c r="H43" s="31"/>
      <c r="I43" s="31"/>
    </row>
    <row r="44" spans="1:9" ht="12.75" customHeight="1">
      <c r="A44" s="31"/>
      <c r="B44" s="31"/>
      <c r="C44" s="31"/>
      <c r="D44" s="31"/>
      <c r="E44" s="31"/>
      <c r="F44" s="31"/>
      <c r="G44" s="31"/>
      <c r="H44" s="31"/>
      <c r="I44" s="31"/>
    </row>
    <row r="45" spans="1:9" ht="12.75" customHeight="1">
      <c r="A45" s="31"/>
      <c r="B45" s="31"/>
      <c r="C45" s="31"/>
      <c r="D45" s="31"/>
      <c r="E45" s="31"/>
      <c r="F45" s="31"/>
      <c r="G45" s="31"/>
      <c r="H45" s="31"/>
      <c r="I45" s="31"/>
    </row>
    <row r="46" spans="1:9" ht="12.75" customHeight="1">
      <c r="A46" s="31"/>
      <c r="B46" s="31"/>
      <c r="C46" s="31"/>
      <c r="D46" s="31"/>
      <c r="E46" s="31"/>
      <c r="F46" s="31"/>
      <c r="G46" s="31"/>
      <c r="H46" s="31"/>
      <c r="I46" s="31"/>
    </row>
    <row r="47" spans="1:9" ht="12.75" customHeight="1">
      <c r="A47" s="31"/>
      <c r="B47" s="31"/>
      <c r="C47" s="31"/>
      <c r="D47" s="31"/>
      <c r="E47" s="31"/>
      <c r="F47" s="31"/>
      <c r="G47" s="31"/>
      <c r="H47" s="31"/>
      <c r="I47" s="31"/>
    </row>
    <row r="48" spans="1:9" ht="12.75" customHeight="1">
      <c r="A48" s="31"/>
      <c r="B48" s="31"/>
      <c r="C48" s="31"/>
      <c r="D48" s="31"/>
      <c r="E48" s="31"/>
      <c r="F48" s="31"/>
      <c r="G48" s="31"/>
      <c r="H48" s="31"/>
      <c r="I48" s="31"/>
    </row>
    <row r="49" spans="1:9" ht="12.75" customHeight="1">
      <c r="A49" s="31"/>
      <c r="B49" s="31"/>
      <c r="C49" s="31"/>
      <c r="D49" s="31"/>
      <c r="E49" s="31"/>
      <c r="F49" s="31"/>
      <c r="G49" s="31"/>
      <c r="H49" s="31"/>
      <c r="I49" s="31"/>
    </row>
    <row r="50" spans="1:9" ht="12.75" customHeight="1">
      <c r="A50" s="31"/>
      <c r="B50" s="31"/>
      <c r="C50" s="31"/>
      <c r="D50" s="31"/>
      <c r="E50" s="31"/>
      <c r="F50" s="31"/>
      <c r="G50" s="31"/>
      <c r="H50" s="31"/>
      <c r="I50" s="31"/>
    </row>
    <row r="51" spans="1:9" ht="12.75" customHeight="1">
      <c r="A51" s="31"/>
      <c r="B51" s="31"/>
      <c r="C51" s="31"/>
      <c r="D51" s="31"/>
      <c r="E51" s="31"/>
      <c r="F51" s="31"/>
      <c r="G51" s="31"/>
      <c r="H51" s="31"/>
      <c r="I51" s="31"/>
    </row>
    <row r="52" spans="1:9" ht="12.75" customHeight="1">
      <c r="A52" s="31"/>
      <c r="B52" s="31"/>
      <c r="C52" s="31"/>
      <c r="D52" s="31"/>
      <c r="E52" s="31"/>
      <c r="F52" s="31"/>
      <c r="G52" s="31"/>
      <c r="H52" s="31"/>
      <c r="I52" s="31"/>
    </row>
    <row r="53" spans="1:9" ht="12.75" customHeight="1">
      <c r="A53" s="31"/>
      <c r="B53" s="31"/>
      <c r="C53" s="31"/>
      <c r="D53" s="31"/>
      <c r="E53" s="31"/>
      <c r="F53" s="31"/>
      <c r="G53" s="31"/>
      <c r="H53" s="31"/>
      <c r="I53" s="31"/>
    </row>
    <row r="54" spans="1:9" ht="12.75" customHeight="1">
      <c r="A54" s="31"/>
      <c r="B54" s="31"/>
      <c r="C54" s="31"/>
      <c r="D54" s="31"/>
      <c r="E54" s="31"/>
      <c r="F54" s="31"/>
      <c r="G54" s="31"/>
      <c r="H54" s="31"/>
      <c r="I54" s="31"/>
    </row>
    <row r="55" spans="1:9" ht="12.75" customHeight="1">
      <c r="A55" s="31"/>
      <c r="B55" s="31"/>
      <c r="C55" s="31"/>
      <c r="D55" s="31"/>
      <c r="E55" s="31"/>
      <c r="F55" s="31"/>
      <c r="G55" s="31"/>
      <c r="H55" s="31"/>
      <c r="I55" s="31"/>
    </row>
  </sheetData>
  <mergeCells count="4">
    <mergeCell ref="A16:I17"/>
    <mergeCell ref="A19:I20"/>
    <mergeCell ref="A24:I27"/>
    <mergeCell ref="A30:I33"/>
  </mergeCells>
  <phoneticPr fontId="27" type="noConversion"/>
  <pageMargins left="1.5" right="0.18"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AF37"/>
  <sheetViews>
    <sheetView showGridLines="0" topLeftCell="A18" zoomScaleNormal="100" workbookViewId="0">
      <selection activeCell="F10" sqref="F10"/>
    </sheetView>
  </sheetViews>
  <sheetFormatPr defaultRowHeight="12.75"/>
  <cols>
    <col min="1" max="1" width="24" customWidth="1"/>
    <col min="2" max="2" width="34.7109375" customWidth="1"/>
    <col min="3" max="3" width="12.7109375" customWidth="1"/>
    <col min="4" max="4" width="14.85546875" customWidth="1"/>
    <col min="5" max="5" width="13.28515625" customWidth="1"/>
  </cols>
  <sheetData>
    <row r="1" spans="1:32" ht="28.5" customHeight="1">
      <c r="A1" s="661" t="s">
        <v>632</v>
      </c>
      <c r="B1" s="661"/>
      <c r="C1" s="661"/>
      <c r="D1" s="661"/>
    </row>
    <row r="2" spans="1:32" ht="15" customHeight="1">
      <c r="A2" s="662" t="s">
        <v>633</v>
      </c>
      <c r="B2" s="662"/>
      <c r="C2" s="662"/>
      <c r="D2" s="662"/>
    </row>
    <row r="3" spans="1:32" ht="15" customHeight="1">
      <c r="A3" s="664" t="s">
        <v>213</v>
      </c>
      <c r="B3" s="664"/>
      <c r="C3" s="96">
        <v>2016</v>
      </c>
      <c r="D3" s="96">
        <v>2017</v>
      </c>
      <c r="E3" s="96">
        <v>2018</v>
      </c>
    </row>
    <row r="4" spans="1:32" ht="15" customHeight="1">
      <c r="A4" s="665" t="s">
        <v>249</v>
      </c>
      <c r="B4" s="665"/>
      <c r="C4" s="665"/>
    </row>
    <row r="5" spans="1:32" ht="15" customHeight="1">
      <c r="A5" s="660" t="s">
        <v>248</v>
      </c>
      <c r="B5" s="660"/>
      <c r="C5" s="88">
        <f t="shared" ref="C5" si="0">SUM(C6:C14)</f>
        <v>21131838</v>
      </c>
      <c r="D5" s="88">
        <f>SUM(D6:D14)</f>
        <v>22280463</v>
      </c>
      <c r="E5" s="88">
        <f>SUM(E6:E14)</f>
        <v>22072840</v>
      </c>
    </row>
    <row r="6" spans="1:32" ht="15" customHeight="1">
      <c r="A6" s="657" t="s">
        <v>182</v>
      </c>
      <c r="B6" s="663"/>
      <c r="C6" s="90">
        <v>18367294</v>
      </c>
      <c r="D6" s="90">
        <v>19511173</v>
      </c>
      <c r="E6" s="90">
        <v>19374552</v>
      </c>
      <c r="F6" s="294"/>
    </row>
    <row r="7" spans="1:32" ht="15" customHeight="1">
      <c r="A7" s="657" t="s">
        <v>196</v>
      </c>
      <c r="B7" s="663"/>
      <c r="C7" s="90">
        <v>1170080</v>
      </c>
      <c r="D7" s="90">
        <v>368373</v>
      </c>
      <c r="E7" s="90">
        <v>341659</v>
      </c>
    </row>
    <row r="8" spans="1:32" ht="15" customHeight="1">
      <c r="A8" s="657" t="s">
        <v>247</v>
      </c>
      <c r="B8" s="663"/>
      <c r="C8" s="90">
        <v>24710</v>
      </c>
      <c r="D8" s="90">
        <v>21592</v>
      </c>
      <c r="E8" s="90">
        <v>22899</v>
      </c>
    </row>
    <row r="9" spans="1:32" ht="15" customHeight="1">
      <c r="A9" s="657" t="s">
        <v>486</v>
      </c>
      <c r="B9" s="657"/>
      <c r="C9" s="90">
        <v>36125</v>
      </c>
      <c r="D9" s="90">
        <v>50602</v>
      </c>
      <c r="E9" s="90">
        <v>45384</v>
      </c>
    </row>
    <row r="10" spans="1:32" ht="15" customHeight="1">
      <c r="A10" s="657" t="s">
        <v>487</v>
      </c>
      <c r="B10" s="657"/>
      <c r="C10" s="90">
        <v>717876</v>
      </c>
      <c r="D10" s="90">
        <v>705592</v>
      </c>
      <c r="E10" s="90">
        <v>696175</v>
      </c>
    </row>
    <row r="11" spans="1:32" ht="15" customHeight="1">
      <c r="A11" s="657" t="s">
        <v>197</v>
      </c>
      <c r="B11" s="657"/>
      <c r="C11" s="90">
        <v>13856</v>
      </c>
      <c r="D11" s="90">
        <v>24624</v>
      </c>
      <c r="E11" s="90">
        <v>23053</v>
      </c>
    </row>
    <row r="12" spans="1:32" s="426" customFormat="1" ht="15" customHeight="1">
      <c r="A12" s="657" t="s">
        <v>620</v>
      </c>
      <c r="B12" s="657"/>
      <c r="C12" s="90">
        <v>442552</v>
      </c>
      <c r="D12" s="90">
        <v>462452</v>
      </c>
      <c r="E12" s="90">
        <v>407996</v>
      </c>
      <c r="F12" s="420"/>
      <c r="G12" s="421"/>
      <c r="H12" s="420"/>
      <c r="I12" s="420"/>
      <c r="J12" s="421"/>
      <c r="K12" s="420"/>
      <c r="L12" s="421"/>
      <c r="M12" s="420"/>
      <c r="N12" s="421"/>
      <c r="O12" s="420"/>
      <c r="P12" s="422"/>
      <c r="Q12" s="420"/>
      <c r="R12" s="422"/>
      <c r="S12" s="420"/>
      <c r="T12" s="422"/>
      <c r="U12" s="423"/>
      <c r="V12" s="422"/>
      <c r="W12" s="423"/>
      <c r="X12" s="422"/>
      <c r="Y12" s="423"/>
      <c r="Z12" s="422"/>
      <c r="AA12" s="420"/>
      <c r="AB12" s="422"/>
      <c r="AC12" s="420"/>
      <c r="AD12" s="422"/>
      <c r="AE12" s="424"/>
      <c r="AF12" s="425"/>
    </row>
    <row r="13" spans="1:32" s="426" customFormat="1" ht="15" customHeight="1">
      <c r="A13" s="657" t="s">
        <v>738</v>
      </c>
      <c r="B13" s="657"/>
      <c r="C13" s="90">
        <v>359345</v>
      </c>
      <c r="D13" s="90">
        <v>1136055</v>
      </c>
      <c r="E13" s="90">
        <v>1161122</v>
      </c>
      <c r="F13" s="420"/>
      <c r="G13" s="421"/>
      <c r="H13" s="420"/>
      <c r="I13" s="420"/>
      <c r="J13" s="421"/>
      <c r="K13" s="420"/>
      <c r="L13" s="421"/>
      <c r="M13" s="420"/>
      <c r="N13" s="420"/>
      <c r="O13" s="420"/>
      <c r="P13" s="422"/>
      <c r="Q13" s="420"/>
      <c r="R13" s="420"/>
      <c r="S13" s="420"/>
      <c r="T13" s="422"/>
      <c r="U13" s="420"/>
      <c r="V13" s="422"/>
      <c r="W13" s="423"/>
      <c r="X13" s="422"/>
      <c r="Y13" s="423"/>
      <c r="Z13" s="422"/>
      <c r="AA13" s="420"/>
      <c r="AB13" s="422"/>
      <c r="AC13" s="420"/>
      <c r="AD13" s="422"/>
      <c r="AE13" s="424"/>
      <c r="AF13" s="427"/>
    </row>
    <row r="14" spans="1:32" ht="15" customHeight="1">
      <c r="A14" s="657"/>
      <c r="B14" s="657"/>
      <c r="C14" s="90"/>
      <c r="D14" s="428"/>
      <c r="E14" s="428"/>
    </row>
    <row r="15" spans="1:32" ht="15" customHeight="1">
      <c r="A15" s="666" t="s">
        <v>246</v>
      </c>
      <c r="B15" s="667"/>
      <c r="C15" s="119"/>
    </row>
    <row r="16" spans="1:32" ht="15" customHeight="1">
      <c r="A16" s="657" t="s">
        <v>200</v>
      </c>
      <c r="B16" s="657"/>
      <c r="C16" s="88">
        <f t="shared" ref="C16:D16" si="1">C18+C19+C20+C21+C23+C24</f>
        <v>11171059</v>
      </c>
      <c r="D16" s="88">
        <f t="shared" si="1"/>
        <v>11418722</v>
      </c>
      <c r="E16" s="88">
        <f t="shared" ref="E16" si="2">E18+E19+E20+E21+E23+E24</f>
        <v>11867931</v>
      </c>
    </row>
    <row r="17" spans="1:6" ht="15" customHeight="1">
      <c r="A17" s="657" t="s">
        <v>201</v>
      </c>
      <c r="B17" s="657"/>
      <c r="C17" s="88">
        <f t="shared" ref="C17:D17" si="3">C18+C19+C20+C22+C23+C25</f>
        <v>11755365</v>
      </c>
      <c r="D17" s="88">
        <f t="shared" si="3"/>
        <v>12154140</v>
      </c>
      <c r="E17" s="88">
        <f t="shared" ref="E17" si="4">E18+E19+E20+E22+E23+E25</f>
        <v>12613151</v>
      </c>
    </row>
    <row r="18" spans="1:6" ht="15" customHeight="1">
      <c r="A18" s="657" t="s">
        <v>198</v>
      </c>
      <c r="B18" s="657"/>
      <c r="C18" s="94">
        <v>8121461</v>
      </c>
      <c r="D18" s="94">
        <v>8402314</v>
      </c>
      <c r="E18" s="94">
        <v>8729758</v>
      </c>
    </row>
    <row r="19" spans="1:6" ht="15" customHeight="1">
      <c r="A19" s="657" t="s">
        <v>199</v>
      </c>
      <c r="B19" s="657"/>
      <c r="C19" s="94">
        <v>120923</v>
      </c>
      <c r="D19" s="94">
        <v>123494</v>
      </c>
      <c r="E19" s="94">
        <v>124936</v>
      </c>
    </row>
    <row r="20" spans="1:6" ht="15" customHeight="1">
      <c r="A20" s="657" t="s">
        <v>245</v>
      </c>
      <c r="B20" s="657"/>
      <c r="C20" s="94">
        <v>12170</v>
      </c>
      <c r="D20" s="94">
        <v>12934</v>
      </c>
      <c r="E20" s="94">
        <v>13504</v>
      </c>
    </row>
    <row r="21" spans="1:6" ht="14.45" customHeight="1">
      <c r="A21" s="657" t="s">
        <v>244</v>
      </c>
      <c r="B21" s="657"/>
      <c r="C21" s="94">
        <v>2787524</v>
      </c>
      <c r="D21" s="94">
        <v>2748356</v>
      </c>
      <c r="E21" s="94">
        <v>2863274</v>
      </c>
    </row>
    <row r="22" spans="1:6" ht="27" customHeight="1">
      <c r="A22" s="657" t="s">
        <v>243</v>
      </c>
      <c r="B22" s="657"/>
      <c r="C22" s="94">
        <v>3343265</v>
      </c>
      <c r="D22" s="94">
        <v>3451929</v>
      </c>
      <c r="E22" s="94">
        <v>3576046</v>
      </c>
      <c r="F22" s="294"/>
    </row>
    <row r="23" spans="1:6" ht="24" customHeight="1">
      <c r="A23" s="657" t="s">
        <v>242</v>
      </c>
      <c r="B23" s="657"/>
      <c r="C23" s="94">
        <v>70081</v>
      </c>
      <c r="D23" s="94">
        <v>73035</v>
      </c>
      <c r="E23" s="94">
        <v>75654</v>
      </c>
    </row>
    <row r="24" spans="1:6" ht="24.75" customHeight="1">
      <c r="A24" s="657" t="s">
        <v>241</v>
      </c>
      <c r="B24" s="658"/>
      <c r="C24" s="94">
        <v>58900</v>
      </c>
      <c r="D24" s="94">
        <v>58589</v>
      </c>
      <c r="E24" s="94">
        <v>60805</v>
      </c>
    </row>
    <row r="25" spans="1:6" ht="25.5" customHeight="1">
      <c r="A25" s="657" t="s">
        <v>240</v>
      </c>
      <c r="B25" s="657"/>
      <c r="C25" s="94">
        <v>87465</v>
      </c>
      <c r="D25" s="94">
        <v>90434</v>
      </c>
      <c r="E25" s="94">
        <v>93253</v>
      </c>
    </row>
    <row r="26" spans="1:6" ht="15" customHeight="1">
      <c r="A26" s="660" t="s">
        <v>239</v>
      </c>
      <c r="B26" s="660"/>
      <c r="C26" s="378">
        <v>34933242</v>
      </c>
      <c r="D26" s="378">
        <v>35522020</v>
      </c>
      <c r="E26" s="378">
        <v>35096530</v>
      </c>
    </row>
    <row r="27" spans="1:6" ht="15" customHeight="1">
      <c r="A27" s="656" t="s">
        <v>272</v>
      </c>
      <c r="B27" s="659"/>
      <c r="C27" s="89">
        <f>C5/C16</f>
        <v>1.8916593314922068</v>
      </c>
      <c r="D27" s="89">
        <f>D5/D16</f>
        <v>1.9512221245074537</v>
      </c>
      <c r="E27" s="89">
        <f>E5/E16</f>
        <v>1.8598726264923515</v>
      </c>
    </row>
    <row r="28" spans="1:6" ht="15" customHeight="1">
      <c r="A28" s="59" t="s">
        <v>238</v>
      </c>
      <c r="B28" s="60"/>
      <c r="C28" s="88">
        <f t="shared" ref="C28" si="5">(C29+C30+C31)</f>
        <v>392201</v>
      </c>
      <c r="D28" s="88">
        <f t="shared" ref="D28:E28" si="6">(D29+D30+D31)</f>
        <v>406856</v>
      </c>
      <c r="E28" s="88">
        <f t="shared" si="6"/>
        <v>413983</v>
      </c>
    </row>
    <row r="29" spans="1:6" ht="15" customHeight="1">
      <c r="A29" s="656" t="s">
        <v>237</v>
      </c>
      <c r="B29" s="656"/>
      <c r="C29" s="94">
        <v>140174</v>
      </c>
      <c r="D29" s="94">
        <v>141285</v>
      </c>
      <c r="E29" s="94">
        <v>142391</v>
      </c>
    </row>
    <row r="30" spans="1:6" ht="15" customHeight="1">
      <c r="A30" s="656" t="s">
        <v>236</v>
      </c>
      <c r="B30" s="656"/>
      <c r="C30" s="94">
        <v>85920</v>
      </c>
      <c r="D30" s="94">
        <v>91670</v>
      </c>
      <c r="E30" s="94">
        <v>92906</v>
      </c>
    </row>
    <row r="31" spans="1:6" ht="15" customHeight="1">
      <c r="A31" s="656" t="s">
        <v>183</v>
      </c>
      <c r="B31" s="656"/>
      <c r="C31" s="94">
        <v>166107</v>
      </c>
      <c r="D31" s="94">
        <v>173901</v>
      </c>
      <c r="E31" s="94">
        <v>178686</v>
      </c>
    </row>
    <row r="32" spans="1:6" ht="15" customHeight="1">
      <c r="A32" s="656" t="s">
        <v>235</v>
      </c>
      <c r="B32" s="656"/>
      <c r="C32" s="89">
        <f t="shared" ref="C32" si="7">C29/C30</f>
        <v>1.6314478584729981</v>
      </c>
      <c r="D32" s="89">
        <f t="shared" ref="D32:E32" si="8">D29/D30</f>
        <v>1.5412348641867568</v>
      </c>
      <c r="E32" s="89">
        <f t="shared" si="8"/>
        <v>1.5326351365896713</v>
      </c>
    </row>
    <row r="33" spans="1:5" ht="15" customHeight="1">
      <c r="A33" s="91" t="s">
        <v>739</v>
      </c>
      <c r="B33" s="91"/>
      <c r="C33" s="88">
        <f>+C5+C17+C26+C28</f>
        <v>68212646</v>
      </c>
      <c r="D33" s="88">
        <f t="shared" ref="D33" si="9">+D5+D17+D26+D28</f>
        <v>70363479</v>
      </c>
      <c r="E33" s="88">
        <f>+E5+E17+E26+E28</f>
        <v>70196504</v>
      </c>
    </row>
    <row r="34" spans="1:5" ht="25.5" customHeight="1">
      <c r="A34" s="655" t="s">
        <v>740</v>
      </c>
      <c r="B34" s="655"/>
      <c r="C34" s="299">
        <f>SUM(C35:C36)</f>
        <v>10189469</v>
      </c>
      <c r="D34" s="299">
        <f t="shared" ref="D34:E34" si="10">SUM(D35:D36)</f>
        <v>9825269</v>
      </c>
      <c r="E34" s="299">
        <f t="shared" si="10"/>
        <v>10585086</v>
      </c>
    </row>
    <row r="35" spans="1:5" ht="25.5" customHeight="1">
      <c r="A35" s="655" t="s">
        <v>485</v>
      </c>
      <c r="B35" s="655"/>
      <c r="C35" s="300">
        <v>2679737</v>
      </c>
      <c r="D35" s="300">
        <v>1889260</v>
      </c>
      <c r="E35" s="300">
        <v>2322684</v>
      </c>
    </row>
    <row r="36" spans="1:5" ht="25.5" customHeight="1">
      <c r="A36" s="655" t="s">
        <v>508</v>
      </c>
      <c r="B36" s="655"/>
      <c r="C36" s="299">
        <v>7509732</v>
      </c>
      <c r="D36" s="299">
        <v>7936009</v>
      </c>
      <c r="E36" s="299">
        <v>8262402</v>
      </c>
    </row>
    <row r="37" spans="1:5" ht="12.75" customHeight="1">
      <c r="A37" s="332"/>
      <c r="B37" s="332"/>
      <c r="C37" s="333"/>
      <c r="D37" s="333"/>
    </row>
  </sheetData>
  <mergeCells count="34">
    <mergeCell ref="A22:B22"/>
    <mergeCell ref="A23:B23"/>
    <mergeCell ref="A17:B17"/>
    <mergeCell ref="A18:B18"/>
    <mergeCell ref="A19:B19"/>
    <mergeCell ref="A20:B20"/>
    <mergeCell ref="A21:B21"/>
    <mergeCell ref="A12:B12"/>
    <mergeCell ref="A13:B13"/>
    <mergeCell ref="A15:B15"/>
    <mergeCell ref="A16:B16"/>
    <mergeCell ref="A14:B14"/>
    <mergeCell ref="A1:D1"/>
    <mergeCell ref="A2:D2"/>
    <mergeCell ref="A10:B10"/>
    <mergeCell ref="A11:B11"/>
    <mergeCell ref="A7:B7"/>
    <mergeCell ref="A8:B8"/>
    <mergeCell ref="A9:B9"/>
    <mergeCell ref="A3:B3"/>
    <mergeCell ref="A6:B6"/>
    <mergeCell ref="A4:C4"/>
    <mergeCell ref="A5:B5"/>
    <mergeCell ref="A24:B24"/>
    <mergeCell ref="A25:B25"/>
    <mergeCell ref="A27:B27"/>
    <mergeCell ref="A29:B29"/>
    <mergeCell ref="A30:B30"/>
    <mergeCell ref="A26:B26"/>
    <mergeCell ref="A34:B34"/>
    <mergeCell ref="A35:B35"/>
    <mergeCell ref="A36:B36"/>
    <mergeCell ref="A31:B31"/>
    <mergeCell ref="A32:B32"/>
  </mergeCells>
  <printOptions horizontalCentered="1"/>
  <pageMargins left="0" right="0" top="1.1811023622047245" bottom="0" header="0" footer="0"/>
  <pageSetup paperSize="9"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4">
    <tabColor theme="0" tint="-4.9989318521683403E-2"/>
  </sheetPr>
  <dimension ref="N2:AA23"/>
  <sheetViews>
    <sheetView showGridLines="0" zoomScaleNormal="100" zoomScaleSheetLayoutView="90" workbookViewId="0">
      <selection activeCell="U5" sqref="U5"/>
    </sheetView>
  </sheetViews>
  <sheetFormatPr defaultRowHeight="12.75"/>
  <cols>
    <col min="1" max="1" width="3.7109375" customWidth="1"/>
    <col min="2" max="2" width="2.42578125" customWidth="1"/>
    <col min="14" max="15" width="8.85546875" style="404"/>
    <col min="16" max="16" width="9.28515625" style="356" bestFit="1" customWidth="1"/>
    <col min="17" max="20" width="10.140625" style="356" bestFit="1" customWidth="1"/>
    <col min="21" max="21" width="12.5703125" style="576" customWidth="1"/>
    <col min="22" max="23" width="9.140625" style="404"/>
    <col min="24" max="27" width="8.85546875" style="404"/>
  </cols>
  <sheetData>
    <row r="2" spans="16:23">
      <c r="V2" s="363"/>
      <c r="W2" s="363"/>
    </row>
    <row r="3" spans="16:23">
      <c r="V3" s="363"/>
      <c r="W3" s="363"/>
    </row>
    <row r="4" spans="16:23">
      <c r="V4" s="363"/>
      <c r="W4" s="363"/>
    </row>
    <row r="5" spans="16:23" ht="76.5">
      <c r="P5" s="353"/>
      <c r="Q5" s="577" t="s">
        <v>273</v>
      </c>
      <c r="R5" s="577" t="s">
        <v>275</v>
      </c>
      <c r="S5" s="577" t="s">
        <v>274</v>
      </c>
      <c r="T5" s="577" t="s">
        <v>234</v>
      </c>
      <c r="V5" s="363"/>
      <c r="W5" s="363"/>
    </row>
    <row r="6" spans="16:23">
      <c r="P6" s="357">
        <v>2008</v>
      </c>
      <c r="Q6" s="578">
        <v>15041268</v>
      </c>
      <c r="R6" s="578">
        <v>8746704</v>
      </c>
      <c r="S6" s="578">
        <v>33227265</v>
      </c>
      <c r="T6" s="578">
        <v>57338454</v>
      </c>
      <c r="V6" s="579" t="s">
        <v>91</v>
      </c>
      <c r="W6" s="363"/>
    </row>
    <row r="7" spans="16:23">
      <c r="P7" s="357">
        <v>2009</v>
      </c>
      <c r="Q7" s="578">
        <v>15096728</v>
      </c>
      <c r="R7" s="578">
        <v>9173780</v>
      </c>
      <c r="S7" s="578">
        <v>33989891</v>
      </c>
      <c r="T7" s="578">
        <v>58591604</v>
      </c>
      <c r="U7" s="578"/>
      <c r="V7" s="579"/>
      <c r="W7" s="363"/>
    </row>
    <row r="8" spans="16:23">
      <c r="P8" s="357">
        <v>2010</v>
      </c>
      <c r="Q8" s="578">
        <v>16196304</v>
      </c>
      <c r="R8" s="578">
        <v>9518704</v>
      </c>
      <c r="S8" s="578">
        <v>35470436</v>
      </c>
      <c r="T8" s="578">
        <v>61526547</v>
      </c>
      <c r="U8" s="578"/>
      <c r="V8" s="579"/>
      <c r="W8" s="363"/>
    </row>
    <row r="9" spans="16:23">
      <c r="P9" s="357">
        <v>2011</v>
      </c>
      <c r="Q9" s="578">
        <v>17374631</v>
      </c>
      <c r="R9" s="578">
        <v>10015071</v>
      </c>
      <c r="S9" s="578">
        <v>36348316</v>
      </c>
      <c r="T9" s="578">
        <v>64088909</v>
      </c>
      <c r="U9" s="578"/>
      <c r="V9" s="579"/>
      <c r="W9" s="363"/>
    </row>
    <row r="10" spans="16:23">
      <c r="P10" s="357">
        <v>2012</v>
      </c>
      <c r="Q10" s="578">
        <v>18352859</v>
      </c>
      <c r="R10" s="578">
        <v>10382732</v>
      </c>
      <c r="S10" s="578">
        <v>33807725</v>
      </c>
      <c r="T10" s="578">
        <v>62899356</v>
      </c>
      <c r="U10" s="578"/>
      <c r="V10" s="579"/>
      <c r="W10" s="363"/>
    </row>
    <row r="11" spans="16:23">
      <c r="P11" s="357">
        <v>2013</v>
      </c>
      <c r="Q11" s="578">
        <v>18886989</v>
      </c>
      <c r="R11" s="578">
        <v>10595966</v>
      </c>
      <c r="S11" s="578">
        <v>32939205</v>
      </c>
      <c r="T11" s="578">
        <v>62789365</v>
      </c>
      <c r="U11" s="578"/>
      <c r="V11" s="579"/>
      <c r="W11" s="363"/>
    </row>
    <row r="12" spans="16:23">
      <c r="P12" s="357">
        <v>2014</v>
      </c>
      <c r="Q12" s="578">
        <v>19821822</v>
      </c>
      <c r="R12" s="578">
        <v>10921001</v>
      </c>
      <c r="S12" s="578">
        <v>33940086</v>
      </c>
      <c r="T12" s="578">
        <v>65060709</v>
      </c>
      <c r="U12" s="578"/>
      <c r="V12" s="579"/>
      <c r="W12" s="363"/>
    </row>
    <row r="13" spans="16:23">
      <c r="P13" s="357">
        <v>2015</v>
      </c>
      <c r="Q13" s="580">
        <v>20773227</v>
      </c>
      <c r="R13" s="580">
        <v>11384263</v>
      </c>
      <c r="S13" s="580">
        <v>34786174</v>
      </c>
      <c r="T13" s="580">
        <v>67330236</v>
      </c>
      <c r="U13" s="578"/>
      <c r="V13" s="579"/>
      <c r="W13" s="363"/>
    </row>
    <row r="14" spans="16:23">
      <c r="P14" s="357">
        <v>2016</v>
      </c>
      <c r="Q14" s="580">
        <v>21131838</v>
      </c>
      <c r="R14" s="580">
        <v>11755365</v>
      </c>
      <c r="S14" s="580">
        <v>34933242</v>
      </c>
      <c r="T14" s="580">
        <v>68212646</v>
      </c>
      <c r="U14" s="578"/>
      <c r="V14" s="579"/>
      <c r="W14" s="363"/>
    </row>
    <row r="15" spans="16:23">
      <c r="P15" s="357">
        <v>2017</v>
      </c>
      <c r="Q15" s="580">
        <v>22280463</v>
      </c>
      <c r="R15" s="580">
        <v>12154140</v>
      </c>
      <c r="S15" s="580">
        <v>35522020</v>
      </c>
      <c r="T15" s="580">
        <v>70363479</v>
      </c>
      <c r="U15" s="578"/>
      <c r="V15" s="579"/>
      <c r="W15" s="363"/>
    </row>
    <row r="16" spans="16:23">
      <c r="P16" s="357">
        <v>2018</v>
      </c>
      <c r="Q16" s="580">
        <v>22072840</v>
      </c>
      <c r="R16" s="580">
        <v>12613151</v>
      </c>
      <c r="S16" s="580">
        <v>35096530</v>
      </c>
      <c r="T16" s="580">
        <v>70196504</v>
      </c>
      <c r="U16" s="578"/>
      <c r="V16" s="579"/>
      <c r="W16" s="363"/>
    </row>
    <row r="17" spans="16:23">
      <c r="P17" s="357"/>
      <c r="Q17" s="580"/>
      <c r="R17" s="580"/>
      <c r="S17" s="580"/>
      <c r="T17" s="580"/>
      <c r="U17" s="578"/>
      <c r="V17" s="363"/>
      <c r="W17" s="363"/>
    </row>
    <row r="18" spans="16:23">
      <c r="V18" s="363"/>
      <c r="W18" s="363"/>
    </row>
    <row r="19" spans="16:23">
      <c r="V19" s="363"/>
      <c r="W19" s="363"/>
    </row>
    <row r="20" spans="16:23">
      <c r="V20" s="363"/>
      <c r="W20" s="363"/>
    </row>
    <row r="21" spans="16:23">
      <c r="V21" s="363"/>
      <c r="W21" s="363"/>
    </row>
    <row r="22" spans="16:23">
      <c r="V22" s="363"/>
      <c r="W22" s="363"/>
    </row>
    <row r="23" spans="16:23">
      <c r="V23" s="363"/>
      <c r="W23" s="363"/>
    </row>
  </sheetData>
  <phoneticPr fontId="7" type="noConversion"/>
  <printOptions horizontalCentered="1" verticalCentered="1"/>
  <pageMargins left="0" right="0" top="0.98425196850393704" bottom="0.98425196850393704" header="0.51181102362204722" footer="0.51181102362204722"/>
  <pageSetup paperSize="9" scale="98"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I97"/>
  <sheetViews>
    <sheetView showGridLines="0" zoomScaleNormal="100" zoomScaleSheetLayoutView="100" workbookViewId="0">
      <selection activeCell="B1" sqref="B1"/>
    </sheetView>
  </sheetViews>
  <sheetFormatPr defaultColWidth="9.140625" defaultRowHeight="12.75"/>
  <cols>
    <col min="1" max="1" width="2.7109375" style="16" customWidth="1"/>
    <col min="2" max="2" width="44.7109375" style="8" customWidth="1"/>
    <col min="3" max="3" width="15.5703125" style="36" customWidth="1"/>
    <col min="4" max="4" width="16.7109375" style="16" customWidth="1"/>
    <col min="5" max="5" width="18.42578125" style="16" customWidth="1"/>
    <col min="6" max="16384" width="9.140625" style="16"/>
  </cols>
  <sheetData>
    <row r="1" spans="1:9" s="19" customFormat="1" ht="29.25" customHeight="1">
      <c r="A1" s="449" t="s">
        <v>634</v>
      </c>
      <c r="B1" s="449"/>
      <c r="C1" s="449"/>
      <c r="D1" s="449"/>
      <c r="E1" s="448"/>
      <c r="I1" s="571"/>
    </row>
    <row r="2" spans="1:9" s="23" customFormat="1" ht="21" customHeight="1">
      <c r="A2" s="668" t="s">
        <v>635</v>
      </c>
      <c r="B2" s="668"/>
      <c r="C2" s="668"/>
      <c r="D2" s="668"/>
      <c r="E2" s="668"/>
    </row>
    <row r="3" spans="1:9" s="23" customFormat="1" ht="16.5" customHeight="1">
      <c r="A3" s="87"/>
      <c r="B3" s="87"/>
      <c r="C3" s="87"/>
    </row>
    <row r="4" spans="1:9" s="8" customFormat="1" ht="27.95" customHeight="1">
      <c r="A4" s="664" t="s">
        <v>213</v>
      </c>
      <c r="B4" s="664"/>
      <c r="C4" s="97">
        <v>2016</v>
      </c>
      <c r="D4" s="97">
        <v>2017</v>
      </c>
      <c r="E4" s="97">
        <v>2018</v>
      </c>
    </row>
    <row r="5" spans="1:9" s="8" customFormat="1" ht="25.5" customHeight="1">
      <c r="A5" s="670" t="s">
        <v>250</v>
      </c>
      <c r="B5" s="670"/>
      <c r="C5" s="301">
        <f>SUM(C6:C11)</f>
        <v>15355158</v>
      </c>
      <c r="D5" s="301">
        <f>SUM(D6:D11)</f>
        <v>16369073</v>
      </c>
      <c r="E5" s="301">
        <f>SUM(E6:E11)</f>
        <v>16054759</v>
      </c>
    </row>
    <row r="6" spans="1:9" s="8" customFormat="1" ht="25.5" customHeight="1">
      <c r="A6" s="98"/>
      <c r="B6" s="126" t="s">
        <v>251</v>
      </c>
      <c r="C6" s="302">
        <v>13415843</v>
      </c>
      <c r="D6" s="302">
        <v>14477817</v>
      </c>
      <c r="E6" s="302">
        <v>14229170</v>
      </c>
    </row>
    <row r="7" spans="1:9" s="8" customFormat="1" ht="25.5" customHeight="1">
      <c r="A7" s="98"/>
      <c r="B7" s="126" t="s">
        <v>204</v>
      </c>
      <c r="C7" s="302">
        <v>1170080</v>
      </c>
      <c r="D7" s="302">
        <v>368373</v>
      </c>
      <c r="E7" s="302">
        <v>341659</v>
      </c>
    </row>
    <row r="8" spans="1:9" s="8" customFormat="1" ht="25.5" customHeight="1">
      <c r="A8" s="98"/>
      <c r="B8" s="126" t="s">
        <v>247</v>
      </c>
      <c r="C8" s="302">
        <v>24710</v>
      </c>
      <c r="D8" s="302">
        <v>21592</v>
      </c>
      <c r="E8" s="302">
        <v>22899</v>
      </c>
    </row>
    <row r="9" spans="1:9" s="8" customFormat="1" ht="25.5" customHeight="1">
      <c r="A9" s="98"/>
      <c r="B9" s="126" t="s">
        <v>252</v>
      </c>
      <c r="C9" s="302">
        <v>36125</v>
      </c>
      <c r="D9" s="419">
        <v>50602</v>
      </c>
      <c r="E9" s="419">
        <v>45384</v>
      </c>
    </row>
    <row r="10" spans="1:9" s="8" customFormat="1" ht="25.5" customHeight="1">
      <c r="A10" s="7"/>
      <c r="B10" s="418" t="s">
        <v>741</v>
      </c>
      <c r="C10" s="302">
        <v>349055</v>
      </c>
      <c r="D10" s="419">
        <v>314634</v>
      </c>
      <c r="E10" s="419">
        <v>254525</v>
      </c>
    </row>
    <row r="11" spans="1:9" s="8" customFormat="1" ht="22.5" customHeight="1">
      <c r="A11" s="7"/>
      <c r="B11" s="418" t="s">
        <v>742</v>
      </c>
      <c r="C11" s="302">
        <v>359345</v>
      </c>
      <c r="D11" s="419">
        <v>1136055</v>
      </c>
      <c r="E11" s="419">
        <v>1161122</v>
      </c>
    </row>
    <row r="12" spans="1:9" s="8" customFormat="1" ht="25.5" customHeight="1">
      <c r="A12" s="7"/>
      <c r="B12" s="100"/>
      <c r="C12" s="302"/>
      <c r="D12" s="302"/>
      <c r="E12" s="419"/>
    </row>
    <row r="13" spans="1:9" s="8" customFormat="1" ht="25.5" customHeight="1">
      <c r="A13" s="666" t="s">
        <v>246</v>
      </c>
      <c r="B13" s="667"/>
    </row>
    <row r="14" spans="1:9" s="8" customFormat="1" ht="25.5" customHeight="1">
      <c r="A14" s="7"/>
      <c r="B14" s="99" t="s">
        <v>171</v>
      </c>
      <c r="C14" s="93">
        <f>+C16+C17+C18+C20+C21</f>
        <v>6738314</v>
      </c>
      <c r="D14" s="93">
        <f>+D16+D17+D18+D20+D21</f>
        <v>7023352</v>
      </c>
      <c r="E14" s="93">
        <f>+E16+E17+E18+E20+E21</f>
        <v>7321242</v>
      </c>
    </row>
    <row r="15" spans="1:9" s="8" customFormat="1" ht="25.5" customHeight="1">
      <c r="A15" s="7"/>
      <c r="B15" s="99" t="s">
        <v>172</v>
      </c>
      <c r="C15" s="93">
        <f>+C16+C17+C19+C20+C22</f>
        <v>7144301</v>
      </c>
      <c r="D15" s="93">
        <f>+D16+D17+D19+D20+D22</f>
        <v>7434132</v>
      </c>
      <c r="E15" s="93">
        <f>+E16+E17+E19+E20+E22</f>
        <v>7736004</v>
      </c>
    </row>
    <row r="16" spans="1:9" s="8" customFormat="1" ht="25.5" customHeight="1">
      <c r="A16" s="7"/>
      <c r="B16" s="126" t="s">
        <v>205</v>
      </c>
      <c r="C16" s="95">
        <v>5098801</v>
      </c>
      <c r="D16" s="95">
        <v>5319318</v>
      </c>
      <c r="E16" s="95">
        <v>5552281</v>
      </c>
    </row>
    <row r="17" spans="1:5" s="8" customFormat="1" ht="25.5" customHeight="1">
      <c r="A17" s="7"/>
      <c r="B17" s="126" t="s">
        <v>199</v>
      </c>
      <c r="C17" s="95">
        <v>74429</v>
      </c>
      <c r="D17" s="95">
        <v>75978</v>
      </c>
      <c r="E17" s="95">
        <v>76554</v>
      </c>
    </row>
    <row r="18" spans="1:5" s="8" customFormat="1" ht="25.5" customHeight="1">
      <c r="A18" s="7"/>
      <c r="B18" s="127" t="s">
        <v>253</v>
      </c>
      <c r="C18" s="95">
        <v>1436828</v>
      </c>
      <c r="D18" s="95">
        <v>1496970</v>
      </c>
      <c r="E18" s="95">
        <v>1556578</v>
      </c>
    </row>
    <row r="19" spans="1:5" s="8" customFormat="1" ht="25.5" customHeight="1">
      <c r="A19" s="7"/>
      <c r="B19" s="127" t="s">
        <v>254</v>
      </c>
      <c r="C19" s="95">
        <v>1814407</v>
      </c>
      <c r="D19" s="95">
        <v>1876504</v>
      </c>
      <c r="E19" s="95">
        <v>1939548</v>
      </c>
    </row>
    <row r="20" spans="1:5" s="8" customFormat="1" ht="25.5" customHeight="1">
      <c r="A20" s="7"/>
      <c r="B20" s="127" t="s">
        <v>255</v>
      </c>
      <c r="C20" s="95">
        <v>69924</v>
      </c>
      <c r="D20" s="95">
        <v>72831</v>
      </c>
      <c r="E20" s="95">
        <v>75406</v>
      </c>
    </row>
    <row r="21" spans="1:5" s="8" customFormat="1" ht="25.5" customHeight="1">
      <c r="A21" s="7"/>
      <c r="B21" s="127" t="s">
        <v>256</v>
      </c>
      <c r="C21" s="95">
        <v>58332</v>
      </c>
      <c r="D21" s="95">
        <v>58255</v>
      </c>
      <c r="E21" s="95">
        <v>60423</v>
      </c>
    </row>
    <row r="22" spans="1:5" s="8" customFormat="1" ht="25.5" customHeight="1">
      <c r="A22" s="7"/>
      <c r="B22" s="101" t="s">
        <v>257</v>
      </c>
      <c r="C22" s="95">
        <v>86740</v>
      </c>
      <c r="D22" s="95">
        <v>89501</v>
      </c>
      <c r="E22" s="95">
        <v>92215</v>
      </c>
    </row>
    <row r="23" spans="1:5" s="8" customFormat="1" ht="25.5" customHeight="1">
      <c r="A23" s="660" t="s">
        <v>239</v>
      </c>
      <c r="B23" s="660"/>
      <c r="C23" s="93">
        <v>19438157</v>
      </c>
      <c r="D23" s="93">
        <v>19572127</v>
      </c>
      <c r="E23" s="93">
        <v>18507169</v>
      </c>
    </row>
    <row r="24" spans="1:5" s="8" customFormat="1" ht="25.5" customHeight="1">
      <c r="A24" s="660" t="s">
        <v>276</v>
      </c>
      <c r="B24" s="660"/>
      <c r="C24" s="102">
        <f>+C5/C14</f>
        <v>2.2787833870609178</v>
      </c>
      <c r="D24" s="102">
        <f t="shared" ref="D24:E24" si="0">+D5/D14</f>
        <v>2.3306639052122122</v>
      </c>
      <c r="E24" s="102">
        <f t="shared" si="0"/>
        <v>2.1929010132433815</v>
      </c>
    </row>
    <row r="25" spans="1:5" s="7" customFormat="1" ht="25.5" customHeight="1">
      <c r="A25" s="669" t="s">
        <v>258</v>
      </c>
      <c r="B25" s="669"/>
      <c r="C25" s="103">
        <f>+C5+C15+C23</f>
        <v>41937616</v>
      </c>
      <c r="D25" s="103">
        <f t="shared" ref="D25:E25" si="1">+D5+D15+D23</f>
        <v>43375332</v>
      </c>
      <c r="E25" s="103">
        <f t="shared" si="1"/>
        <v>42297932</v>
      </c>
    </row>
    <row r="26" spans="1:5" s="8" customFormat="1" ht="12">
      <c r="C26" s="40"/>
    </row>
    <row r="27" spans="1:5" s="8" customFormat="1" ht="12">
      <c r="C27" s="40"/>
    </row>
    <row r="28" spans="1:5" s="8" customFormat="1" ht="12">
      <c r="C28" s="40"/>
    </row>
    <row r="29" spans="1:5" s="8" customFormat="1" ht="12">
      <c r="C29" s="40"/>
    </row>
    <row r="30" spans="1:5" s="8" customFormat="1" ht="12">
      <c r="C30" s="40"/>
    </row>
    <row r="31" spans="1:5" s="8" customFormat="1" ht="12">
      <c r="C31" s="40"/>
    </row>
    <row r="32" spans="1:5" s="8" customFormat="1" ht="12">
      <c r="C32" s="40"/>
    </row>
    <row r="33" spans="3:3" s="8" customFormat="1" ht="12">
      <c r="C33" s="40"/>
    </row>
    <row r="34" spans="3:3" s="8" customFormat="1" ht="12">
      <c r="C34" s="40"/>
    </row>
    <row r="35" spans="3:3" s="8" customFormat="1" ht="12">
      <c r="C35" s="40"/>
    </row>
    <row r="36" spans="3:3" s="8" customFormat="1" ht="12">
      <c r="C36" s="40"/>
    </row>
    <row r="37" spans="3:3" s="8" customFormat="1" ht="12">
      <c r="C37" s="40"/>
    </row>
    <row r="38" spans="3:3" s="8" customFormat="1" ht="12">
      <c r="C38" s="40"/>
    </row>
    <row r="39" spans="3:3" s="8" customFormat="1" ht="12">
      <c r="C39" s="40"/>
    </row>
    <row r="40" spans="3:3" s="8" customFormat="1" ht="12">
      <c r="C40" s="40"/>
    </row>
    <row r="41" spans="3:3" s="8" customFormat="1" ht="12">
      <c r="C41" s="40"/>
    </row>
    <row r="42" spans="3:3" s="8" customFormat="1" ht="12">
      <c r="C42" s="40"/>
    </row>
    <row r="43" spans="3:3" s="8" customFormat="1" ht="12">
      <c r="C43" s="40"/>
    </row>
    <row r="44" spans="3:3" s="8" customFormat="1" ht="12">
      <c r="C44" s="40"/>
    </row>
    <row r="45" spans="3:3" s="8" customFormat="1" ht="12">
      <c r="C45" s="40"/>
    </row>
    <row r="46" spans="3:3" s="8" customFormat="1" ht="12">
      <c r="C46" s="40"/>
    </row>
    <row r="47" spans="3:3" s="8" customFormat="1" ht="12">
      <c r="C47" s="40"/>
    </row>
    <row r="48" spans="3:3" s="8" customFormat="1" ht="12">
      <c r="C48" s="40"/>
    </row>
    <row r="49" spans="3:3" s="8" customFormat="1" ht="12">
      <c r="C49" s="40"/>
    </row>
    <row r="50" spans="3:3" s="8" customFormat="1" ht="12">
      <c r="C50" s="40"/>
    </row>
    <row r="51" spans="3:3" s="8" customFormat="1" ht="12">
      <c r="C51" s="40"/>
    </row>
    <row r="52" spans="3:3" s="8" customFormat="1" ht="12">
      <c r="C52" s="40"/>
    </row>
    <row r="53" spans="3:3" s="8" customFormat="1" ht="12">
      <c r="C53" s="40"/>
    </row>
    <row r="54" spans="3:3" s="8" customFormat="1" ht="12">
      <c r="C54" s="40"/>
    </row>
    <row r="55" spans="3:3" s="8" customFormat="1" ht="12">
      <c r="C55" s="40"/>
    </row>
    <row r="56" spans="3:3" s="8" customFormat="1" ht="12">
      <c r="C56" s="40"/>
    </row>
    <row r="57" spans="3:3" s="8" customFormat="1" ht="12">
      <c r="C57" s="40"/>
    </row>
    <row r="58" spans="3:3" s="8" customFormat="1" ht="12">
      <c r="C58" s="40"/>
    </row>
    <row r="59" spans="3:3" s="8" customFormat="1" ht="12">
      <c r="C59" s="40"/>
    </row>
    <row r="60" spans="3:3" s="8" customFormat="1" ht="12">
      <c r="C60" s="40"/>
    </row>
    <row r="61" spans="3:3" s="8" customFormat="1" ht="12">
      <c r="C61" s="40"/>
    </row>
    <row r="62" spans="3:3" s="8" customFormat="1" ht="12">
      <c r="C62" s="40"/>
    </row>
    <row r="63" spans="3:3" s="8" customFormat="1" ht="12">
      <c r="C63" s="40"/>
    </row>
    <row r="64" spans="3:3" s="8" customFormat="1" ht="12">
      <c r="C64" s="40"/>
    </row>
    <row r="65" spans="3:3" s="8" customFormat="1" ht="12">
      <c r="C65" s="40"/>
    </row>
    <row r="66" spans="3:3" s="8" customFormat="1" ht="12">
      <c r="C66" s="40"/>
    </row>
    <row r="67" spans="3:3" s="8" customFormat="1" ht="12">
      <c r="C67" s="40"/>
    </row>
    <row r="68" spans="3:3" s="8" customFormat="1" ht="12">
      <c r="C68" s="40"/>
    </row>
    <row r="69" spans="3:3" s="8" customFormat="1" ht="12">
      <c r="C69" s="40"/>
    </row>
    <row r="70" spans="3:3" s="8" customFormat="1" ht="12">
      <c r="C70" s="40"/>
    </row>
    <row r="71" spans="3:3" s="8" customFormat="1" ht="12">
      <c r="C71" s="40"/>
    </row>
    <row r="72" spans="3:3" s="8" customFormat="1" ht="12">
      <c r="C72" s="40"/>
    </row>
    <row r="73" spans="3:3" s="8" customFormat="1" ht="12">
      <c r="C73" s="40"/>
    </row>
    <row r="74" spans="3:3" s="8" customFormat="1" ht="12">
      <c r="C74" s="40"/>
    </row>
    <row r="75" spans="3:3" s="8" customFormat="1" ht="12">
      <c r="C75" s="40"/>
    </row>
    <row r="76" spans="3:3" s="8" customFormat="1" ht="12">
      <c r="C76" s="40"/>
    </row>
    <row r="77" spans="3:3" s="8" customFormat="1" ht="12">
      <c r="C77" s="40"/>
    </row>
    <row r="78" spans="3:3" s="8" customFormat="1" ht="12">
      <c r="C78" s="40"/>
    </row>
    <row r="79" spans="3:3" s="8" customFormat="1" ht="12">
      <c r="C79" s="40"/>
    </row>
    <row r="80" spans="3:3" s="8" customFormat="1" ht="12">
      <c r="C80" s="40"/>
    </row>
    <row r="81" spans="3:3" s="8" customFormat="1" ht="12">
      <c r="C81" s="40"/>
    </row>
    <row r="82" spans="3:3" s="8" customFormat="1" ht="12">
      <c r="C82" s="40"/>
    </row>
    <row r="83" spans="3:3" s="8" customFormat="1" ht="12">
      <c r="C83" s="40"/>
    </row>
    <row r="84" spans="3:3" s="8" customFormat="1" ht="12">
      <c r="C84" s="40"/>
    </row>
    <row r="85" spans="3:3" s="8" customFormat="1" ht="12">
      <c r="C85" s="40"/>
    </row>
    <row r="86" spans="3:3" s="8" customFormat="1" ht="12">
      <c r="C86" s="40"/>
    </row>
    <row r="87" spans="3:3" s="8" customFormat="1" ht="12">
      <c r="C87" s="40"/>
    </row>
    <row r="88" spans="3:3" s="8" customFormat="1" ht="12">
      <c r="C88" s="40"/>
    </row>
    <row r="89" spans="3:3" s="8" customFormat="1" ht="12">
      <c r="C89" s="40"/>
    </row>
    <row r="90" spans="3:3" s="8" customFormat="1" ht="12">
      <c r="C90" s="40"/>
    </row>
    <row r="91" spans="3:3" s="8" customFormat="1" ht="12">
      <c r="C91" s="40"/>
    </row>
    <row r="92" spans="3:3" s="8" customFormat="1" ht="12">
      <c r="C92" s="40"/>
    </row>
    <row r="93" spans="3:3" s="8" customFormat="1" ht="12">
      <c r="C93" s="40"/>
    </row>
    <row r="94" spans="3:3" s="8" customFormat="1" ht="12">
      <c r="C94" s="40"/>
    </row>
    <row r="95" spans="3:3" s="8" customFormat="1" ht="12">
      <c r="C95" s="40"/>
    </row>
    <row r="96" spans="3:3" s="8" customFormat="1" ht="12">
      <c r="C96" s="40"/>
    </row>
    <row r="97" spans="3:3" s="8" customFormat="1" ht="12">
      <c r="C97" s="40"/>
    </row>
  </sheetData>
  <mergeCells count="7">
    <mergeCell ref="A2:E2"/>
    <mergeCell ref="A24:B24"/>
    <mergeCell ref="A25:B25"/>
    <mergeCell ref="A4:B4"/>
    <mergeCell ref="A5:B5"/>
    <mergeCell ref="A13:B13"/>
    <mergeCell ref="A23:B23"/>
  </mergeCells>
  <printOptions horizontalCentered="1"/>
  <pageMargins left="0" right="0" top="0.78740157480314965" bottom="0" header="0" footer="0"/>
  <pageSetup paperSize="9" scale="9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6">
    <tabColor theme="0" tint="-4.9989318521683403E-2"/>
  </sheetPr>
  <dimension ref="E6:W20"/>
  <sheetViews>
    <sheetView showGridLines="0" zoomScaleNormal="100" zoomScaleSheetLayoutView="80" workbookViewId="0">
      <selection activeCell="A9" sqref="A9"/>
    </sheetView>
  </sheetViews>
  <sheetFormatPr defaultRowHeight="12.75"/>
  <cols>
    <col min="16" max="16" width="9.140625" style="363"/>
    <col min="17" max="17" width="9.28515625" style="356" bestFit="1" customWidth="1"/>
    <col min="18" max="18" width="10.140625" style="356" bestFit="1" customWidth="1"/>
    <col min="19" max="19" width="9.28515625" style="356" bestFit="1" customWidth="1"/>
    <col min="20" max="22" width="10.140625" style="356" bestFit="1" customWidth="1"/>
    <col min="23" max="23" width="8.7109375" style="363"/>
  </cols>
  <sheetData>
    <row r="6" spans="5:22">
      <c r="E6" s="404"/>
    </row>
    <row r="9" spans="5:22" ht="76.5">
      <c r="Q9" s="353"/>
      <c r="R9" s="577" t="s">
        <v>273</v>
      </c>
      <c r="S9" s="577" t="s">
        <v>275</v>
      </c>
      <c r="T9" s="577" t="s">
        <v>274</v>
      </c>
      <c r="U9" s="577" t="s">
        <v>234</v>
      </c>
      <c r="V9" s="577"/>
    </row>
    <row r="10" spans="5:22">
      <c r="Q10" s="357">
        <v>2008</v>
      </c>
      <c r="R10" s="584">
        <v>9574873</v>
      </c>
      <c r="S10" s="584">
        <v>5024696</v>
      </c>
      <c r="T10" s="584">
        <v>18980707</v>
      </c>
      <c r="U10" s="584">
        <v>33580276</v>
      </c>
    </row>
    <row r="11" spans="5:22">
      <c r="Q11" s="357">
        <f>+Q10+1</f>
        <v>2009</v>
      </c>
      <c r="R11" s="584">
        <v>9618438</v>
      </c>
      <c r="S11" s="584">
        <v>5290270</v>
      </c>
      <c r="T11" s="584">
        <v>19617515</v>
      </c>
      <c r="U11" s="584">
        <v>34526223</v>
      </c>
      <c r="V11" s="584"/>
    </row>
    <row r="12" spans="5:22">
      <c r="Q12" s="357">
        <f t="shared" ref="Q12:Q20" si="0">+Q11+1</f>
        <v>2010</v>
      </c>
      <c r="R12" s="584">
        <v>10575935</v>
      </c>
      <c r="S12" s="584">
        <v>5535411</v>
      </c>
      <c r="T12" s="584">
        <v>20704448</v>
      </c>
      <c r="U12" s="584">
        <v>36815794</v>
      </c>
      <c r="V12" s="584"/>
    </row>
    <row r="13" spans="5:22">
      <c r="Q13" s="357">
        <f t="shared" si="0"/>
        <v>2011</v>
      </c>
      <c r="R13" s="584">
        <v>11547134</v>
      </c>
      <c r="S13" s="584">
        <v>5777300</v>
      </c>
      <c r="T13" s="584">
        <v>21024424</v>
      </c>
      <c r="U13" s="584">
        <v>38348858</v>
      </c>
      <c r="V13" s="584"/>
    </row>
    <row r="14" spans="5:22">
      <c r="Q14" s="357">
        <f t="shared" si="0"/>
        <v>2012</v>
      </c>
      <c r="R14" s="584">
        <v>12527337</v>
      </c>
      <c r="S14" s="584">
        <v>6026431</v>
      </c>
      <c r="T14" s="584">
        <v>18461326</v>
      </c>
      <c r="U14" s="584">
        <v>37015094</v>
      </c>
      <c r="V14" s="584"/>
    </row>
    <row r="15" spans="5:22">
      <c r="Q15" s="357">
        <f t="shared" si="0"/>
        <v>2013</v>
      </c>
      <c r="R15" s="584">
        <v>13136339</v>
      </c>
      <c r="S15" s="584">
        <v>6260232</v>
      </c>
      <c r="T15" s="584">
        <v>17784126</v>
      </c>
      <c r="U15" s="584">
        <v>37180697</v>
      </c>
      <c r="V15" s="584"/>
    </row>
    <row r="16" spans="5:22">
      <c r="Q16" s="357">
        <f t="shared" si="0"/>
        <v>2014</v>
      </c>
      <c r="R16" s="584">
        <v>13967837</v>
      </c>
      <c r="S16" s="584">
        <v>6509713</v>
      </c>
      <c r="T16" s="584">
        <v>18447686</v>
      </c>
      <c r="U16" s="584">
        <v>38925236</v>
      </c>
      <c r="V16" s="584"/>
    </row>
    <row r="17" spans="17:22">
      <c r="Q17" s="357">
        <f t="shared" si="0"/>
        <v>2015</v>
      </c>
      <c r="R17" s="584">
        <v>14802222</v>
      </c>
      <c r="S17" s="584">
        <v>6839981</v>
      </c>
      <c r="T17" s="584">
        <v>18930244</v>
      </c>
      <c r="U17" s="584">
        <v>40572447</v>
      </c>
      <c r="V17" s="584"/>
    </row>
    <row r="18" spans="17:22">
      <c r="Q18" s="357">
        <f t="shared" si="0"/>
        <v>2016</v>
      </c>
      <c r="R18" s="580">
        <v>15355158</v>
      </c>
      <c r="S18" s="580">
        <v>7144301</v>
      </c>
      <c r="T18" s="580">
        <v>19438157</v>
      </c>
      <c r="U18" s="580">
        <v>41937616</v>
      </c>
      <c r="V18" s="584"/>
    </row>
    <row r="19" spans="17:22">
      <c r="Q19" s="357">
        <f t="shared" si="0"/>
        <v>2017</v>
      </c>
      <c r="R19" s="580">
        <v>16369073</v>
      </c>
      <c r="S19" s="580">
        <v>7434132</v>
      </c>
      <c r="T19" s="580">
        <v>19572127</v>
      </c>
      <c r="U19" s="580">
        <v>43375332</v>
      </c>
      <c r="V19" s="580"/>
    </row>
    <row r="20" spans="17:22">
      <c r="Q20" s="357">
        <f t="shared" si="0"/>
        <v>2018</v>
      </c>
      <c r="R20" s="580">
        <v>16054759</v>
      </c>
      <c r="S20" s="580">
        <v>7736004</v>
      </c>
      <c r="T20" s="580">
        <v>18507169</v>
      </c>
      <c r="U20" s="580">
        <v>42297932</v>
      </c>
      <c r="V20" s="580"/>
    </row>
  </sheetData>
  <phoneticPr fontId="7"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D63"/>
  <sheetViews>
    <sheetView showGridLines="0" topLeftCell="A11" zoomScaleNormal="100" workbookViewId="0">
      <selection activeCell="D6" sqref="D6:D7"/>
    </sheetView>
  </sheetViews>
  <sheetFormatPr defaultColWidth="9.140625" defaultRowHeight="12"/>
  <cols>
    <col min="1" max="1" width="54.42578125" style="8" customWidth="1"/>
    <col min="2" max="4" width="16.7109375" style="8" customWidth="1"/>
    <col min="5" max="16384" width="9.140625" style="8"/>
  </cols>
  <sheetData>
    <row r="1" spans="1:4" s="18" customFormat="1" ht="30" customHeight="1">
      <c r="A1" s="673" t="s">
        <v>636</v>
      </c>
      <c r="B1" s="673"/>
      <c r="C1" s="673"/>
      <c r="D1" s="673"/>
    </row>
    <row r="2" spans="1:4" s="18" customFormat="1" ht="29.25" customHeight="1">
      <c r="A2" s="674" t="s">
        <v>637</v>
      </c>
      <c r="B2" s="674"/>
      <c r="C2" s="674"/>
      <c r="D2" s="674"/>
    </row>
    <row r="3" spans="1:4" s="18" customFormat="1" ht="20.100000000000001" customHeight="1">
      <c r="A3" s="450"/>
      <c r="B3" s="450"/>
      <c r="C3" s="450"/>
      <c r="D3" s="450"/>
    </row>
    <row r="4" spans="1:4" ht="15.75" customHeight="1">
      <c r="A4" s="121" t="s">
        <v>213</v>
      </c>
      <c r="B4" s="97">
        <v>2016</v>
      </c>
      <c r="C4" s="97">
        <v>2017</v>
      </c>
      <c r="D4" s="97">
        <v>2018</v>
      </c>
    </row>
    <row r="5" spans="1:4" ht="15.75" customHeight="1">
      <c r="A5" s="104" t="s">
        <v>250</v>
      </c>
      <c r="B5" s="88">
        <f>B24+B42</f>
        <v>2794132</v>
      </c>
      <c r="C5" s="88">
        <f>C24+C42</f>
        <v>2923994</v>
      </c>
      <c r="D5" s="88">
        <f>D24+D42</f>
        <v>2984780</v>
      </c>
    </row>
    <row r="6" spans="1:4" ht="15.75" customHeight="1">
      <c r="A6" s="92" t="s">
        <v>259</v>
      </c>
      <c r="B6" s="20">
        <f>+B25</f>
        <v>1969805</v>
      </c>
      <c r="C6" s="20">
        <f t="shared" ref="C6" si="0">+C25</f>
        <v>2047268</v>
      </c>
      <c r="D6" s="20">
        <f t="shared" ref="D6" si="1">+D25</f>
        <v>2114071</v>
      </c>
    </row>
    <row r="7" spans="1:4" ht="15.75" customHeight="1">
      <c r="A7" s="92" t="s">
        <v>260</v>
      </c>
      <c r="B7" s="20">
        <f>+B43</f>
        <v>717876</v>
      </c>
      <c r="C7" s="20">
        <f t="shared" ref="C7" si="2">+C43</f>
        <v>705592</v>
      </c>
      <c r="D7" s="20">
        <f t="shared" ref="D7" si="3">+D43</f>
        <v>696175</v>
      </c>
    </row>
    <row r="8" spans="1:4" ht="15.75" customHeight="1">
      <c r="A8" s="92" t="s">
        <v>261</v>
      </c>
      <c r="B8" s="20">
        <f>+B26</f>
        <v>13856</v>
      </c>
      <c r="C8" s="20">
        <f t="shared" ref="C8" si="4">+C26</f>
        <v>24624</v>
      </c>
      <c r="D8" s="20">
        <f t="shared" ref="D8" si="5">+D26</f>
        <v>23053</v>
      </c>
    </row>
    <row r="9" spans="1:4" ht="15.75" customHeight="1">
      <c r="A9" s="92" t="s">
        <v>262</v>
      </c>
      <c r="B9" s="20">
        <f>+B44+B27</f>
        <v>92595</v>
      </c>
      <c r="C9" s="20">
        <f t="shared" ref="C9" si="6">+C44+C27</f>
        <v>146510</v>
      </c>
      <c r="D9" s="20">
        <f t="shared" ref="D9" si="7">+D44+D27</f>
        <v>151481</v>
      </c>
    </row>
    <row r="10" spans="1:4" ht="15.75" customHeight="1">
      <c r="A10" s="105" t="s">
        <v>246</v>
      </c>
      <c r="B10" s="20"/>
    </row>
    <row r="11" spans="1:4" ht="15.75" customHeight="1">
      <c r="A11" s="99" t="s">
        <v>215</v>
      </c>
      <c r="B11" s="86">
        <f t="shared" ref="B11:C12" si="8">B29+B46</f>
        <v>2518779</v>
      </c>
      <c r="C11" s="86">
        <f>C29+C46</f>
        <v>2425481</v>
      </c>
      <c r="D11" s="86">
        <f>D29+D46</f>
        <v>2490409</v>
      </c>
    </row>
    <row r="12" spans="1:4" ht="15.75" customHeight="1">
      <c r="A12" s="99" t="s">
        <v>214</v>
      </c>
      <c r="B12" s="88">
        <f t="shared" si="8"/>
        <v>2559823</v>
      </c>
      <c r="C12" s="88">
        <f t="shared" si="8"/>
        <v>2585362</v>
      </c>
      <c r="D12" s="88">
        <f t="shared" ref="D12" si="9">D30+D47</f>
        <v>2652722</v>
      </c>
    </row>
    <row r="13" spans="1:4" ht="15.75" customHeight="1">
      <c r="A13" s="99" t="s">
        <v>206</v>
      </c>
      <c r="B13" s="20">
        <v>1647662</v>
      </c>
      <c r="C13" s="20">
        <v>1641037</v>
      </c>
      <c r="D13" s="20">
        <v>1678665</v>
      </c>
    </row>
    <row r="14" spans="1:4" ht="15.75" customHeight="1">
      <c r="A14" s="99" t="s">
        <v>207</v>
      </c>
      <c r="B14" s="20">
        <v>21234</v>
      </c>
      <c r="C14" s="20">
        <v>21766</v>
      </c>
      <c r="D14" s="20">
        <v>22166</v>
      </c>
    </row>
    <row r="15" spans="1:4" ht="15.75" customHeight="1">
      <c r="A15" s="73" t="s">
        <v>209</v>
      </c>
      <c r="B15" s="20">
        <v>732988</v>
      </c>
      <c r="C15" s="20">
        <v>762140</v>
      </c>
      <c r="D15" s="20">
        <v>788948</v>
      </c>
    </row>
    <row r="16" spans="1:4" ht="24.95" customHeight="1">
      <c r="A16" s="74" t="s">
        <v>210</v>
      </c>
      <c r="B16" s="20">
        <v>890045</v>
      </c>
      <c r="C16" s="20">
        <v>921422</v>
      </c>
      <c r="D16" s="20">
        <v>950605</v>
      </c>
    </row>
    <row r="17" spans="1:4" ht="24.95" customHeight="1">
      <c r="A17" s="101" t="s">
        <v>208</v>
      </c>
      <c r="B17" s="20">
        <v>157</v>
      </c>
      <c r="C17" s="20">
        <v>204</v>
      </c>
      <c r="D17" s="20">
        <v>248</v>
      </c>
    </row>
    <row r="18" spans="1:4" ht="24.95" customHeight="1">
      <c r="A18" s="101" t="s">
        <v>509</v>
      </c>
      <c r="B18" s="20">
        <v>257</v>
      </c>
      <c r="C18" s="20">
        <v>334</v>
      </c>
      <c r="D18" s="20">
        <v>382</v>
      </c>
    </row>
    <row r="19" spans="1:4" ht="24.95" customHeight="1">
      <c r="A19" s="101" t="s">
        <v>510</v>
      </c>
      <c r="B19" s="20">
        <v>725</v>
      </c>
      <c r="C19" s="20">
        <v>933</v>
      </c>
      <c r="D19" s="20">
        <v>1038</v>
      </c>
    </row>
    <row r="20" spans="1:4" ht="15.75" customHeight="1">
      <c r="A20" s="106" t="s">
        <v>239</v>
      </c>
      <c r="B20" s="86">
        <f>+B38+B55</f>
        <v>9008655</v>
      </c>
      <c r="C20" s="86">
        <f>+C38+C55</f>
        <v>9375820.8842655849</v>
      </c>
      <c r="D20" s="86">
        <f>+D38+D55</f>
        <v>9872300</v>
      </c>
    </row>
    <row r="21" spans="1:4" ht="15.75" customHeight="1">
      <c r="A21" s="106" t="s">
        <v>276</v>
      </c>
      <c r="B21" s="89">
        <f>B5/B11</f>
        <v>1.1093200316502558</v>
      </c>
      <c r="C21" s="89">
        <f>C5/C11</f>
        <v>1.2055316038344559</v>
      </c>
      <c r="D21" s="89">
        <f>D5/D11</f>
        <v>1.1985099636244487</v>
      </c>
    </row>
    <row r="22" spans="1:4" s="24" customFormat="1" ht="15.75" customHeight="1">
      <c r="A22" s="107" t="s">
        <v>258</v>
      </c>
      <c r="B22" s="108">
        <f>B40+B57</f>
        <v>14362610</v>
      </c>
      <c r="C22" s="108">
        <f t="shared" ref="C22:D22" si="10">C40+C57</f>
        <v>14885176.884265585</v>
      </c>
      <c r="D22" s="108">
        <f t="shared" si="10"/>
        <v>15509802</v>
      </c>
    </row>
    <row r="23" spans="1:4" s="76" customFormat="1" ht="20.100000000000001" customHeight="1">
      <c r="A23" s="671" t="s">
        <v>263</v>
      </c>
      <c r="B23" s="671"/>
      <c r="C23" s="671"/>
      <c r="D23" s="451"/>
    </row>
    <row r="24" spans="1:4" ht="15.75" customHeight="1">
      <c r="A24" s="106" t="s">
        <v>250</v>
      </c>
      <c r="B24" s="109">
        <f>SUM(B25:B27)</f>
        <v>2075900</v>
      </c>
      <c r="C24" s="109">
        <f>SUM(C25:C27)</f>
        <v>2218402</v>
      </c>
      <c r="D24" s="109">
        <f>SUM(D25:D27)</f>
        <v>2288605</v>
      </c>
    </row>
    <row r="25" spans="1:4" ht="15.75" customHeight="1">
      <c r="A25" s="92" t="s">
        <v>259</v>
      </c>
      <c r="B25" s="10">
        <v>1969805</v>
      </c>
      <c r="C25" s="10">
        <v>2047268</v>
      </c>
      <c r="D25" s="10">
        <v>2114071</v>
      </c>
    </row>
    <row r="26" spans="1:4" ht="15.75" customHeight="1">
      <c r="A26" s="73" t="s">
        <v>217</v>
      </c>
      <c r="B26" s="10">
        <v>13856</v>
      </c>
      <c r="C26" s="10">
        <v>24624</v>
      </c>
      <c r="D26" s="10">
        <v>23053</v>
      </c>
    </row>
    <row r="27" spans="1:4" ht="15.75" customHeight="1">
      <c r="A27" s="73" t="s">
        <v>264</v>
      </c>
      <c r="B27" s="10">
        <v>92239</v>
      </c>
      <c r="C27" s="10">
        <v>146510</v>
      </c>
      <c r="D27" s="10">
        <v>151481</v>
      </c>
    </row>
    <row r="28" spans="1:4" ht="15.75" customHeight="1">
      <c r="A28" s="105" t="s">
        <v>246</v>
      </c>
      <c r="B28" s="10"/>
      <c r="C28" s="10"/>
      <c r="D28" s="10"/>
    </row>
    <row r="29" spans="1:4" ht="15.75" customHeight="1">
      <c r="A29" s="73" t="s">
        <v>215</v>
      </c>
      <c r="B29" s="109">
        <f>B31+B32+B33+B35+B36</f>
        <v>1855364</v>
      </c>
      <c r="C29" s="109">
        <f>C31+C32+C33+C35+C36</f>
        <v>1778850</v>
      </c>
      <c r="D29" s="109">
        <f>D31+D32+D33+D35+D36</f>
        <v>1799922</v>
      </c>
    </row>
    <row r="30" spans="1:4" ht="15.75" customHeight="1">
      <c r="A30" s="73" t="s">
        <v>214</v>
      </c>
      <c r="B30" s="109">
        <f>B31+B32+B34+B35+B37</f>
        <v>1887472</v>
      </c>
      <c r="C30" s="109">
        <f>C31+C32+C34+C35+C37</f>
        <v>1902640</v>
      </c>
      <c r="D30" s="109">
        <f>D31+D32+D34+D35+D37</f>
        <v>1924889</v>
      </c>
    </row>
    <row r="31" spans="1:4" ht="15.75" customHeight="1">
      <c r="A31" s="73" t="s">
        <v>211</v>
      </c>
      <c r="B31" s="10">
        <v>1189705</v>
      </c>
      <c r="C31" s="10">
        <v>1183394</v>
      </c>
      <c r="D31" s="10">
        <v>1189221</v>
      </c>
    </row>
    <row r="32" spans="1:4" ht="15.75" customHeight="1">
      <c r="A32" s="73" t="s">
        <v>212</v>
      </c>
      <c r="B32" s="10">
        <v>15611</v>
      </c>
      <c r="C32" s="10">
        <v>15847</v>
      </c>
      <c r="D32" s="10">
        <v>15944</v>
      </c>
    </row>
    <row r="33" spans="1:4" ht="15.75" customHeight="1">
      <c r="A33" s="73" t="s">
        <v>209</v>
      </c>
      <c r="B33" s="10">
        <v>649556</v>
      </c>
      <c r="C33" s="10">
        <v>579243</v>
      </c>
      <c r="D33" s="10">
        <v>594321</v>
      </c>
    </row>
    <row r="34" spans="1:4" ht="24.95" customHeight="1">
      <c r="A34" s="74" t="s">
        <v>210</v>
      </c>
      <c r="B34" s="10">
        <v>681555</v>
      </c>
      <c r="C34" s="10">
        <v>702615</v>
      </c>
      <c r="D34" s="10">
        <v>718817</v>
      </c>
    </row>
    <row r="35" spans="1:4" ht="24.95" customHeight="1">
      <c r="A35" s="101" t="s">
        <v>208</v>
      </c>
      <c r="B35" s="10">
        <v>107</v>
      </c>
      <c r="C35" s="10">
        <v>143</v>
      </c>
      <c r="D35" s="10">
        <v>177</v>
      </c>
    </row>
    <row r="36" spans="1:4" ht="24.95" customHeight="1">
      <c r="A36" s="101" t="s">
        <v>509</v>
      </c>
      <c r="B36" s="10">
        <v>385</v>
      </c>
      <c r="C36" s="10">
        <v>223</v>
      </c>
      <c r="D36" s="10">
        <v>259</v>
      </c>
    </row>
    <row r="37" spans="1:4" ht="24.95" customHeight="1">
      <c r="A37" s="101" t="s">
        <v>705</v>
      </c>
      <c r="B37" s="10">
        <v>494</v>
      </c>
      <c r="C37" s="10">
        <v>641</v>
      </c>
      <c r="D37" s="10">
        <v>730</v>
      </c>
    </row>
    <row r="38" spans="1:4" ht="15.75" customHeight="1">
      <c r="A38" s="106" t="s">
        <v>239</v>
      </c>
      <c r="B38" s="10">
        <v>7060004</v>
      </c>
      <c r="C38" s="10">
        <v>7452351.0842655841</v>
      </c>
      <c r="D38" s="10">
        <v>7812420</v>
      </c>
    </row>
    <row r="39" spans="1:4" ht="15.75" customHeight="1">
      <c r="A39" s="106" t="s">
        <v>276</v>
      </c>
      <c r="B39" s="303">
        <f>B24/B29</f>
        <v>1.1188640072783562</v>
      </c>
      <c r="C39" s="303">
        <f>C24/C29</f>
        <v>1.2470989684346629</v>
      </c>
      <c r="D39" s="303">
        <f>D24/D29</f>
        <v>1.2715023206561173</v>
      </c>
    </row>
    <row r="40" spans="1:4" ht="15.75" customHeight="1">
      <c r="A40" s="107" t="s">
        <v>258</v>
      </c>
      <c r="B40" s="111">
        <f>B24+B30+B38</f>
        <v>11023376</v>
      </c>
      <c r="C40" s="111">
        <f>C24+C30+C38</f>
        <v>11573393.084265584</v>
      </c>
      <c r="D40" s="111">
        <f t="shared" ref="D40" si="11">D24+D30+D38</f>
        <v>12025914</v>
      </c>
    </row>
    <row r="41" spans="1:4" s="76" customFormat="1" ht="20.100000000000001" customHeight="1">
      <c r="A41" s="671" t="s">
        <v>265</v>
      </c>
      <c r="B41" s="672"/>
    </row>
    <row r="42" spans="1:4" ht="15.75" customHeight="1">
      <c r="A42" s="104" t="s">
        <v>250</v>
      </c>
      <c r="B42" s="110">
        <f>SUM(B43:B44)</f>
        <v>718232</v>
      </c>
      <c r="C42" s="110">
        <f>SUM(C43:C44)</f>
        <v>705592</v>
      </c>
      <c r="D42" s="110">
        <f>SUM(D43:D44)</f>
        <v>696175</v>
      </c>
    </row>
    <row r="43" spans="1:4" ht="15.75" customHeight="1">
      <c r="A43" s="92" t="s">
        <v>259</v>
      </c>
      <c r="B43" s="10">
        <v>717876</v>
      </c>
      <c r="C43" s="10">
        <v>705592</v>
      </c>
      <c r="D43" s="8">
        <v>696175</v>
      </c>
    </row>
    <row r="44" spans="1:4" s="334" customFormat="1" ht="15.75" customHeight="1">
      <c r="A44" s="355" t="s">
        <v>525</v>
      </c>
      <c r="B44" s="10">
        <v>356</v>
      </c>
      <c r="C44" s="10">
        <v>0</v>
      </c>
      <c r="D44" s="10">
        <v>0</v>
      </c>
    </row>
    <row r="45" spans="1:4" ht="15.75" customHeight="1">
      <c r="A45" s="105" t="s">
        <v>246</v>
      </c>
      <c r="B45" s="10"/>
      <c r="C45" s="10"/>
      <c r="D45" s="10"/>
    </row>
    <row r="46" spans="1:4" ht="15.75" customHeight="1">
      <c r="A46" s="73" t="s">
        <v>215</v>
      </c>
      <c r="B46" s="109">
        <f>+B48+B49+B50+B52+B53</f>
        <v>663415</v>
      </c>
      <c r="C46" s="109">
        <f>+C48+C49+C50+C52+C53</f>
        <v>646631</v>
      </c>
      <c r="D46" s="109">
        <f>+D48+D49+D50+D52+D53</f>
        <v>690487</v>
      </c>
    </row>
    <row r="47" spans="1:4" ht="15.75" customHeight="1">
      <c r="A47" s="73" t="s">
        <v>216</v>
      </c>
      <c r="B47" s="109">
        <f>+B48+B49+B51+B52+B54</f>
        <v>672351</v>
      </c>
      <c r="C47" s="109">
        <f>+C48+C49+C51+C52+C54</f>
        <v>682722</v>
      </c>
      <c r="D47" s="109">
        <f>+D48+D49+D51+D52+D54</f>
        <v>727833</v>
      </c>
    </row>
    <row r="48" spans="1:4" ht="15.75" customHeight="1">
      <c r="A48" s="73" t="s">
        <v>211</v>
      </c>
      <c r="B48" s="10">
        <v>457957</v>
      </c>
      <c r="C48" s="10">
        <v>457643</v>
      </c>
      <c r="D48" s="10">
        <v>489444</v>
      </c>
    </row>
    <row r="49" spans="1:4" ht="15.75" customHeight="1">
      <c r="A49" s="73" t="s">
        <v>207</v>
      </c>
      <c r="B49" s="10">
        <v>5623</v>
      </c>
      <c r="C49" s="10">
        <v>5919</v>
      </c>
      <c r="D49" s="10">
        <v>6222</v>
      </c>
    </row>
    <row r="50" spans="1:4" ht="15.75" customHeight="1">
      <c r="A50" s="73" t="s">
        <v>209</v>
      </c>
      <c r="B50" s="10">
        <v>199602</v>
      </c>
      <c r="C50" s="10">
        <v>182897</v>
      </c>
      <c r="D50" s="10">
        <v>194627</v>
      </c>
    </row>
    <row r="51" spans="1:4" ht="24.95" customHeight="1">
      <c r="A51" s="74" t="s">
        <v>210</v>
      </c>
      <c r="B51" s="10">
        <v>208490</v>
      </c>
      <c r="C51" s="10">
        <v>218807</v>
      </c>
      <c r="D51" s="10">
        <v>231788</v>
      </c>
    </row>
    <row r="52" spans="1:4" ht="24.95" customHeight="1">
      <c r="A52" s="101" t="s">
        <v>208</v>
      </c>
      <c r="B52" s="10">
        <v>50</v>
      </c>
      <c r="C52" s="10">
        <v>61</v>
      </c>
      <c r="D52" s="10">
        <v>71</v>
      </c>
    </row>
    <row r="53" spans="1:4" ht="24.95" customHeight="1">
      <c r="A53" s="101" t="s">
        <v>509</v>
      </c>
      <c r="B53" s="10">
        <v>183</v>
      </c>
      <c r="C53" s="10">
        <v>111</v>
      </c>
      <c r="D53" s="10">
        <v>123</v>
      </c>
    </row>
    <row r="54" spans="1:4" ht="34.9" customHeight="1">
      <c r="A54" s="101" t="s">
        <v>705</v>
      </c>
      <c r="B54" s="10">
        <v>231</v>
      </c>
      <c r="C54" s="10">
        <v>292</v>
      </c>
      <c r="D54" s="10">
        <v>308</v>
      </c>
    </row>
    <row r="55" spans="1:4" ht="15.75" customHeight="1">
      <c r="A55" s="106" t="s">
        <v>239</v>
      </c>
      <c r="B55" s="10">
        <v>1948651</v>
      </c>
      <c r="C55" s="10">
        <v>1923469.8000000003</v>
      </c>
      <c r="D55" s="10">
        <v>2059880</v>
      </c>
    </row>
    <row r="56" spans="1:4" ht="15.75" customHeight="1">
      <c r="A56" s="106" t="s">
        <v>276</v>
      </c>
      <c r="B56" s="303">
        <f>B42/B46</f>
        <v>1.0826285206092716</v>
      </c>
      <c r="C56" s="303">
        <f>C42/C46</f>
        <v>1.0911818332248222</v>
      </c>
      <c r="D56" s="303">
        <f>D42/D46</f>
        <v>1.0082376641413959</v>
      </c>
    </row>
    <row r="57" spans="1:4" ht="15.75" customHeight="1">
      <c r="A57" s="107" t="s">
        <v>258</v>
      </c>
      <c r="B57" s="111">
        <f>+B55+B47+B42</f>
        <v>3339234</v>
      </c>
      <c r="C57" s="111">
        <f t="shared" ref="C57:D57" si="12">+C55+C47+C42</f>
        <v>3311783.8000000003</v>
      </c>
      <c r="D57" s="111">
        <f t="shared" si="12"/>
        <v>3483888</v>
      </c>
    </row>
    <row r="58" spans="1:4" ht="12.75" customHeight="1"/>
    <row r="59" spans="1:4" ht="12.75" customHeight="1"/>
    <row r="63" spans="1:4" ht="13.5" customHeight="1"/>
  </sheetData>
  <mergeCells count="4">
    <mergeCell ref="A23:C23"/>
    <mergeCell ref="A41:B41"/>
    <mergeCell ref="A1:D1"/>
    <mergeCell ref="A2:D2"/>
  </mergeCells>
  <printOptions horizontalCentered="1"/>
  <pageMargins left="0" right="0" top="0" bottom="0" header="0" footer="0"/>
  <pageSetup paperSize="9" scale="80" pageOrder="overThenDown"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7">
    <tabColor theme="0" tint="-4.9989318521683403E-2"/>
  </sheetPr>
  <dimension ref="A1:AH28"/>
  <sheetViews>
    <sheetView showGridLines="0" zoomScaleNormal="100" zoomScaleSheetLayoutView="100" workbookViewId="0"/>
  </sheetViews>
  <sheetFormatPr defaultRowHeight="12.75"/>
  <cols>
    <col min="16" max="16" width="9.140625" style="363"/>
    <col min="17" max="17" width="9.140625" style="356"/>
    <col min="18" max="18" width="9.140625" style="353"/>
    <col min="19" max="21" width="9.140625" style="356"/>
    <col min="22" max="22" width="10.28515625" style="356" customWidth="1"/>
    <col min="23" max="24" width="9.140625" style="356"/>
    <col min="25" max="25" width="8.7109375" style="356"/>
    <col min="26" max="34" width="8.7109375" style="352"/>
  </cols>
  <sheetData>
    <row r="1" spans="1:22">
      <c r="A1" s="16"/>
      <c r="B1" s="16"/>
      <c r="C1" s="16"/>
      <c r="D1" s="16"/>
      <c r="E1" s="16"/>
      <c r="F1" s="16"/>
      <c r="G1" s="16"/>
      <c r="H1" s="16"/>
      <c r="I1" s="16"/>
      <c r="J1" s="16"/>
      <c r="K1" s="16"/>
      <c r="L1" s="16"/>
      <c r="M1" s="16"/>
      <c r="N1" s="16"/>
      <c r="O1" s="16"/>
    </row>
    <row r="2" spans="1:22">
      <c r="A2" s="16"/>
      <c r="B2" s="16"/>
      <c r="C2" s="16"/>
      <c r="D2" s="16"/>
      <c r="E2" s="16"/>
      <c r="F2" s="16"/>
      <c r="G2" s="16"/>
      <c r="H2" s="16"/>
      <c r="I2" s="16"/>
      <c r="J2" s="16"/>
      <c r="K2" s="16"/>
      <c r="L2" s="16"/>
      <c r="M2" s="16"/>
      <c r="N2" s="16"/>
      <c r="O2" s="16"/>
    </row>
    <row r="3" spans="1:22">
      <c r="A3" s="16"/>
      <c r="B3" s="16"/>
      <c r="C3" s="16"/>
      <c r="D3" s="16"/>
      <c r="E3" s="16"/>
      <c r="F3" s="16"/>
      <c r="G3" s="16"/>
      <c r="H3" s="16"/>
      <c r="I3" s="16"/>
      <c r="J3" s="16"/>
      <c r="K3" s="16"/>
      <c r="L3" s="16"/>
      <c r="M3" s="16"/>
      <c r="N3" s="16"/>
      <c r="O3" s="16"/>
    </row>
    <row r="4" spans="1:22">
      <c r="A4" s="16"/>
      <c r="B4" s="16"/>
      <c r="C4" s="16"/>
      <c r="D4" s="16"/>
      <c r="E4" s="16"/>
      <c r="F4" s="16"/>
      <c r="G4" s="16"/>
      <c r="H4" s="16"/>
      <c r="I4" s="16"/>
      <c r="J4" s="16"/>
      <c r="K4" s="16"/>
      <c r="L4" s="16"/>
      <c r="M4" s="16"/>
      <c r="N4" s="16"/>
      <c r="O4" s="16"/>
    </row>
    <row r="5" spans="1:22">
      <c r="A5" s="16"/>
      <c r="B5" s="16"/>
      <c r="C5" s="16"/>
      <c r="D5" s="16"/>
      <c r="E5" s="16"/>
      <c r="F5" s="16"/>
      <c r="G5" s="16"/>
      <c r="H5" s="16"/>
      <c r="I5" s="16"/>
      <c r="J5" s="16"/>
      <c r="K5" s="16"/>
      <c r="L5" s="16"/>
      <c r="M5" s="16"/>
      <c r="N5" s="16"/>
      <c r="O5" s="16"/>
    </row>
    <row r="6" spans="1:22">
      <c r="A6" s="16"/>
      <c r="B6" s="16"/>
      <c r="C6" s="16"/>
      <c r="D6" s="16"/>
      <c r="E6" s="16"/>
      <c r="F6" s="16"/>
      <c r="G6" s="16"/>
      <c r="H6" s="16"/>
      <c r="I6" s="16"/>
      <c r="J6" s="16"/>
      <c r="K6" s="16"/>
      <c r="L6" s="16"/>
      <c r="M6" s="16"/>
      <c r="N6" s="16"/>
      <c r="O6" s="16"/>
    </row>
    <row r="7" spans="1:22">
      <c r="A7" s="16"/>
      <c r="B7" s="16"/>
      <c r="C7" s="16"/>
      <c r="D7" s="16"/>
      <c r="E7" s="16"/>
      <c r="F7" s="16"/>
      <c r="G7" s="16"/>
      <c r="H7" s="16"/>
      <c r="I7" s="16"/>
      <c r="J7" s="16"/>
      <c r="K7" s="16"/>
      <c r="L7" s="16"/>
      <c r="M7" s="16"/>
      <c r="N7" s="16"/>
      <c r="O7" s="16"/>
      <c r="S7" s="353"/>
      <c r="T7" s="353"/>
      <c r="U7" s="353"/>
      <c r="V7" s="353"/>
    </row>
    <row r="8" spans="1:22">
      <c r="A8" s="16"/>
      <c r="B8" s="16"/>
      <c r="C8" s="16"/>
      <c r="D8" s="16"/>
      <c r="E8" s="16"/>
      <c r="F8" s="16"/>
      <c r="G8" s="16"/>
      <c r="H8" s="16"/>
      <c r="I8" s="16"/>
      <c r="J8" s="16"/>
      <c r="K8" s="16"/>
      <c r="L8" s="16"/>
      <c r="M8" s="16"/>
      <c r="N8" s="16"/>
      <c r="O8" s="16"/>
      <c r="S8" s="353"/>
      <c r="T8" s="353"/>
      <c r="U8" s="353"/>
      <c r="V8" s="353"/>
    </row>
    <row r="9" spans="1:22">
      <c r="A9" s="16"/>
      <c r="B9" s="16"/>
      <c r="C9" s="16"/>
      <c r="D9" s="16"/>
      <c r="E9" s="16"/>
      <c r="F9" s="16"/>
      <c r="G9" s="16"/>
      <c r="H9" s="16"/>
      <c r="I9" s="16"/>
      <c r="J9" s="16"/>
      <c r="K9" s="16"/>
      <c r="L9" s="16"/>
      <c r="M9" s="16"/>
      <c r="N9" s="16"/>
      <c r="O9" s="16"/>
      <c r="S9" s="353"/>
      <c r="T9" s="353"/>
      <c r="U9" s="353"/>
      <c r="V9" s="353"/>
    </row>
    <row r="10" spans="1:22" ht="76.5">
      <c r="A10" s="16"/>
      <c r="B10" s="16"/>
      <c r="C10" s="16"/>
      <c r="D10" s="16"/>
      <c r="E10" s="16"/>
      <c r="F10" s="16"/>
      <c r="G10" s="16"/>
      <c r="H10" s="16"/>
      <c r="I10" s="16"/>
      <c r="J10" s="16"/>
      <c r="K10" s="16"/>
      <c r="L10" s="16"/>
      <c r="M10" s="16"/>
      <c r="N10" s="16"/>
      <c r="O10" s="16"/>
      <c r="S10" s="577" t="s">
        <v>273</v>
      </c>
      <c r="T10" s="577" t="s">
        <v>275</v>
      </c>
      <c r="U10" s="577" t="s">
        <v>274</v>
      </c>
      <c r="V10" s="577" t="s">
        <v>234</v>
      </c>
    </row>
    <row r="11" spans="1:22">
      <c r="A11" s="16"/>
      <c r="B11" s="16"/>
      <c r="C11" s="16"/>
      <c r="D11" s="16"/>
      <c r="E11" s="16"/>
      <c r="F11" s="16"/>
      <c r="G11" s="16"/>
      <c r="H11" s="16"/>
      <c r="I11" s="16"/>
      <c r="J11" s="16"/>
      <c r="K11" s="16"/>
      <c r="L11" s="16"/>
      <c r="M11" s="16"/>
      <c r="N11" s="16"/>
      <c r="O11" s="16"/>
      <c r="R11" s="357">
        <v>2008</v>
      </c>
      <c r="S11" s="584">
        <v>3260719</v>
      </c>
      <c r="T11" s="584">
        <v>1965248</v>
      </c>
      <c r="U11" s="584">
        <v>9341481</v>
      </c>
      <c r="V11" s="584">
        <v>14567448</v>
      </c>
    </row>
    <row r="12" spans="1:22">
      <c r="A12" s="16"/>
      <c r="B12" s="16"/>
      <c r="C12" s="16"/>
      <c r="D12" s="16"/>
      <c r="E12" s="16"/>
      <c r="F12" s="16"/>
      <c r="G12" s="16"/>
      <c r="H12" s="16"/>
      <c r="I12" s="16"/>
      <c r="J12" s="16"/>
      <c r="K12" s="16"/>
      <c r="L12" s="16"/>
      <c r="M12" s="16"/>
      <c r="N12" s="16"/>
      <c r="O12" s="16"/>
      <c r="R12" s="357">
        <f>+R11+1</f>
        <v>2009</v>
      </c>
      <c r="S12" s="584">
        <v>3236872</v>
      </c>
      <c r="T12" s="584">
        <v>2088176</v>
      </c>
      <c r="U12" s="584">
        <v>9380917</v>
      </c>
      <c r="V12" s="584">
        <v>14705965</v>
      </c>
    </row>
    <row r="13" spans="1:22">
      <c r="A13" s="16"/>
      <c r="B13" s="16"/>
      <c r="C13" s="16"/>
      <c r="D13" s="16"/>
      <c r="E13" s="16"/>
      <c r="F13" s="16"/>
      <c r="G13" s="16"/>
      <c r="H13" s="16"/>
      <c r="I13" s="16"/>
      <c r="J13" s="16"/>
      <c r="K13" s="16"/>
      <c r="L13" s="16"/>
      <c r="M13" s="16"/>
      <c r="N13" s="16"/>
      <c r="O13" s="16"/>
      <c r="R13" s="357">
        <f t="shared" ref="R13:R21" si="0">+R12+1</f>
        <v>2010</v>
      </c>
      <c r="S13" s="584">
        <v>3337858</v>
      </c>
      <c r="T13" s="584">
        <v>2160563</v>
      </c>
      <c r="U13" s="584">
        <v>9679426</v>
      </c>
      <c r="V13" s="584">
        <v>15177847</v>
      </c>
    </row>
    <row r="14" spans="1:22">
      <c r="A14" s="16"/>
      <c r="B14" s="16"/>
      <c r="C14" s="16"/>
      <c r="D14" s="16"/>
      <c r="E14" s="16"/>
      <c r="F14" s="16"/>
      <c r="G14" s="16"/>
      <c r="H14" s="16"/>
      <c r="I14" s="16"/>
      <c r="J14" s="16"/>
      <c r="K14" s="16"/>
      <c r="L14" s="16"/>
      <c r="M14" s="16"/>
      <c r="N14" s="16"/>
      <c r="O14" s="16"/>
      <c r="R14" s="357">
        <f t="shared" si="0"/>
        <v>2011</v>
      </c>
      <c r="S14" s="584">
        <v>3273297</v>
      </c>
      <c r="T14" s="584">
        <v>2381498</v>
      </c>
      <c r="U14" s="584">
        <v>9735494</v>
      </c>
      <c r="V14" s="584">
        <v>15390289</v>
      </c>
    </row>
    <row r="15" spans="1:22">
      <c r="A15" s="16"/>
      <c r="B15" s="16"/>
      <c r="C15" s="16"/>
      <c r="D15" s="16"/>
      <c r="E15" s="16"/>
      <c r="F15" s="16"/>
      <c r="G15" s="16"/>
      <c r="H15" s="16"/>
      <c r="I15" s="16"/>
      <c r="J15" s="16"/>
      <c r="K15" s="16"/>
      <c r="L15" s="16"/>
      <c r="M15" s="16"/>
      <c r="N15" s="16"/>
      <c r="O15" s="16"/>
      <c r="R15" s="357">
        <f t="shared" si="0"/>
        <v>2012</v>
      </c>
      <c r="S15" s="584">
        <v>3162914</v>
      </c>
      <c r="T15" s="584">
        <v>2469620</v>
      </c>
      <c r="U15" s="584">
        <v>9552699</v>
      </c>
      <c r="V15" s="584">
        <v>15185233</v>
      </c>
    </row>
    <row r="16" spans="1:22">
      <c r="A16" s="16"/>
      <c r="B16" s="16"/>
      <c r="C16" s="16"/>
      <c r="D16" s="16"/>
      <c r="E16" s="16"/>
      <c r="F16" s="16"/>
      <c r="G16" s="16"/>
      <c r="H16" s="16"/>
      <c r="I16" s="16"/>
      <c r="J16" s="16"/>
      <c r="K16" s="16"/>
      <c r="L16" s="16"/>
      <c r="M16" s="16"/>
      <c r="N16" s="16"/>
      <c r="O16" s="16"/>
      <c r="R16" s="357">
        <f t="shared" si="0"/>
        <v>2013</v>
      </c>
      <c r="S16" s="584">
        <v>2927250</v>
      </c>
      <c r="T16" s="584">
        <v>2411813</v>
      </c>
      <c r="U16" s="584">
        <v>9056082</v>
      </c>
      <c r="V16" s="584">
        <v>14395145</v>
      </c>
    </row>
    <row r="17" spans="1:22">
      <c r="A17" s="16"/>
      <c r="B17" s="16"/>
      <c r="C17" s="16"/>
      <c r="D17" s="16"/>
      <c r="E17" s="16"/>
      <c r="F17" s="16"/>
      <c r="G17" s="16"/>
      <c r="H17" s="16"/>
      <c r="I17" s="16"/>
      <c r="J17" s="16"/>
      <c r="K17" s="16"/>
      <c r="L17" s="16"/>
      <c r="M17" s="16"/>
      <c r="N17" s="16"/>
      <c r="O17" s="16"/>
      <c r="R17" s="357">
        <f t="shared" si="0"/>
        <v>2014</v>
      </c>
      <c r="S17" s="584">
        <v>2943837</v>
      </c>
      <c r="T17" s="584">
        <v>2452887</v>
      </c>
      <c r="U17" s="584">
        <v>9213757</v>
      </c>
      <c r="V17" s="584">
        <v>14610481</v>
      </c>
    </row>
    <row r="18" spans="1:22">
      <c r="A18" s="16"/>
      <c r="B18" s="16"/>
      <c r="C18" s="16"/>
      <c r="D18" s="16"/>
      <c r="E18" s="16"/>
      <c r="F18" s="16"/>
      <c r="G18" s="16"/>
      <c r="H18" s="16"/>
      <c r="I18" s="16"/>
      <c r="J18" s="16"/>
      <c r="K18" s="16"/>
      <c r="L18" s="16"/>
      <c r="M18" s="16"/>
      <c r="N18" s="16"/>
      <c r="O18" s="16"/>
      <c r="R18" s="357">
        <f t="shared" si="0"/>
        <v>2015</v>
      </c>
      <c r="S18" s="584">
        <v>2938034</v>
      </c>
      <c r="T18" s="584">
        <v>2541927</v>
      </c>
      <c r="U18" s="584">
        <v>9330878.9999999981</v>
      </c>
      <c r="V18" s="584">
        <v>14810839.999999998</v>
      </c>
    </row>
    <row r="19" spans="1:22">
      <c r="A19" s="16"/>
      <c r="B19" s="16"/>
      <c r="C19" s="16"/>
      <c r="D19" s="16"/>
      <c r="E19" s="16"/>
      <c r="F19" s="16"/>
      <c r="G19" s="16"/>
      <c r="H19" s="16"/>
      <c r="I19" s="16"/>
      <c r="J19" s="16"/>
      <c r="K19" s="16"/>
      <c r="L19" s="16"/>
      <c r="M19" s="16"/>
      <c r="N19" s="16"/>
      <c r="O19" s="16"/>
      <c r="R19" s="357">
        <f t="shared" si="0"/>
        <v>2016</v>
      </c>
      <c r="S19" s="584">
        <v>2794132</v>
      </c>
      <c r="T19" s="584">
        <v>2559823</v>
      </c>
      <c r="U19" s="584">
        <v>9008655</v>
      </c>
      <c r="V19" s="584">
        <v>14362610</v>
      </c>
    </row>
    <row r="20" spans="1:22">
      <c r="A20" s="16"/>
      <c r="B20" s="16"/>
      <c r="C20" s="16"/>
      <c r="D20" s="16"/>
      <c r="E20" s="16"/>
      <c r="F20" s="16"/>
      <c r="G20" s="16"/>
      <c r="H20" s="16"/>
      <c r="I20" s="16"/>
      <c r="J20" s="16"/>
      <c r="K20" s="16"/>
      <c r="L20" s="16"/>
      <c r="M20" s="16"/>
      <c r="N20" s="16"/>
      <c r="O20" s="16"/>
      <c r="R20" s="357">
        <f t="shared" si="0"/>
        <v>2017</v>
      </c>
      <c r="S20" s="580">
        <v>2923994</v>
      </c>
      <c r="T20" s="584">
        <v>2585362</v>
      </c>
      <c r="U20" s="584">
        <v>9375821</v>
      </c>
      <c r="V20" s="584">
        <v>14885177</v>
      </c>
    </row>
    <row r="21" spans="1:22">
      <c r="A21" s="16"/>
      <c r="B21" s="16"/>
      <c r="C21" s="16"/>
      <c r="D21" s="16"/>
      <c r="E21" s="16"/>
      <c r="F21" s="16"/>
      <c r="G21" s="16"/>
      <c r="H21" s="16"/>
      <c r="I21" s="16"/>
      <c r="J21" s="16"/>
      <c r="K21" s="16"/>
      <c r="L21" s="16"/>
      <c r="M21" s="16"/>
      <c r="N21" s="16"/>
      <c r="O21" s="16"/>
      <c r="R21" s="357">
        <f t="shared" si="0"/>
        <v>2018</v>
      </c>
      <c r="S21" s="580">
        <v>2984780</v>
      </c>
      <c r="T21" s="584">
        <v>2652722</v>
      </c>
      <c r="U21" s="584">
        <v>9872300</v>
      </c>
      <c r="V21" s="584">
        <v>15509802</v>
      </c>
    </row>
    <row r="22" spans="1:22">
      <c r="A22" s="16"/>
      <c r="B22" s="16"/>
      <c r="C22" s="16"/>
      <c r="D22" s="16"/>
      <c r="E22" s="16"/>
      <c r="F22" s="16"/>
      <c r="G22" s="16"/>
      <c r="H22" s="16"/>
      <c r="I22" s="16"/>
      <c r="J22" s="16"/>
      <c r="K22" s="16"/>
      <c r="L22" s="16"/>
      <c r="M22" s="16"/>
      <c r="N22" s="16"/>
      <c r="O22" s="16"/>
    </row>
    <row r="23" spans="1:22">
      <c r="A23" s="16"/>
      <c r="B23" s="16"/>
      <c r="C23" s="16"/>
      <c r="D23" s="16"/>
      <c r="E23" s="16"/>
      <c r="F23" s="16"/>
      <c r="G23" s="16"/>
      <c r="H23" s="16"/>
      <c r="I23" s="16"/>
      <c r="J23" s="16"/>
      <c r="K23" s="16"/>
      <c r="L23" s="16"/>
      <c r="M23" s="16"/>
      <c r="N23" s="16"/>
      <c r="O23" s="16"/>
      <c r="S23" s="353"/>
      <c r="T23" s="353"/>
      <c r="U23" s="353"/>
      <c r="V23" s="353"/>
    </row>
    <row r="24" spans="1:22">
      <c r="A24" s="16"/>
      <c r="B24" s="16"/>
      <c r="C24" s="16"/>
      <c r="D24" s="16"/>
      <c r="E24" s="16"/>
      <c r="F24" s="16"/>
      <c r="G24" s="16"/>
      <c r="H24" s="16"/>
      <c r="I24" s="16"/>
      <c r="J24" s="16"/>
      <c r="K24" s="16"/>
      <c r="L24" s="16"/>
      <c r="M24" s="16"/>
      <c r="N24" s="16"/>
      <c r="O24" s="16"/>
      <c r="S24" s="353"/>
      <c r="T24" s="353"/>
      <c r="U24" s="353"/>
      <c r="V24" s="353"/>
    </row>
    <row r="25" spans="1:22">
      <c r="A25" s="16"/>
      <c r="B25" s="16"/>
      <c r="C25" s="16"/>
      <c r="D25" s="16"/>
      <c r="E25" s="16"/>
      <c r="F25" s="16"/>
      <c r="G25" s="16"/>
      <c r="H25" s="16"/>
      <c r="I25" s="16"/>
      <c r="J25" s="16"/>
      <c r="K25" s="16"/>
      <c r="L25" s="16"/>
      <c r="M25" s="16"/>
      <c r="N25" s="16"/>
      <c r="O25" s="16"/>
      <c r="S25" s="353"/>
      <c r="T25" s="353"/>
      <c r="U25" s="353"/>
      <c r="V25" s="353"/>
    </row>
    <row r="26" spans="1:22">
      <c r="A26" s="16"/>
      <c r="B26" s="16"/>
      <c r="C26" s="16"/>
      <c r="D26" s="16"/>
      <c r="E26" s="16"/>
      <c r="F26" s="16"/>
      <c r="G26" s="16"/>
      <c r="H26" s="16"/>
      <c r="I26" s="16"/>
      <c r="J26" s="16"/>
      <c r="K26" s="16"/>
      <c r="L26" s="16"/>
      <c r="M26" s="16"/>
      <c r="N26" s="16"/>
      <c r="O26" s="16"/>
    </row>
    <row r="27" spans="1:22">
      <c r="A27" s="16"/>
      <c r="B27" s="16"/>
      <c r="C27" s="16"/>
      <c r="D27" s="16"/>
      <c r="E27" s="16"/>
      <c r="F27" s="16"/>
      <c r="G27" s="16"/>
      <c r="H27" s="16"/>
      <c r="I27" s="16"/>
      <c r="J27" s="16"/>
      <c r="K27" s="16"/>
      <c r="L27" s="16"/>
      <c r="M27" s="16"/>
      <c r="N27" s="16"/>
      <c r="O27" s="16"/>
    </row>
    <row r="28" spans="1:22">
      <c r="A28" s="16"/>
      <c r="B28" s="16"/>
      <c r="C28" s="16"/>
      <c r="D28" s="16"/>
      <c r="E28" s="16"/>
      <c r="F28" s="16"/>
      <c r="G28" s="16"/>
      <c r="H28" s="16"/>
      <c r="I28" s="16"/>
      <c r="J28" s="16"/>
      <c r="K28" s="16"/>
      <c r="L28" s="16"/>
      <c r="M28" s="16"/>
      <c r="N28" s="16"/>
      <c r="O28" s="16"/>
    </row>
  </sheetData>
  <phoneticPr fontId="7"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9">
    <tabColor theme="0" tint="-4.9989318521683403E-2"/>
  </sheetPr>
  <dimension ref="A1:D17"/>
  <sheetViews>
    <sheetView showGridLines="0" zoomScaleNormal="100" zoomScaleSheetLayoutView="50" workbookViewId="0">
      <selection sqref="A1:D1"/>
    </sheetView>
  </sheetViews>
  <sheetFormatPr defaultColWidth="9.140625" defaultRowHeight="12.75"/>
  <cols>
    <col min="1" max="1" width="39.28515625" style="21" customWidth="1"/>
    <col min="2" max="4" width="16.7109375" style="21" customWidth="1"/>
    <col min="5" max="16384" width="9.140625" style="21"/>
  </cols>
  <sheetData>
    <row r="1" spans="1:4" s="9" customFormat="1" ht="30" customHeight="1">
      <c r="A1" s="673" t="s">
        <v>638</v>
      </c>
      <c r="B1" s="673"/>
      <c r="C1" s="673"/>
      <c r="D1" s="673"/>
    </row>
    <row r="2" spans="1:4" s="17" customFormat="1" ht="30" customHeight="1">
      <c r="A2" s="675" t="s">
        <v>639</v>
      </c>
      <c r="B2" s="675"/>
      <c r="C2" s="675"/>
      <c r="D2" s="675"/>
    </row>
    <row r="3" spans="1:4" s="37" customFormat="1" ht="36" customHeight="1">
      <c r="A3" s="304" t="s">
        <v>213</v>
      </c>
      <c r="B3" s="64">
        <v>2016</v>
      </c>
      <c r="C3" s="64">
        <v>2017</v>
      </c>
      <c r="D3" s="64">
        <v>2018</v>
      </c>
    </row>
    <row r="4" spans="1:4" s="38" customFormat="1" ht="36" customHeight="1">
      <c r="A4" s="104" t="s">
        <v>250</v>
      </c>
      <c r="B4" s="65">
        <f>+B5+B6</f>
        <v>2982548</v>
      </c>
      <c r="C4" s="65">
        <f t="shared" ref="C4:D4" si="0">+C5+C6+C7</f>
        <v>2987396</v>
      </c>
      <c r="D4" s="65">
        <f t="shared" si="0"/>
        <v>3033301</v>
      </c>
    </row>
    <row r="5" spans="1:4" s="25" customFormat="1" ht="36" customHeight="1">
      <c r="A5" s="72" t="s">
        <v>221</v>
      </c>
      <c r="B5" s="66">
        <v>2981646</v>
      </c>
      <c r="C5" s="66">
        <v>2986088</v>
      </c>
      <c r="D5" s="66">
        <v>3031311</v>
      </c>
    </row>
    <row r="6" spans="1:4" s="25" customFormat="1" ht="36" customHeight="1">
      <c r="A6" s="72" t="s">
        <v>706</v>
      </c>
      <c r="B6" s="66">
        <v>902</v>
      </c>
      <c r="C6" s="66">
        <v>1308</v>
      </c>
      <c r="D6" s="66">
        <v>1990</v>
      </c>
    </row>
    <row r="7" spans="1:4" s="38" customFormat="1" ht="36" customHeight="1">
      <c r="A7" s="70" t="s">
        <v>246</v>
      </c>
      <c r="B7" s="66"/>
      <c r="C7" s="66"/>
      <c r="D7" s="66"/>
    </row>
    <row r="8" spans="1:4" s="38" customFormat="1" ht="36" customHeight="1">
      <c r="A8" s="72" t="s">
        <v>215</v>
      </c>
      <c r="B8" s="67">
        <f>B10+B11+B12+B13</f>
        <v>1913966</v>
      </c>
      <c r="C8" s="67">
        <f>C10+C11+C12+C13</f>
        <v>1969889</v>
      </c>
      <c r="D8" s="67">
        <f>D10+D11+D12+D13</f>
        <v>2056280</v>
      </c>
    </row>
    <row r="9" spans="1:4" s="38" customFormat="1" ht="36" customHeight="1">
      <c r="A9" s="72" t="s">
        <v>216</v>
      </c>
      <c r="B9" s="67">
        <f>B10+B11+B12+B14</f>
        <v>2051241</v>
      </c>
      <c r="C9" s="67">
        <f>C10+C11+C12+C14</f>
        <v>2134646</v>
      </c>
      <c r="D9" s="67">
        <f>D10+D11+D12+D14</f>
        <v>2224425</v>
      </c>
    </row>
    <row r="10" spans="1:4" s="38" customFormat="1" ht="36" customHeight="1">
      <c r="A10" s="75" t="s">
        <v>219</v>
      </c>
      <c r="B10" s="66">
        <v>1374998</v>
      </c>
      <c r="C10" s="66">
        <v>1441959</v>
      </c>
      <c r="D10" s="66">
        <v>1498812</v>
      </c>
    </row>
    <row r="11" spans="1:4" s="38" customFormat="1" ht="36" customHeight="1">
      <c r="A11" s="72" t="s">
        <v>203</v>
      </c>
      <c r="B11" s="66">
        <v>25260</v>
      </c>
      <c r="C11" s="66">
        <v>25750</v>
      </c>
      <c r="D11" s="66">
        <v>26216</v>
      </c>
    </row>
    <row r="12" spans="1:4" s="38" customFormat="1" ht="36" customHeight="1">
      <c r="A12" s="75" t="s">
        <v>220</v>
      </c>
      <c r="B12" s="66">
        <v>12170</v>
      </c>
      <c r="C12" s="66">
        <v>12934</v>
      </c>
      <c r="D12" s="66">
        <v>13504</v>
      </c>
    </row>
    <row r="13" spans="1:4" s="38" customFormat="1" ht="36" customHeight="1">
      <c r="A13" s="71" t="s">
        <v>202</v>
      </c>
      <c r="B13" s="66">
        <v>501538</v>
      </c>
      <c r="C13" s="66">
        <v>489246</v>
      </c>
      <c r="D13" s="66">
        <v>517748</v>
      </c>
    </row>
    <row r="14" spans="1:4" s="38" customFormat="1" ht="36" customHeight="1">
      <c r="A14" s="71" t="s">
        <v>218</v>
      </c>
      <c r="B14" s="66">
        <v>638813</v>
      </c>
      <c r="C14" s="66">
        <v>654003</v>
      </c>
      <c r="D14" s="66">
        <v>685893</v>
      </c>
    </row>
    <row r="15" spans="1:4" s="25" customFormat="1" ht="36" customHeight="1">
      <c r="A15" s="106" t="s">
        <v>239</v>
      </c>
      <c r="B15" s="65">
        <v>6486429</v>
      </c>
      <c r="C15" s="65">
        <v>6574072</v>
      </c>
      <c r="D15" s="65">
        <v>6717061</v>
      </c>
    </row>
    <row r="16" spans="1:4" s="25" customFormat="1" ht="36" customHeight="1">
      <c r="A16" s="39" t="s">
        <v>277</v>
      </c>
      <c r="B16" s="68">
        <f>+B4/B8</f>
        <v>1.5583077233346883</v>
      </c>
      <c r="C16" s="68">
        <f t="shared" ref="C16:D16" si="1">+C4/C8</f>
        <v>1.5165301192097627</v>
      </c>
      <c r="D16" s="68">
        <f t="shared" si="1"/>
        <v>1.4751400587468633</v>
      </c>
    </row>
    <row r="17" spans="1:4" s="38" customFormat="1" ht="36" customHeight="1">
      <c r="A17" s="621" t="s">
        <v>750</v>
      </c>
      <c r="B17" s="69">
        <f t="shared" ref="B17" si="2">+B4+B9+B15</f>
        <v>11520218</v>
      </c>
      <c r="C17" s="69">
        <f t="shared" ref="C17:D17" si="3">+C4+C9+C15</f>
        <v>11696114</v>
      </c>
      <c r="D17" s="69">
        <f t="shared" si="3"/>
        <v>11974787</v>
      </c>
    </row>
  </sheetData>
  <mergeCells count="2">
    <mergeCell ref="A1:D1"/>
    <mergeCell ref="A2:D2"/>
  </mergeCells>
  <phoneticPr fontId="7" type="noConversion"/>
  <printOptions horizontalCentered="1"/>
  <pageMargins left="0" right="0" top="0.78740157480314965" bottom="0" header="0" footer="0"/>
  <pageSetup paperSize="9" scale="95" fitToHeight="0" orientation="portrait" horizontalDpi="4294967293"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10">
    <tabColor theme="0" tint="-4.9989318521683403E-2"/>
  </sheetPr>
  <dimension ref="A1:W30"/>
  <sheetViews>
    <sheetView showGridLines="0" zoomScaleNormal="100" workbookViewId="0">
      <selection activeCell="P1" sqref="P1:W1048576"/>
    </sheetView>
  </sheetViews>
  <sheetFormatPr defaultRowHeight="12.75"/>
  <cols>
    <col min="16" max="16" width="9.140625" style="353"/>
    <col min="17" max="17" width="11.5703125" style="353" customWidth="1"/>
    <col min="18" max="18" width="12" style="353" customWidth="1"/>
    <col min="19" max="19" width="12.140625" style="353" customWidth="1"/>
    <col min="20" max="20" width="11.85546875" style="353" customWidth="1"/>
    <col min="21" max="22" width="9.140625" style="356"/>
    <col min="23" max="23" width="8.85546875" style="356"/>
  </cols>
  <sheetData>
    <row r="1" spans="1:20">
      <c r="A1" s="16"/>
      <c r="B1" s="16"/>
      <c r="C1" s="16"/>
      <c r="D1" s="16"/>
      <c r="E1" s="16"/>
      <c r="F1" s="16"/>
      <c r="G1" s="16"/>
      <c r="H1" s="16"/>
      <c r="I1" s="16"/>
      <c r="J1" s="16"/>
      <c r="K1" s="16"/>
      <c r="L1" s="16"/>
      <c r="M1" s="16"/>
      <c r="N1" s="16"/>
      <c r="O1" s="16"/>
    </row>
    <row r="2" spans="1:20">
      <c r="A2" s="16"/>
      <c r="B2" s="16"/>
      <c r="C2" s="16"/>
      <c r="D2" s="16"/>
      <c r="E2" s="16"/>
      <c r="F2" s="16"/>
      <c r="G2" s="16"/>
      <c r="H2" s="16"/>
      <c r="I2" s="16"/>
      <c r="J2" s="16"/>
      <c r="K2" s="16"/>
      <c r="L2" s="16"/>
      <c r="M2" s="16"/>
      <c r="N2" s="16"/>
      <c r="O2" s="16"/>
    </row>
    <row r="3" spans="1:20">
      <c r="A3" s="16"/>
      <c r="B3" s="16"/>
      <c r="C3" s="16"/>
      <c r="D3" s="16"/>
      <c r="E3" s="16"/>
      <c r="F3" s="16"/>
      <c r="G3" s="16"/>
      <c r="H3" s="16"/>
      <c r="I3" s="16"/>
      <c r="J3" s="16"/>
      <c r="K3" s="16"/>
      <c r="L3" s="16"/>
      <c r="M3" s="16"/>
      <c r="N3" s="16"/>
      <c r="O3" s="16"/>
    </row>
    <row r="4" spans="1:20">
      <c r="A4" s="16"/>
      <c r="B4" s="16"/>
      <c r="C4" s="16"/>
      <c r="D4" s="16"/>
      <c r="E4" s="16"/>
      <c r="F4" s="16"/>
      <c r="G4" s="16"/>
      <c r="H4" s="16"/>
      <c r="I4" s="16"/>
      <c r="J4" s="16"/>
      <c r="K4" s="16"/>
      <c r="L4" s="16"/>
      <c r="M4" s="16"/>
      <c r="N4" s="16"/>
      <c r="O4" s="16"/>
    </row>
    <row r="5" spans="1:20">
      <c r="A5" s="16"/>
      <c r="B5" s="16"/>
      <c r="C5" s="16"/>
      <c r="D5" s="16"/>
      <c r="E5" s="16"/>
      <c r="F5" s="16"/>
      <c r="G5" s="16"/>
      <c r="H5" s="16"/>
      <c r="I5" s="16"/>
      <c r="J5" s="16"/>
      <c r="K5" s="16"/>
      <c r="L5" s="16"/>
      <c r="M5" s="16"/>
      <c r="N5" s="16"/>
      <c r="O5" s="16"/>
    </row>
    <row r="6" spans="1:20">
      <c r="A6" s="16"/>
      <c r="B6" s="16"/>
      <c r="C6" s="16"/>
      <c r="D6" s="16"/>
      <c r="E6" s="16"/>
      <c r="F6" s="16"/>
      <c r="G6" s="16"/>
      <c r="H6" s="16"/>
      <c r="I6" s="16"/>
      <c r="J6" s="16"/>
      <c r="K6" s="16"/>
      <c r="L6" s="16"/>
      <c r="M6" s="16"/>
      <c r="N6" s="16"/>
      <c r="O6" s="16"/>
    </row>
    <row r="7" spans="1:20">
      <c r="A7" s="16"/>
      <c r="B7" s="16"/>
      <c r="C7" s="16"/>
      <c r="D7" s="16"/>
      <c r="E7" s="16"/>
      <c r="F7" s="16"/>
      <c r="G7" s="16"/>
      <c r="H7" s="16"/>
      <c r="I7" s="16"/>
      <c r="J7" s="16"/>
      <c r="K7" s="16"/>
      <c r="L7" s="16"/>
      <c r="M7" s="16"/>
      <c r="N7" s="16"/>
      <c r="O7" s="16"/>
    </row>
    <row r="8" spans="1:20">
      <c r="A8" s="16"/>
      <c r="B8" s="16"/>
      <c r="C8" s="16"/>
      <c r="D8" s="16"/>
      <c r="E8" s="16"/>
      <c r="F8" s="16"/>
      <c r="G8" s="16"/>
      <c r="H8" s="16"/>
      <c r="I8" s="16"/>
      <c r="J8" s="16"/>
      <c r="K8" s="16"/>
      <c r="L8" s="16"/>
      <c r="M8" s="16"/>
      <c r="N8" s="16"/>
      <c r="O8" s="16"/>
    </row>
    <row r="9" spans="1:20" ht="76.5">
      <c r="A9" s="16"/>
      <c r="B9" s="16"/>
      <c r="C9" s="16"/>
      <c r="D9" s="16"/>
      <c r="E9" s="16"/>
      <c r="F9" s="16"/>
      <c r="G9" s="16"/>
      <c r="H9" s="16"/>
      <c r="I9" s="16"/>
      <c r="J9" s="16"/>
      <c r="K9" s="16"/>
      <c r="L9" s="16"/>
      <c r="M9" s="16"/>
      <c r="N9" s="16"/>
      <c r="O9" s="16"/>
      <c r="Q9" s="577" t="s">
        <v>273</v>
      </c>
      <c r="R9" s="577" t="s">
        <v>275</v>
      </c>
      <c r="S9" s="577" t="s">
        <v>274</v>
      </c>
      <c r="T9" s="577" t="s">
        <v>234</v>
      </c>
    </row>
    <row r="10" spans="1:20">
      <c r="A10" s="16"/>
      <c r="B10" s="16"/>
      <c r="C10" s="16"/>
      <c r="D10" s="16"/>
      <c r="E10" s="16"/>
      <c r="F10" s="16"/>
      <c r="G10" s="16"/>
      <c r="H10" s="16"/>
      <c r="I10" s="16"/>
      <c r="J10" s="16"/>
      <c r="K10" s="16"/>
      <c r="L10" s="16"/>
      <c r="M10" s="16"/>
      <c r="N10" s="16"/>
      <c r="O10" s="16"/>
      <c r="P10" s="357">
        <v>2008</v>
      </c>
      <c r="Q10" s="584">
        <v>2205676</v>
      </c>
      <c r="R10" s="584">
        <v>1756760</v>
      </c>
      <c r="S10" s="584">
        <v>4905076</v>
      </c>
      <c r="T10" s="584">
        <v>8867512</v>
      </c>
    </row>
    <row r="11" spans="1:20">
      <c r="A11" s="16"/>
      <c r="B11" s="16"/>
      <c r="C11" s="16"/>
      <c r="D11" s="16"/>
      <c r="E11" s="16"/>
      <c r="F11" s="16"/>
      <c r="G11" s="16"/>
      <c r="H11" s="16"/>
      <c r="I11" s="16"/>
      <c r="J11" s="16"/>
      <c r="K11" s="16"/>
      <c r="L11" s="16"/>
      <c r="M11" s="16"/>
      <c r="N11" s="16"/>
      <c r="O11" s="16"/>
      <c r="P11" s="357">
        <f>+P10+1</f>
        <v>2009</v>
      </c>
      <c r="Q11" s="584">
        <v>2241418</v>
      </c>
      <c r="R11" s="584">
        <v>1795334</v>
      </c>
      <c r="S11" s="584">
        <v>4991459</v>
      </c>
      <c r="T11" s="584">
        <v>9028211</v>
      </c>
    </row>
    <row r="12" spans="1:20">
      <c r="A12" s="16"/>
      <c r="B12" s="16"/>
      <c r="C12" s="16"/>
      <c r="D12" s="16"/>
      <c r="E12" s="16"/>
      <c r="F12" s="16"/>
      <c r="G12" s="16"/>
      <c r="H12" s="16"/>
      <c r="I12" s="16"/>
      <c r="J12" s="16"/>
      <c r="K12" s="16"/>
      <c r="L12" s="16"/>
      <c r="M12" s="16"/>
      <c r="N12" s="16"/>
      <c r="O12" s="16"/>
      <c r="P12" s="357">
        <f t="shared" ref="P12:P20" si="0">+P11+1</f>
        <v>2010</v>
      </c>
      <c r="Q12" s="584">
        <v>2282511</v>
      </c>
      <c r="R12" s="584">
        <v>1822730</v>
      </c>
      <c r="S12" s="584">
        <v>5086562</v>
      </c>
      <c r="T12" s="584">
        <v>9191803</v>
      </c>
    </row>
    <row r="13" spans="1:20">
      <c r="A13" s="16"/>
      <c r="B13" s="16"/>
      <c r="C13" s="16"/>
      <c r="D13" s="16"/>
      <c r="E13" s="16"/>
      <c r="F13" s="16"/>
      <c r="G13" s="16"/>
      <c r="H13" s="16"/>
      <c r="I13" s="16"/>
      <c r="J13" s="16"/>
      <c r="K13" s="16"/>
      <c r="L13" s="16"/>
      <c r="M13" s="16"/>
      <c r="N13" s="16"/>
      <c r="O13" s="16"/>
      <c r="P13" s="357">
        <f t="shared" si="0"/>
        <v>2011</v>
      </c>
      <c r="Q13" s="584">
        <v>2554200</v>
      </c>
      <c r="R13" s="584">
        <v>1856273</v>
      </c>
      <c r="S13" s="584">
        <v>5588399</v>
      </c>
      <c r="T13" s="584">
        <v>9998872</v>
      </c>
    </row>
    <row r="14" spans="1:20">
      <c r="A14" s="16"/>
      <c r="B14" s="16"/>
      <c r="C14" s="16"/>
      <c r="D14" s="16"/>
      <c r="E14" s="16"/>
      <c r="F14" s="16"/>
      <c r="G14" s="16"/>
      <c r="H14" s="16"/>
      <c r="I14" s="16"/>
      <c r="J14" s="16"/>
      <c r="K14" s="16"/>
      <c r="L14" s="16"/>
      <c r="M14" s="16"/>
      <c r="N14" s="16"/>
      <c r="O14" s="16"/>
      <c r="P14" s="357">
        <f t="shared" si="0"/>
        <v>2012</v>
      </c>
      <c r="Q14" s="584">
        <v>2662608</v>
      </c>
      <c r="R14" s="584">
        <v>1886681</v>
      </c>
      <c r="S14" s="584">
        <v>5793700</v>
      </c>
      <c r="T14" s="584">
        <v>10342989</v>
      </c>
    </row>
    <row r="15" spans="1:20">
      <c r="A15" s="16"/>
      <c r="B15" s="16"/>
      <c r="C15" s="16"/>
      <c r="D15" s="16"/>
      <c r="E15" s="16"/>
      <c r="F15" s="16"/>
      <c r="G15" s="16"/>
      <c r="H15" s="16"/>
      <c r="I15" s="16"/>
      <c r="J15" s="16"/>
      <c r="K15" s="16"/>
      <c r="L15" s="16"/>
      <c r="M15" s="16"/>
      <c r="N15" s="16"/>
      <c r="O15" s="16"/>
      <c r="P15" s="357">
        <f t="shared" si="0"/>
        <v>2013</v>
      </c>
      <c r="Q15" s="584">
        <v>2823400</v>
      </c>
      <c r="R15" s="584">
        <v>1923921</v>
      </c>
      <c r="S15" s="584">
        <v>6098997</v>
      </c>
      <c r="T15" s="584">
        <v>10846318</v>
      </c>
    </row>
    <row r="16" spans="1:20">
      <c r="A16" s="16"/>
      <c r="B16" s="16"/>
      <c r="C16" s="16"/>
      <c r="D16" s="16"/>
      <c r="E16" s="16"/>
      <c r="F16" s="16"/>
      <c r="G16" s="16"/>
      <c r="H16" s="16"/>
      <c r="I16" s="16"/>
      <c r="J16" s="16"/>
      <c r="K16" s="16"/>
      <c r="L16" s="16"/>
      <c r="M16" s="16"/>
      <c r="N16" s="16"/>
      <c r="O16" s="16"/>
      <c r="P16" s="357">
        <f t="shared" si="0"/>
        <v>2014</v>
      </c>
      <c r="Q16" s="584">
        <v>2910148</v>
      </c>
      <c r="R16" s="584">
        <v>1958401</v>
      </c>
      <c r="S16" s="584">
        <v>6278643</v>
      </c>
      <c r="T16" s="584">
        <v>11147192</v>
      </c>
    </row>
    <row r="17" spans="1:20">
      <c r="A17" s="16"/>
      <c r="B17" s="16"/>
      <c r="C17" s="16"/>
      <c r="D17" s="16"/>
      <c r="E17" s="16"/>
      <c r="F17" s="16"/>
      <c r="G17" s="16"/>
      <c r="H17" s="16"/>
      <c r="I17" s="16"/>
      <c r="J17" s="16"/>
      <c r="K17" s="16"/>
      <c r="L17" s="16"/>
      <c r="M17" s="16"/>
      <c r="N17" s="16"/>
      <c r="O17" s="16"/>
      <c r="P17" s="357">
        <f t="shared" si="0"/>
        <v>2015</v>
      </c>
      <c r="Q17" s="584">
        <v>3032971</v>
      </c>
      <c r="R17" s="584">
        <v>2002355</v>
      </c>
      <c r="S17" s="584">
        <v>6525050</v>
      </c>
      <c r="T17" s="584">
        <v>11560376</v>
      </c>
    </row>
    <row r="18" spans="1:20">
      <c r="A18" s="16"/>
      <c r="B18" s="16"/>
      <c r="C18" s="16"/>
      <c r="D18" s="16"/>
      <c r="E18" s="16"/>
      <c r="F18" s="16"/>
      <c r="G18" s="16"/>
      <c r="H18" s="16"/>
      <c r="I18" s="16"/>
      <c r="J18" s="16"/>
      <c r="K18" s="16"/>
      <c r="L18" s="16"/>
      <c r="M18" s="16"/>
      <c r="N18" s="16"/>
      <c r="O18" s="16"/>
      <c r="P18" s="357">
        <f t="shared" si="0"/>
        <v>2016</v>
      </c>
      <c r="Q18" s="584">
        <v>2982548</v>
      </c>
      <c r="R18" s="584">
        <v>2051241</v>
      </c>
      <c r="S18" s="584">
        <v>6486429</v>
      </c>
      <c r="T18" s="584">
        <v>11520218</v>
      </c>
    </row>
    <row r="19" spans="1:20">
      <c r="A19" s="16"/>
      <c r="B19" s="16"/>
      <c r="C19" s="16"/>
      <c r="D19" s="16"/>
      <c r="E19" s="16"/>
      <c r="F19" s="16"/>
      <c r="G19" s="16"/>
      <c r="H19" s="16"/>
      <c r="I19" s="16"/>
      <c r="J19" s="16"/>
      <c r="K19" s="16"/>
      <c r="L19" s="16"/>
      <c r="M19" s="16"/>
      <c r="N19" s="16"/>
      <c r="O19" s="16"/>
      <c r="P19" s="357">
        <f t="shared" si="0"/>
        <v>2017</v>
      </c>
      <c r="Q19" s="584">
        <v>2987396</v>
      </c>
      <c r="R19" s="584">
        <v>2134646</v>
      </c>
      <c r="S19" s="584">
        <v>6574072</v>
      </c>
      <c r="T19" s="584">
        <v>11696114</v>
      </c>
    </row>
    <row r="20" spans="1:20">
      <c r="A20" s="16"/>
      <c r="B20" s="16"/>
      <c r="C20" s="16"/>
      <c r="D20" s="16"/>
      <c r="E20" s="16"/>
      <c r="F20" s="16"/>
      <c r="G20" s="16"/>
      <c r="H20" s="16"/>
      <c r="I20" s="16"/>
      <c r="J20" s="16"/>
      <c r="K20" s="16"/>
      <c r="L20" s="16"/>
      <c r="M20" s="16"/>
      <c r="N20" s="16"/>
      <c r="O20" s="16"/>
      <c r="P20" s="357">
        <f t="shared" si="0"/>
        <v>2018</v>
      </c>
      <c r="Q20" s="584">
        <v>3033301</v>
      </c>
      <c r="R20" s="584">
        <v>2224425</v>
      </c>
      <c r="S20" s="584">
        <v>6717061</v>
      </c>
      <c r="T20" s="584">
        <v>11974787</v>
      </c>
    </row>
    <row r="21" spans="1:20">
      <c r="A21" s="16"/>
      <c r="B21" s="16"/>
      <c r="C21" s="16"/>
      <c r="D21" s="16"/>
      <c r="E21" s="16"/>
      <c r="F21" s="16"/>
      <c r="G21" s="16"/>
      <c r="H21" s="16"/>
      <c r="I21" s="16"/>
      <c r="J21" s="16"/>
      <c r="K21" s="16"/>
      <c r="L21" s="16"/>
      <c r="M21" s="16"/>
      <c r="N21" s="16"/>
      <c r="O21" s="16"/>
    </row>
    <row r="22" spans="1:20">
      <c r="A22" s="16"/>
      <c r="B22" s="16"/>
      <c r="C22" s="16"/>
      <c r="D22" s="16"/>
      <c r="E22" s="16"/>
      <c r="F22" s="16"/>
      <c r="G22" s="16"/>
      <c r="H22" s="16"/>
      <c r="I22" s="16"/>
      <c r="J22" s="16"/>
      <c r="K22" s="16"/>
      <c r="L22" s="16"/>
      <c r="M22" s="16"/>
      <c r="N22" s="16"/>
      <c r="O22" s="16"/>
    </row>
    <row r="23" spans="1:20">
      <c r="A23" s="16"/>
      <c r="B23" s="16"/>
      <c r="C23" s="16"/>
      <c r="D23" s="16"/>
      <c r="E23" s="16"/>
      <c r="F23" s="16"/>
      <c r="G23" s="16"/>
      <c r="H23" s="16"/>
      <c r="I23" s="16"/>
      <c r="J23" s="16"/>
      <c r="K23" s="16"/>
      <c r="L23" s="16"/>
      <c r="M23" s="16"/>
      <c r="N23" s="16"/>
      <c r="O23" s="16"/>
    </row>
    <row r="24" spans="1:20">
      <c r="A24" s="16"/>
      <c r="B24" s="16"/>
      <c r="C24" s="16"/>
      <c r="D24" s="16"/>
      <c r="E24" s="16"/>
      <c r="F24" s="16"/>
      <c r="G24" s="16"/>
      <c r="H24" s="16"/>
      <c r="I24" s="16"/>
      <c r="J24" s="16"/>
      <c r="K24" s="16"/>
      <c r="L24" s="16"/>
      <c r="M24" s="16"/>
      <c r="N24" s="16"/>
      <c r="O24" s="16"/>
    </row>
    <row r="25" spans="1:20">
      <c r="A25" s="16"/>
      <c r="B25" s="16"/>
      <c r="C25" s="16"/>
      <c r="D25" s="16"/>
      <c r="E25" s="16"/>
      <c r="F25" s="16"/>
      <c r="G25" s="16"/>
      <c r="H25" s="16"/>
      <c r="I25" s="16"/>
      <c r="J25" s="16"/>
      <c r="K25" s="16"/>
      <c r="L25" s="16"/>
      <c r="M25" s="16"/>
      <c r="N25" s="16"/>
      <c r="O25" s="16"/>
    </row>
    <row r="26" spans="1:20">
      <c r="A26" s="16"/>
      <c r="B26" s="16"/>
      <c r="C26" s="16"/>
      <c r="D26" s="16"/>
      <c r="E26" s="16"/>
      <c r="F26" s="16"/>
      <c r="G26" s="16"/>
      <c r="H26" s="16"/>
      <c r="I26" s="16"/>
      <c r="J26" s="16"/>
      <c r="K26" s="16"/>
      <c r="L26" s="16"/>
      <c r="M26" s="16"/>
      <c r="N26" s="16"/>
      <c r="O26" s="16"/>
    </row>
    <row r="27" spans="1:20">
      <c r="A27" s="16"/>
      <c r="B27" s="16"/>
      <c r="C27" s="16"/>
      <c r="D27" s="16"/>
      <c r="E27" s="16"/>
      <c r="F27" s="16"/>
      <c r="G27" s="16"/>
      <c r="H27" s="16"/>
      <c r="I27" s="16"/>
      <c r="J27" s="16"/>
      <c r="K27" s="16"/>
      <c r="L27" s="16"/>
      <c r="M27" s="16"/>
      <c r="N27" s="16"/>
      <c r="O27" s="16"/>
    </row>
    <row r="28" spans="1:20">
      <c r="A28" s="16"/>
      <c r="B28" s="16"/>
      <c r="C28" s="16"/>
      <c r="D28" s="16"/>
      <c r="E28" s="16"/>
      <c r="F28" s="16"/>
      <c r="G28" s="16"/>
      <c r="H28" s="16"/>
      <c r="I28" s="16"/>
      <c r="J28" s="16"/>
      <c r="K28" s="16"/>
      <c r="L28" s="16"/>
      <c r="M28" s="16"/>
      <c r="N28" s="16"/>
      <c r="O28" s="16"/>
    </row>
    <row r="29" spans="1:20">
      <c r="A29" s="16"/>
      <c r="B29" s="16"/>
      <c r="C29" s="16"/>
      <c r="D29" s="16"/>
      <c r="E29" s="16"/>
      <c r="F29" s="16"/>
      <c r="G29" s="16"/>
      <c r="H29" s="16"/>
      <c r="I29" s="16"/>
      <c r="J29" s="16"/>
      <c r="K29" s="16"/>
      <c r="L29" s="16"/>
      <c r="M29" s="16"/>
      <c r="N29" s="16"/>
      <c r="O29" s="16"/>
    </row>
    <row r="30" spans="1:20">
      <c r="A30" s="16"/>
      <c r="B30" s="16"/>
      <c r="C30" s="16"/>
      <c r="D30" s="16"/>
      <c r="E30" s="16"/>
      <c r="F30" s="16"/>
      <c r="G30" s="16"/>
      <c r="H30" s="16"/>
      <c r="I30" s="16"/>
      <c r="J30" s="16"/>
      <c r="K30" s="16"/>
      <c r="L30" s="16"/>
      <c r="M30" s="16"/>
      <c r="N30" s="16"/>
      <c r="O30" s="16"/>
    </row>
  </sheetData>
  <phoneticPr fontId="7" type="noConversion"/>
  <pageMargins left="0.5" right="0.5" top="1" bottom="1" header="0.5" footer="0.5"/>
  <pageSetup paperSize="9" scale="95" orientation="landscape" horizont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11">
    <tabColor theme="2"/>
  </sheetPr>
  <dimension ref="A1:E15"/>
  <sheetViews>
    <sheetView showGridLines="0" zoomScaleNormal="100" zoomScaleSheetLayoutView="100" workbookViewId="0">
      <selection sqref="A1:E1"/>
    </sheetView>
  </sheetViews>
  <sheetFormatPr defaultRowHeight="12.75"/>
  <cols>
    <col min="1" max="1" width="9.5703125" customWidth="1"/>
    <col min="2" max="2" width="20.5703125" customWidth="1"/>
    <col min="3" max="3" width="21.140625" customWidth="1"/>
    <col min="4" max="5" width="22.28515625" customWidth="1"/>
  </cols>
  <sheetData>
    <row r="1" spans="1:5" ht="22.5" customHeight="1">
      <c r="A1" s="676" t="s">
        <v>670</v>
      </c>
      <c r="B1" s="676"/>
      <c r="C1" s="676"/>
      <c r="D1" s="676"/>
      <c r="E1" s="676"/>
    </row>
    <row r="2" spans="1:5" ht="21.75" customHeight="1">
      <c r="A2" s="677" t="s">
        <v>671</v>
      </c>
      <c r="B2" s="677"/>
      <c r="C2" s="677"/>
      <c r="D2" s="677"/>
      <c r="E2" s="677"/>
    </row>
    <row r="3" spans="1:5" ht="34.15" customHeight="1">
      <c r="A3" s="305" t="s">
        <v>488</v>
      </c>
      <c r="B3" s="306" t="s">
        <v>489</v>
      </c>
      <c r="C3" s="306" t="s">
        <v>490</v>
      </c>
      <c r="D3" s="306" t="s">
        <v>491</v>
      </c>
      <c r="E3" s="307" t="s">
        <v>492</v>
      </c>
    </row>
    <row r="4" spans="1:5" hidden="1">
      <c r="A4" s="308">
        <v>2007</v>
      </c>
      <c r="B4" s="309">
        <v>1.95</v>
      </c>
      <c r="C4" s="309">
        <v>2.09</v>
      </c>
      <c r="D4" s="309">
        <v>2.0499999999999998</v>
      </c>
      <c r="E4" s="309">
        <v>1.41</v>
      </c>
    </row>
    <row r="5" spans="1:5">
      <c r="A5" s="308">
        <v>2008</v>
      </c>
      <c r="B5" s="309">
        <v>1.87</v>
      </c>
      <c r="C5" s="309">
        <v>2.06</v>
      </c>
      <c r="D5" s="309">
        <v>1.82</v>
      </c>
      <c r="E5" s="309">
        <v>1.37</v>
      </c>
    </row>
    <row r="6" spans="1:5">
      <c r="A6" s="308">
        <v>2009</v>
      </c>
      <c r="B6" s="309">
        <v>1.7784151616953312</v>
      </c>
      <c r="C6" s="309">
        <v>1.9624515122307924</v>
      </c>
      <c r="D6" s="309">
        <v>1.6637131207239417</v>
      </c>
      <c r="E6" s="309">
        <v>1.365004546121668</v>
      </c>
    </row>
    <row r="7" spans="1:5">
      <c r="A7" s="308">
        <v>2010</v>
      </c>
      <c r="B7" s="309">
        <v>1.8361711674841004</v>
      </c>
      <c r="C7" s="309">
        <v>2.064273752176323</v>
      </c>
      <c r="D7" s="309">
        <v>1.6670310851096026</v>
      </c>
      <c r="E7" s="309">
        <v>1.3564413568508129</v>
      </c>
    </row>
    <row r="8" spans="1:5">
      <c r="A8" s="308">
        <v>2011</v>
      </c>
      <c r="B8" s="309">
        <v>1.8733398294918775</v>
      </c>
      <c r="C8" s="309">
        <v>2.1455086517045792</v>
      </c>
      <c r="D8" s="309">
        <v>1.5034628391653875</v>
      </c>
      <c r="E8" s="309">
        <v>1.4888892904546587</v>
      </c>
    </row>
    <row r="9" spans="1:5">
      <c r="A9" s="308">
        <v>2012</v>
      </c>
      <c r="B9" s="309">
        <v>1.9046713635706516</v>
      </c>
      <c r="C9" s="309">
        <v>2.2244989462902813</v>
      </c>
      <c r="D9" s="309">
        <v>1.3998905019516235</v>
      </c>
      <c r="E9" s="309">
        <v>1.5259609152070093</v>
      </c>
    </row>
    <row r="10" spans="1:5">
      <c r="A10" s="308">
        <v>2013</v>
      </c>
      <c r="B10" s="309">
        <v>1.9090042142250259</v>
      </c>
      <c r="C10" s="309">
        <v>2.2400504407598172</v>
      </c>
      <c r="D10" s="309">
        <v>1.3015709557926076</v>
      </c>
      <c r="E10" s="309">
        <v>1.585769078907092</v>
      </c>
    </row>
    <row r="11" spans="1:5">
      <c r="A11" s="308">
        <v>2014</v>
      </c>
      <c r="B11" s="309">
        <v>1.9381764843752063</v>
      </c>
      <c r="C11" s="309">
        <v>2.2850205405589334</v>
      </c>
      <c r="D11" s="309">
        <v>1.2839663672905415</v>
      </c>
      <c r="E11" s="309">
        <v>1.5976700457591155</v>
      </c>
    </row>
    <row r="12" spans="1:5">
      <c r="A12" s="308">
        <v>2015</v>
      </c>
      <c r="B12" s="309">
        <v>1.9219938814775681</v>
      </c>
      <c r="C12" s="309">
        <v>2.2981144782922107</v>
      </c>
      <c r="D12" s="309">
        <v>1.1746718413467709</v>
      </c>
      <c r="E12" s="309">
        <v>1.6254011960451944</v>
      </c>
    </row>
    <row r="13" spans="1:5">
      <c r="A13" s="308">
        <v>2016</v>
      </c>
      <c r="B13" s="309">
        <v>1.8916593314922068</v>
      </c>
      <c r="C13" s="309">
        <v>2.2795425225687977</v>
      </c>
      <c r="D13" s="309">
        <v>1.1093200316502558</v>
      </c>
      <c r="E13" s="309">
        <v>1.5583077233346883</v>
      </c>
    </row>
    <row r="14" spans="1:5">
      <c r="A14" s="308">
        <v>2017</v>
      </c>
      <c r="B14" s="309">
        <v>1.9512221245074537</v>
      </c>
      <c r="C14" s="309">
        <v>2.3306639052122122</v>
      </c>
      <c r="D14" s="309">
        <v>1.2055316038344559</v>
      </c>
      <c r="E14" s="309">
        <v>1.5165301192097627</v>
      </c>
    </row>
    <row r="15" spans="1:5">
      <c r="A15" s="308">
        <v>2018</v>
      </c>
      <c r="B15" s="309">
        <v>1.8598726264923515</v>
      </c>
      <c r="C15" s="309">
        <v>2.1929010132433815</v>
      </c>
      <c r="D15" s="309">
        <v>1.1985099636244487</v>
      </c>
      <c r="E15" s="309">
        <v>1.4751400587468633</v>
      </c>
    </row>
  </sheetData>
  <mergeCells count="2">
    <mergeCell ref="A1:E1"/>
    <mergeCell ref="A2:E2"/>
  </mergeCells>
  <phoneticPr fontId="7" type="noConversion"/>
  <printOptions horizontalCentered="1"/>
  <pageMargins left="0.23622047244094491" right="0.23622047244094491" top="0.78740157480314965" bottom="0" header="0.15748031496062992" footer="0.23622047244094491"/>
  <pageSetup paperSize="9" scale="96" orientation="portrait" horizont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sheetPr>
  <dimension ref="A1:W273"/>
  <sheetViews>
    <sheetView showGridLines="0" topLeftCell="C1" zoomScaleNormal="100" workbookViewId="0">
      <selection activeCell="G12" sqref="G12"/>
    </sheetView>
  </sheetViews>
  <sheetFormatPr defaultColWidth="9.140625" defaultRowHeight="12.75"/>
  <cols>
    <col min="1" max="1" width="4.7109375" style="533" customWidth="1"/>
    <col min="2" max="2" width="14.5703125" style="134" customWidth="1"/>
    <col min="3" max="3" width="13.85546875" style="327" customWidth="1"/>
    <col min="4" max="5" width="10.28515625" style="327" customWidth="1"/>
    <col min="6" max="13" width="10.28515625" style="134" customWidth="1"/>
    <col min="14" max="14" width="10.28515625" style="328" customWidth="1"/>
    <col min="15" max="15" width="10.28515625" style="134" customWidth="1"/>
    <col min="16" max="18" width="12.5703125" style="134" customWidth="1"/>
    <col min="19" max="19" width="15" style="134" customWidth="1"/>
    <col min="20" max="20" width="12.5703125" style="134" bestFit="1" customWidth="1"/>
    <col min="21" max="16384" width="9.140625" style="134"/>
  </cols>
  <sheetData>
    <row r="1" spans="1:23" s="319" customFormat="1" ht="14.25" customHeight="1">
      <c r="A1" s="682" t="s">
        <v>640</v>
      </c>
      <c r="B1" s="682"/>
      <c r="C1" s="682"/>
      <c r="D1" s="682"/>
      <c r="E1" s="682"/>
      <c r="F1" s="682"/>
      <c r="G1" s="682"/>
      <c r="H1" s="682"/>
      <c r="I1" s="682"/>
      <c r="J1" s="682"/>
      <c r="K1" s="682"/>
      <c r="L1" s="682"/>
      <c r="M1" s="682"/>
      <c r="N1" s="682"/>
      <c r="O1" s="682"/>
    </row>
    <row r="2" spans="1:23" s="319" customFormat="1" ht="13.5" customHeight="1">
      <c r="A2" s="683" t="s">
        <v>641</v>
      </c>
      <c r="B2" s="683"/>
      <c r="C2" s="683"/>
      <c r="D2" s="683"/>
      <c r="E2" s="683"/>
      <c r="F2" s="683"/>
      <c r="G2" s="683"/>
      <c r="H2" s="683"/>
      <c r="I2" s="683"/>
      <c r="J2" s="683"/>
      <c r="K2" s="683"/>
      <c r="L2" s="683"/>
      <c r="M2" s="683"/>
      <c r="N2" s="683"/>
      <c r="O2" s="683"/>
    </row>
    <row r="3" spans="1:23" ht="12" customHeight="1">
      <c r="A3" s="526"/>
      <c r="B3" s="154"/>
      <c r="C3" s="154"/>
      <c r="D3" s="154"/>
      <c r="E3" s="154"/>
      <c r="F3" s="154"/>
      <c r="G3" s="154"/>
      <c r="H3" s="154"/>
      <c r="I3" s="154"/>
      <c r="J3" s="154"/>
      <c r="K3" s="154"/>
      <c r="L3" s="154"/>
      <c r="M3" s="154"/>
      <c r="N3" s="320"/>
      <c r="O3" s="154"/>
      <c r="S3" s="502"/>
    </row>
    <row r="4" spans="1:23" s="136" customFormat="1" ht="65.099999999999994" customHeight="1">
      <c r="A4" s="684" t="s">
        <v>707</v>
      </c>
      <c r="B4" s="686" t="s">
        <v>194</v>
      </c>
      <c r="C4" s="678" t="s">
        <v>511</v>
      </c>
      <c r="D4" s="688" t="s">
        <v>222</v>
      </c>
      <c r="E4" s="689"/>
      <c r="F4" s="689"/>
      <c r="G4" s="690"/>
      <c r="H4" s="688" t="s">
        <v>223</v>
      </c>
      <c r="I4" s="689"/>
      <c r="J4" s="689"/>
      <c r="K4" s="690"/>
      <c r="L4" s="688" t="s">
        <v>224</v>
      </c>
      <c r="M4" s="689"/>
      <c r="N4" s="689"/>
      <c r="O4" s="690"/>
      <c r="P4" s="678" t="s">
        <v>512</v>
      </c>
      <c r="Q4" s="678" t="s">
        <v>513</v>
      </c>
      <c r="R4" s="678" t="s">
        <v>514</v>
      </c>
      <c r="S4" s="680" t="s">
        <v>515</v>
      </c>
    </row>
    <row r="5" spans="1:23" s="136" customFormat="1" ht="76.5" customHeight="1">
      <c r="A5" s="685"/>
      <c r="B5" s="687"/>
      <c r="C5" s="679"/>
      <c r="D5" s="383" t="s">
        <v>179</v>
      </c>
      <c r="E5" s="383" t="s">
        <v>178</v>
      </c>
      <c r="F5" s="383" t="s">
        <v>177</v>
      </c>
      <c r="G5" s="383" t="s">
        <v>90</v>
      </c>
      <c r="H5" s="383" t="s">
        <v>179</v>
      </c>
      <c r="I5" s="383" t="s">
        <v>178</v>
      </c>
      <c r="J5" s="383" t="s">
        <v>177</v>
      </c>
      <c r="K5" s="383" t="s">
        <v>90</v>
      </c>
      <c r="L5" s="383" t="s">
        <v>179</v>
      </c>
      <c r="M5" s="383" t="s">
        <v>178</v>
      </c>
      <c r="N5" s="383" t="s">
        <v>177</v>
      </c>
      <c r="O5" s="383" t="s">
        <v>90</v>
      </c>
      <c r="P5" s="679"/>
      <c r="Q5" s="679"/>
      <c r="R5" s="679"/>
      <c r="S5" s="681"/>
    </row>
    <row r="6" spans="1:23" s="136" customFormat="1" ht="13.5" customHeight="1">
      <c r="A6" s="527" t="s">
        <v>81</v>
      </c>
      <c r="B6" s="157" t="s">
        <v>0</v>
      </c>
      <c r="C6" s="322">
        <f>+G6+K6+O6+S6</f>
        <v>2195510</v>
      </c>
      <c r="D6" s="322">
        <v>360639</v>
      </c>
      <c r="E6" s="322">
        <v>70763</v>
      </c>
      <c r="F6" s="192">
        <v>74440</v>
      </c>
      <c r="G6" s="142">
        <f>SUM(D6:F6)</f>
        <v>505842</v>
      </c>
      <c r="H6" s="192">
        <v>211813</v>
      </c>
      <c r="I6" s="192">
        <v>62636</v>
      </c>
      <c r="J6" s="192">
        <v>50621</v>
      </c>
      <c r="K6" s="142">
        <f>SUM(H6:J6)</f>
        <v>325070</v>
      </c>
      <c r="L6" s="192">
        <v>544788</v>
      </c>
      <c r="M6" s="192">
        <v>279749</v>
      </c>
      <c r="N6" s="192">
        <v>175828</v>
      </c>
      <c r="O6" s="142">
        <f>SUM(L6:N6)</f>
        <v>1000365</v>
      </c>
      <c r="P6" s="143">
        <f>+D6+H6+L6</f>
        <v>1117240</v>
      </c>
      <c r="Q6" s="143">
        <f>SUM(E6,I6,M6)</f>
        <v>413148</v>
      </c>
      <c r="R6" s="192">
        <f>SUM(F6,J6,N6)</f>
        <v>300889</v>
      </c>
      <c r="S6" s="503">
        <v>364233</v>
      </c>
      <c r="T6" s="326"/>
      <c r="U6" s="143"/>
      <c r="V6" s="143"/>
      <c r="W6" s="143"/>
    </row>
    <row r="7" spans="1:23" s="136" customFormat="1" ht="15.95" customHeight="1">
      <c r="A7" s="528" t="s">
        <v>82</v>
      </c>
      <c r="B7" s="157" t="s">
        <v>1</v>
      </c>
      <c r="C7" s="322">
        <f t="shared" ref="C7:C70" si="0">+G7+K7+O7+S7</f>
        <v>583794</v>
      </c>
      <c r="D7" s="322">
        <v>68120</v>
      </c>
      <c r="E7" s="322">
        <v>17211</v>
      </c>
      <c r="F7" s="192">
        <v>22862</v>
      </c>
      <c r="G7" s="142">
        <f t="shared" ref="G7:G70" si="1">SUM(D7:F7)</f>
        <v>108193</v>
      </c>
      <c r="H7" s="192">
        <v>22601</v>
      </c>
      <c r="I7" s="192">
        <v>20719</v>
      </c>
      <c r="J7" s="192">
        <v>8268</v>
      </c>
      <c r="K7" s="142">
        <f t="shared" ref="K7:K70" si="2">SUM(H7:J7)</f>
        <v>51588</v>
      </c>
      <c r="L7" s="192">
        <v>97137</v>
      </c>
      <c r="M7" s="192">
        <v>84294</v>
      </c>
      <c r="N7" s="192">
        <v>62532</v>
      </c>
      <c r="O7" s="142">
        <f t="shared" ref="O7:O70" si="3">SUM(L7:N7)</f>
        <v>243963</v>
      </c>
      <c r="P7" s="143">
        <f t="shared" ref="P7:P70" si="4">+D7+H7+L7</f>
        <v>187858</v>
      </c>
      <c r="Q7" s="143">
        <f t="shared" ref="Q7:Q70" si="5">SUM(E7,I7,M7)</f>
        <v>122224</v>
      </c>
      <c r="R7" s="192">
        <f t="shared" ref="R7:R70" si="6">SUM(F7,J7,N7)</f>
        <v>93662</v>
      </c>
      <c r="S7" s="503">
        <v>180050</v>
      </c>
      <c r="T7" s="326"/>
      <c r="U7" s="143"/>
      <c r="V7" s="143"/>
      <c r="W7" s="143"/>
    </row>
    <row r="8" spans="1:23" s="136" customFormat="1" ht="15.95" customHeight="1">
      <c r="A8" s="528" t="s">
        <v>83</v>
      </c>
      <c r="B8" s="157" t="s">
        <v>2</v>
      </c>
      <c r="C8" s="322">
        <f t="shared" si="0"/>
        <v>706735</v>
      </c>
      <c r="D8" s="322">
        <v>106677</v>
      </c>
      <c r="E8" s="322">
        <v>37584</v>
      </c>
      <c r="F8" s="192">
        <v>27939</v>
      </c>
      <c r="G8" s="142">
        <f t="shared" si="1"/>
        <v>172200</v>
      </c>
      <c r="H8" s="192">
        <v>58469</v>
      </c>
      <c r="I8" s="192">
        <v>39238</v>
      </c>
      <c r="J8" s="192">
        <v>20310</v>
      </c>
      <c r="K8" s="142">
        <f t="shared" si="2"/>
        <v>118017</v>
      </c>
      <c r="L8" s="192">
        <v>145564</v>
      </c>
      <c r="M8" s="192">
        <v>132688</v>
      </c>
      <c r="N8" s="192">
        <v>68807</v>
      </c>
      <c r="O8" s="142">
        <f t="shared" si="3"/>
        <v>347059</v>
      </c>
      <c r="P8" s="143">
        <f t="shared" si="4"/>
        <v>310710</v>
      </c>
      <c r="Q8" s="143">
        <f t="shared" si="5"/>
        <v>209510</v>
      </c>
      <c r="R8" s="192">
        <f t="shared" si="6"/>
        <v>117056</v>
      </c>
      <c r="S8" s="503">
        <v>69459</v>
      </c>
      <c r="T8" s="326"/>
      <c r="U8" s="143"/>
      <c r="V8" s="143"/>
      <c r="W8" s="143"/>
    </row>
    <row r="9" spans="1:23" s="136" customFormat="1" ht="15.95" customHeight="1">
      <c r="A9" s="528" t="s">
        <v>84</v>
      </c>
      <c r="B9" s="157" t="s">
        <v>3</v>
      </c>
      <c r="C9" s="322">
        <f t="shared" si="0"/>
        <v>504324</v>
      </c>
      <c r="D9" s="322">
        <v>35691</v>
      </c>
      <c r="E9" s="322">
        <v>11043</v>
      </c>
      <c r="F9" s="192">
        <v>15626</v>
      </c>
      <c r="G9" s="142">
        <f t="shared" si="1"/>
        <v>62360</v>
      </c>
      <c r="H9" s="192">
        <v>7780</v>
      </c>
      <c r="I9" s="192">
        <v>8617</v>
      </c>
      <c r="J9" s="192">
        <v>4318</v>
      </c>
      <c r="K9" s="142">
        <f t="shared" si="2"/>
        <v>20715</v>
      </c>
      <c r="L9" s="192">
        <v>64651</v>
      </c>
      <c r="M9" s="192">
        <v>66629</v>
      </c>
      <c r="N9" s="192">
        <v>36206</v>
      </c>
      <c r="O9" s="142">
        <f t="shared" si="3"/>
        <v>167486</v>
      </c>
      <c r="P9" s="143">
        <f t="shared" si="4"/>
        <v>108122</v>
      </c>
      <c r="Q9" s="143">
        <f t="shared" si="5"/>
        <v>86289</v>
      </c>
      <c r="R9" s="192">
        <f t="shared" si="6"/>
        <v>56150</v>
      </c>
      <c r="S9" s="503">
        <v>253763</v>
      </c>
      <c r="T9" s="326"/>
      <c r="U9" s="143"/>
      <c r="V9" s="143"/>
      <c r="W9" s="143"/>
    </row>
    <row r="10" spans="1:23" s="136" customFormat="1" ht="15.95" customHeight="1">
      <c r="A10" s="528" t="s">
        <v>85</v>
      </c>
      <c r="B10" s="157" t="s">
        <v>4</v>
      </c>
      <c r="C10" s="322">
        <f t="shared" si="0"/>
        <v>320272</v>
      </c>
      <c r="D10" s="322">
        <v>48609</v>
      </c>
      <c r="E10" s="322">
        <v>13444</v>
      </c>
      <c r="F10" s="192">
        <v>16880</v>
      </c>
      <c r="G10" s="142">
        <f t="shared" si="1"/>
        <v>78933</v>
      </c>
      <c r="H10" s="192">
        <v>32449</v>
      </c>
      <c r="I10" s="192">
        <v>24856</v>
      </c>
      <c r="J10" s="192">
        <v>12832</v>
      </c>
      <c r="K10" s="142">
        <f t="shared" si="2"/>
        <v>70137</v>
      </c>
      <c r="L10" s="192">
        <v>44620</v>
      </c>
      <c r="M10" s="192">
        <v>54615</v>
      </c>
      <c r="N10" s="192">
        <v>45340</v>
      </c>
      <c r="O10" s="142">
        <f t="shared" si="3"/>
        <v>144575</v>
      </c>
      <c r="P10" s="143">
        <f t="shared" si="4"/>
        <v>125678</v>
      </c>
      <c r="Q10" s="143">
        <f t="shared" si="5"/>
        <v>92915</v>
      </c>
      <c r="R10" s="192">
        <f t="shared" si="6"/>
        <v>75052</v>
      </c>
      <c r="S10" s="503">
        <v>26627</v>
      </c>
      <c r="T10" s="326"/>
      <c r="U10" s="143"/>
      <c r="V10" s="143"/>
      <c r="W10" s="143"/>
    </row>
    <row r="11" spans="1:23" s="136" customFormat="1" ht="15.95" customHeight="1">
      <c r="A11" s="528" t="s">
        <v>86</v>
      </c>
      <c r="B11" s="157" t="s">
        <v>5</v>
      </c>
      <c r="C11" s="322">
        <f t="shared" si="0"/>
        <v>5478432</v>
      </c>
      <c r="D11" s="322">
        <v>1374149</v>
      </c>
      <c r="E11" s="322">
        <v>165634</v>
      </c>
      <c r="F11" s="192">
        <v>391070</v>
      </c>
      <c r="G11" s="142">
        <f t="shared" si="1"/>
        <v>1930853</v>
      </c>
      <c r="H11" s="192">
        <v>518706</v>
      </c>
      <c r="I11" s="192">
        <v>140717</v>
      </c>
      <c r="J11" s="192">
        <v>326540</v>
      </c>
      <c r="K11" s="142">
        <f t="shared" si="2"/>
        <v>985963</v>
      </c>
      <c r="L11" s="192">
        <v>1260409</v>
      </c>
      <c r="M11" s="192">
        <v>401928</v>
      </c>
      <c r="N11" s="192">
        <v>545693</v>
      </c>
      <c r="O11" s="142">
        <f t="shared" si="3"/>
        <v>2208030</v>
      </c>
      <c r="P11" s="143">
        <f t="shared" si="4"/>
        <v>3153264</v>
      </c>
      <c r="Q11" s="143">
        <f t="shared" si="5"/>
        <v>708279</v>
      </c>
      <c r="R11" s="192">
        <f t="shared" si="6"/>
        <v>1263303</v>
      </c>
      <c r="S11" s="503">
        <v>353586</v>
      </c>
      <c r="T11" s="326"/>
      <c r="U11" s="143"/>
      <c r="V11" s="143"/>
      <c r="W11" s="143"/>
    </row>
    <row r="12" spans="1:23" s="136" customFormat="1" ht="15.95" customHeight="1">
      <c r="A12" s="528" t="s">
        <v>87</v>
      </c>
      <c r="B12" s="157" t="s">
        <v>6</v>
      </c>
      <c r="C12" s="322">
        <f t="shared" si="0"/>
        <v>2381677</v>
      </c>
      <c r="D12" s="322">
        <v>523437</v>
      </c>
      <c r="E12" s="322">
        <v>133460</v>
      </c>
      <c r="F12" s="192">
        <v>75398</v>
      </c>
      <c r="G12" s="142">
        <f t="shared" si="1"/>
        <v>732295</v>
      </c>
      <c r="H12" s="192">
        <v>190274</v>
      </c>
      <c r="I12" s="192">
        <v>83127</v>
      </c>
      <c r="J12" s="192">
        <v>73474</v>
      </c>
      <c r="K12" s="142">
        <f t="shared" si="2"/>
        <v>346875</v>
      </c>
      <c r="L12" s="192">
        <v>629310</v>
      </c>
      <c r="M12" s="192">
        <v>310202</v>
      </c>
      <c r="N12" s="192">
        <v>169051</v>
      </c>
      <c r="O12" s="142">
        <f t="shared" si="3"/>
        <v>1108563</v>
      </c>
      <c r="P12" s="143">
        <f t="shared" si="4"/>
        <v>1343021</v>
      </c>
      <c r="Q12" s="143">
        <f t="shared" si="5"/>
        <v>526789</v>
      </c>
      <c r="R12" s="192">
        <f t="shared" si="6"/>
        <v>317923</v>
      </c>
      <c r="S12" s="503">
        <v>193944</v>
      </c>
      <c r="T12" s="326"/>
      <c r="U12" s="143"/>
      <c r="V12" s="143"/>
      <c r="W12" s="143"/>
    </row>
    <row r="13" spans="1:23" s="136" customFormat="1" ht="15.95" customHeight="1">
      <c r="A13" s="528" t="s">
        <v>88</v>
      </c>
      <c r="B13" s="157" t="s">
        <v>7</v>
      </c>
      <c r="C13" s="322">
        <f t="shared" si="0"/>
        <v>149826</v>
      </c>
      <c r="D13" s="322">
        <v>28773</v>
      </c>
      <c r="E13" s="322">
        <v>5742</v>
      </c>
      <c r="F13" s="192">
        <v>9014</v>
      </c>
      <c r="G13" s="142">
        <f t="shared" si="1"/>
        <v>43529</v>
      </c>
      <c r="H13" s="192">
        <v>23127</v>
      </c>
      <c r="I13" s="192">
        <v>7120</v>
      </c>
      <c r="J13" s="192">
        <v>6374</v>
      </c>
      <c r="K13" s="142">
        <f t="shared" si="2"/>
        <v>36621</v>
      </c>
      <c r="L13" s="192">
        <v>26979</v>
      </c>
      <c r="M13" s="192">
        <v>13123</v>
      </c>
      <c r="N13" s="192">
        <v>15445</v>
      </c>
      <c r="O13" s="142">
        <f t="shared" si="3"/>
        <v>55547</v>
      </c>
      <c r="P13" s="143">
        <f t="shared" si="4"/>
        <v>78879</v>
      </c>
      <c r="Q13" s="143">
        <f t="shared" si="5"/>
        <v>25985</v>
      </c>
      <c r="R13" s="192">
        <f t="shared" si="6"/>
        <v>30833</v>
      </c>
      <c r="S13" s="503">
        <v>14129</v>
      </c>
      <c r="T13" s="326"/>
      <c r="U13" s="143"/>
      <c r="V13" s="143"/>
      <c r="W13" s="143"/>
    </row>
    <row r="14" spans="1:23" s="136" customFormat="1" ht="15.95" customHeight="1">
      <c r="A14" s="528" t="s">
        <v>89</v>
      </c>
      <c r="B14" s="157" t="s">
        <v>8</v>
      </c>
      <c r="C14" s="322">
        <f t="shared" si="0"/>
        <v>1071491</v>
      </c>
      <c r="D14" s="322">
        <v>172353</v>
      </c>
      <c r="E14" s="322">
        <v>57264</v>
      </c>
      <c r="F14" s="192">
        <v>38427</v>
      </c>
      <c r="G14" s="142">
        <f t="shared" si="1"/>
        <v>268044</v>
      </c>
      <c r="H14" s="192">
        <v>124744</v>
      </c>
      <c r="I14" s="192">
        <v>60646</v>
      </c>
      <c r="J14" s="192">
        <v>41366</v>
      </c>
      <c r="K14" s="142">
        <f t="shared" si="2"/>
        <v>226756</v>
      </c>
      <c r="L14" s="192">
        <v>186938</v>
      </c>
      <c r="M14" s="192">
        <v>182670</v>
      </c>
      <c r="N14" s="192">
        <v>87798</v>
      </c>
      <c r="O14" s="142">
        <f t="shared" si="3"/>
        <v>457406</v>
      </c>
      <c r="P14" s="143">
        <f t="shared" si="4"/>
        <v>484035</v>
      </c>
      <c r="Q14" s="143">
        <f t="shared" si="5"/>
        <v>300580</v>
      </c>
      <c r="R14" s="192">
        <f t="shared" si="6"/>
        <v>167591</v>
      </c>
      <c r="S14" s="503">
        <v>119285</v>
      </c>
      <c r="T14" s="326"/>
      <c r="U14" s="143"/>
      <c r="V14" s="143"/>
      <c r="W14" s="143"/>
    </row>
    <row r="15" spans="1:23" s="136" customFormat="1" ht="15.95" customHeight="1">
      <c r="A15" s="529">
        <v>10</v>
      </c>
      <c r="B15" s="157" t="s">
        <v>9</v>
      </c>
      <c r="C15" s="322">
        <f t="shared" si="0"/>
        <v>1205486</v>
      </c>
      <c r="D15" s="322">
        <v>202647</v>
      </c>
      <c r="E15" s="322">
        <v>59985</v>
      </c>
      <c r="F15" s="192">
        <v>50940</v>
      </c>
      <c r="G15" s="142">
        <f t="shared" si="1"/>
        <v>313572</v>
      </c>
      <c r="H15" s="192">
        <v>156401</v>
      </c>
      <c r="I15" s="192">
        <v>70985</v>
      </c>
      <c r="J15" s="192">
        <v>58023</v>
      </c>
      <c r="K15" s="142">
        <f t="shared" si="2"/>
        <v>285409</v>
      </c>
      <c r="L15" s="192">
        <v>190836</v>
      </c>
      <c r="M15" s="192">
        <v>189621</v>
      </c>
      <c r="N15" s="192">
        <v>124685</v>
      </c>
      <c r="O15" s="142">
        <f t="shared" si="3"/>
        <v>505142</v>
      </c>
      <c r="P15" s="143">
        <f t="shared" si="4"/>
        <v>549884</v>
      </c>
      <c r="Q15" s="143">
        <f t="shared" si="5"/>
        <v>320591</v>
      </c>
      <c r="R15" s="192">
        <f t="shared" si="6"/>
        <v>233648</v>
      </c>
      <c r="S15" s="503">
        <v>101363</v>
      </c>
      <c r="T15" s="326"/>
      <c r="U15" s="143"/>
      <c r="V15" s="143"/>
      <c r="W15" s="143"/>
    </row>
    <row r="16" spans="1:23" s="136" customFormat="1" ht="15.95" customHeight="1">
      <c r="A16" s="529">
        <v>11</v>
      </c>
      <c r="B16" s="157" t="s">
        <v>10</v>
      </c>
      <c r="C16" s="322">
        <f t="shared" si="0"/>
        <v>214058</v>
      </c>
      <c r="D16" s="322">
        <v>51169</v>
      </c>
      <c r="E16" s="322">
        <v>6495</v>
      </c>
      <c r="F16" s="192">
        <v>9404</v>
      </c>
      <c r="G16" s="142">
        <f t="shared" si="1"/>
        <v>67068</v>
      </c>
      <c r="H16" s="192">
        <v>27730</v>
      </c>
      <c r="I16" s="192">
        <v>9245</v>
      </c>
      <c r="J16" s="192">
        <v>6194</v>
      </c>
      <c r="K16" s="142">
        <f t="shared" si="2"/>
        <v>43169</v>
      </c>
      <c r="L16" s="192">
        <v>58201</v>
      </c>
      <c r="M16" s="192">
        <v>19551</v>
      </c>
      <c r="N16" s="192">
        <v>15697</v>
      </c>
      <c r="O16" s="142">
        <f t="shared" si="3"/>
        <v>93449</v>
      </c>
      <c r="P16" s="143">
        <f t="shared" si="4"/>
        <v>137100</v>
      </c>
      <c r="Q16" s="143">
        <f t="shared" si="5"/>
        <v>35291</v>
      </c>
      <c r="R16" s="192">
        <f t="shared" si="6"/>
        <v>31295</v>
      </c>
      <c r="S16" s="503">
        <v>10372</v>
      </c>
      <c r="T16" s="326"/>
      <c r="U16" s="143"/>
      <c r="V16" s="143"/>
      <c r="W16" s="143"/>
    </row>
    <row r="17" spans="1:23" s="136" customFormat="1" ht="15.95" customHeight="1">
      <c r="A17" s="529">
        <v>12</v>
      </c>
      <c r="B17" s="157" t="s">
        <v>11</v>
      </c>
      <c r="C17" s="322">
        <f t="shared" si="0"/>
        <v>250798</v>
      </c>
      <c r="D17" s="322">
        <v>31124</v>
      </c>
      <c r="E17" s="322">
        <v>4744</v>
      </c>
      <c r="F17" s="192">
        <v>15524</v>
      </c>
      <c r="G17" s="142">
        <f t="shared" si="1"/>
        <v>51392</v>
      </c>
      <c r="H17" s="192">
        <v>8259</v>
      </c>
      <c r="I17" s="192">
        <v>5058</v>
      </c>
      <c r="J17" s="192">
        <v>5089</v>
      </c>
      <c r="K17" s="142">
        <f t="shared" si="2"/>
        <v>18406</v>
      </c>
      <c r="L17" s="192">
        <v>33615</v>
      </c>
      <c r="M17" s="192">
        <v>29311</v>
      </c>
      <c r="N17" s="192">
        <v>41522</v>
      </c>
      <c r="O17" s="142">
        <f t="shared" si="3"/>
        <v>104448</v>
      </c>
      <c r="P17" s="143">
        <f t="shared" si="4"/>
        <v>72998</v>
      </c>
      <c r="Q17" s="143">
        <f t="shared" si="5"/>
        <v>39113</v>
      </c>
      <c r="R17" s="192">
        <f t="shared" si="6"/>
        <v>62135</v>
      </c>
      <c r="S17" s="503">
        <v>76552</v>
      </c>
      <c r="T17" s="326"/>
      <c r="U17" s="143"/>
      <c r="V17" s="143"/>
      <c r="W17" s="143"/>
    </row>
    <row r="18" spans="1:23" s="136" customFormat="1" ht="15.95" customHeight="1">
      <c r="A18" s="529">
        <v>13</v>
      </c>
      <c r="B18" s="157" t="s">
        <v>12</v>
      </c>
      <c r="C18" s="322">
        <f t="shared" si="0"/>
        <v>317489</v>
      </c>
      <c r="D18" s="322">
        <v>33764</v>
      </c>
      <c r="E18" s="322">
        <v>8242</v>
      </c>
      <c r="F18" s="192">
        <v>15085</v>
      </c>
      <c r="G18" s="142">
        <f t="shared" si="1"/>
        <v>57091</v>
      </c>
      <c r="H18" s="192">
        <v>6691</v>
      </c>
      <c r="I18" s="192">
        <v>8284</v>
      </c>
      <c r="J18" s="192">
        <v>6190</v>
      </c>
      <c r="K18" s="142">
        <f t="shared" si="2"/>
        <v>21165</v>
      </c>
      <c r="L18" s="192">
        <v>38782</v>
      </c>
      <c r="M18" s="192">
        <v>41896</v>
      </c>
      <c r="N18" s="192">
        <v>41789</v>
      </c>
      <c r="O18" s="142">
        <f t="shared" si="3"/>
        <v>122467</v>
      </c>
      <c r="P18" s="143">
        <f t="shared" si="4"/>
        <v>79237</v>
      </c>
      <c r="Q18" s="143">
        <f t="shared" si="5"/>
        <v>58422</v>
      </c>
      <c r="R18" s="192">
        <f t="shared" si="6"/>
        <v>63064</v>
      </c>
      <c r="S18" s="503">
        <v>116766</v>
      </c>
      <c r="T18" s="326"/>
      <c r="U18" s="143"/>
      <c r="V18" s="143"/>
      <c r="W18" s="143"/>
    </row>
    <row r="19" spans="1:23" s="136" customFormat="1" ht="15.95" customHeight="1">
      <c r="A19" s="529">
        <v>14</v>
      </c>
      <c r="B19" s="157" t="s">
        <v>13</v>
      </c>
      <c r="C19" s="322">
        <f t="shared" si="0"/>
        <v>295167</v>
      </c>
      <c r="D19" s="322">
        <v>64661</v>
      </c>
      <c r="E19" s="322">
        <v>10846</v>
      </c>
      <c r="F19" s="192">
        <v>15472</v>
      </c>
      <c r="G19" s="142">
        <f t="shared" si="1"/>
        <v>90979</v>
      </c>
      <c r="H19" s="192">
        <v>32939</v>
      </c>
      <c r="I19" s="192">
        <v>13261</v>
      </c>
      <c r="J19" s="192">
        <v>11366</v>
      </c>
      <c r="K19" s="142">
        <f t="shared" si="2"/>
        <v>57566</v>
      </c>
      <c r="L19" s="192">
        <v>73604</v>
      </c>
      <c r="M19" s="192">
        <v>32920</v>
      </c>
      <c r="N19" s="192">
        <v>26346</v>
      </c>
      <c r="O19" s="142">
        <f t="shared" si="3"/>
        <v>132870</v>
      </c>
      <c r="P19" s="143">
        <f t="shared" si="4"/>
        <v>171204</v>
      </c>
      <c r="Q19" s="143">
        <f t="shared" si="5"/>
        <v>57027</v>
      </c>
      <c r="R19" s="192">
        <f t="shared" si="6"/>
        <v>53184</v>
      </c>
      <c r="S19" s="503">
        <v>13752</v>
      </c>
      <c r="T19" s="326"/>
      <c r="U19" s="143"/>
      <c r="V19" s="143"/>
      <c r="W19" s="143"/>
    </row>
    <row r="20" spans="1:23" s="136" customFormat="1" ht="15.95" customHeight="1">
      <c r="A20" s="529">
        <v>15</v>
      </c>
      <c r="B20" s="157" t="s">
        <v>14</v>
      </c>
      <c r="C20" s="322">
        <f t="shared" si="0"/>
        <v>254510</v>
      </c>
      <c r="D20" s="322">
        <v>40264</v>
      </c>
      <c r="E20" s="322">
        <v>16325</v>
      </c>
      <c r="F20" s="192">
        <v>12658</v>
      </c>
      <c r="G20" s="142">
        <f t="shared" si="1"/>
        <v>69247</v>
      </c>
      <c r="H20" s="192">
        <v>27166</v>
      </c>
      <c r="I20" s="192">
        <v>21291</v>
      </c>
      <c r="J20" s="192">
        <v>9983</v>
      </c>
      <c r="K20" s="142">
        <f t="shared" si="2"/>
        <v>58440</v>
      </c>
      <c r="L20" s="192">
        <v>34113</v>
      </c>
      <c r="M20" s="192">
        <v>44872</v>
      </c>
      <c r="N20" s="192">
        <v>29615</v>
      </c>
      <c r="O20" s="142">
        <f t="shared" si="3"/>
        <v>108600</v>
      </c>
      <c r="P20" s="143">
        <f t="shared" si="4"/>
        <v>101543</v>
      </c>
      <c r="Q20" s="143">
        <f t="shared" si="5"/>
        <v>82488</v>
      </c>
      <c r="R20" s="192">
        <f t="shared" si="6"/>
        <v>52256</v>
      </c>
      <c r="S20" s="503">
        <v>18223</v>
      </c>
      <c r="T20" s="326"/>
      <c r="U20" s="143"/>
      <c r="V20" s="143"/>
      <c r="W20" s="143"/>
    </row>
    <row r="21" spans="1:23" s="136" customFormat="1" ht="15.95" customHeight="1">
      <c r="A21" s="529">
        <v>16</v>
      </c>
      <c r="B21" s="157" t="s">
        <v>15</v>
      </c>
      <c r="C21" s="322">
        <f t="shared" si="0"/>
        <v>2987258</v>
      </c>
      <c r="D21" s="322">
        <v>750938</v>
      </c>
      <c r="E21" s="322">
        <v>110258</v>
      </c>
      <c r="F21" s="192">
        <v>80720</v>
      </c>
      <c r="G21" s="142">
        <f t="shared" si="1"/>
        <v>941916</v>
      </c>
      <c r="H21" s="192">
        <v>377170</v>
      </c>
      <c r="I21" s="192">
        <v>92854</v>
      </c>
      <c r="J21" s="192">
        <v>70625</v>
      </c>
      <c r="K21" s="142">
        <f t="shared" si="2"/>
        <v>540649</v>
      </c>
      <c r="L21" s="192">
        <v>766906</v>
      </c>
      <c r="M21" s="192">
        <v>330630</v>
      </c>
      <c r="N21" s="192">
        <v>198932</v>
      </c>
      <c r="O21" s="142">
        <f t="shared" si="3"/>
        <v>1296468</v>
      </c>
      <c r="P21" s="143">
        <f t="shared" si="4"/>
        <v>1895014</v>
      </c>
      <c r="Q21" s="143">
        <f t="shared" si="5"/>
        <v>533742</v>
      </c>
      <c r="R21" s="192">
        <f t="shared" si="6"/>
        <v>350277</v>
      </c>
      <c r="S21" s="503">
        <v>208225</v>
      </c>
      <c r="T21" s="326"/>
      <c r="U21" s="143"/>
      <c r="V21" s="143"/>
      <c r="W21" s="143"/>
    </row>
    <row r="22" spans="1:23" s="136" customFormat="1" ht="15.95" customHeight="1">
      <c r="A22" s="529">
        <v>17</v>
      </c>
      <c r="B22" s="157" t="s">
        <v>16</v>
      </c>
      <c r="C22" s="322">
        <f t="shared" si="0"/>
        <v>526566</v>
      </c>
      <c r="D22" s="322">
        <v>94884</v>
      </c>
      <c r="E22" s="322">
        <v>28137</v>
      </c>
      <c r="F22" s="192">
        <v>24369</v>
      </c>
      <c r="G22" s="142">
        <f t="shared" si="1"/>
        <v>147390</v>
      </c>
      <c r="H22" s="192">
        <v>60244</v>
      </c>
      <c r="I22" s="192">
        <v>37520</v>
      </c>
      <c r="J22" s="192">
        <v>23902</v>
      </c>
      <c r="K22" s="142">
        <f t="shared" si="2"/>
        <v>121666</v>
      </c>
      <c r="L22" s="192">
        <v>97805</v>
      </c>
      <c r="M22" s="192">
        <v>68630</v>
      </c>
      <c r="N22" s="192">
        <v>53966</v>
      </c>
      <c r="O22" s="142">
        <f t="shared" si="3"/>
        <v>220401</v>
      </c>
      <c r="P22" s="143">
        <f t="shared" si="4"/>
        <v>252933</v>
      </c>
      <c r="Q22" s="143">
        <f t="shared" si="5"/>
        <v>134287</v>
      </c>
      <c r="R22" s="192">
        <f t="shared" si="6"/>
        <v>102237</v>
      </c>
      <c r="S22" s="503">
        <v>37109</v>
      </c>
      <c r="T22" s="326"/>
      <c r="U22" s="143"/>
      <c r="V22" s="143"/>
      <c r="W22" s="143"/>
    </row>
    <row r="23" spans="1:23" s="136" customFormat="1" ht="15.95" customHeight="1">
      <c r="A23" s="529">
        <v>18</v>
      </c>
      <c r="B23" s="157" t="s">
        <v>17</v>
      </c>
      <c r="C23" s="322">
        <f t="shared" si="0"/>
        <v>192913</v>
      </c>
      <c r="D23" s="322">
        <v>30213</v>
      </c>
      <c r="E23" s="322">
        <v>6850</v>
      </c>
      <c r="F23" s="192">
        <v>10270</v>
      </c>
      <c r="G23" s="142">
        <f t="shared" si="1"/>
        <v>47333</v>
      </c>
      <c r="H23" s="192">
        <v>14874</v>
      </c>
      <c r="I23" s="192">
        <v>11676</v>
      </c>
      <c r="J23" s="192">
        <v>8713</v>
      </c>
      <c r="K23" s="142">
        <f t="shared" si="2"/>
        <v>35263</v>
      </c>
      <c r="L23" s="192">
        <v>55653</v>
      </c>
      <c r="M23" s="192">
        <v>22894</v>
      </c>
      <c r="N23" s="192">
        <v>20160</v>
      </c>
      <c r="O23" s="142">
        <f t="shared" si="3"/>
        <v>98707</v>
      </c>
      <c r="P23" s="143">
        <f t="shared" si="4"/>
        <v>100740</v>
      </c>
      <c r="Q23" s="143">
        <f t="shared" si="5"/>
        <v>41420</v>
      </c>
      <c r="R23" s="192">
        <f t="shared" si="6"/>
        <v>39143</v>
      </c>
      <c r="S23" s="503">
        <v>11610</v>
      </c>
      <c r="T23" s="326"/>
      <c r="U23" s="143"/>
      <c r="V23" s="143"/>
      <c r="W23" s="143"/>
    </row>
    <row r="24" spans="1:23" s="136" customFormat="1" ht="15.95" customHeight="1">
      <c r="A24" s="529">
        <v>19</v>
      </c>
      <c r="B24" s="157" t="s">
        <v>18</v>
      </c>
      <c r="C24" s="322">
        <f t="shared" si="0"/>
        <v>513285</v>
      </c>
      <c r="D24" s="322">
        <v>73368</v>
      </c>
      <c r="E24" s="322">
        <v>20147</v>
      </c>
      <c r="F24" s="192">
        <v>19788</v>
      </c>
      <c r="G24" s="142">
        <f t="shared" si="1"/>
        <v>113303</v>
      </c>
      <c r="H24" s="192">
        <v>60488</v>
      </c>
      <c r="I24" s="192">
        <v>25245</v>
      </c>
      <c r="J24" s="192">
        <v>14818</v>
      </c>
      <c r="K24" s="142">
        <f t="shared" si="2"/>
        <v>100551</v>
      </c>
      <c r="L24" s="192">
        <v>132509</v>
      </c>
      <c r="M24" s="192">
        <v>58893</v>
      </c>
      <c r="N24" s="192">
        <v>51950</v>
      </c>
      <c r="O24" s="142">
        <f t="shared" si="3"/>
        <v>243352</v>
      </c>
      <c r="P24" s="143">
        <f t="shared" si="4"/>
        <v>266365</v>
      </c>
      <c r="Q24" s="143">
        <f t="shared" si="5"/>
        <v>104285</v>
      </c>
      <c r="R24" s="192">
        <f t="shared" si="6"/>
        <v>86556</v>
      </c>
      <c r="S24" s="503">
        <v>56079</v>
      </c>
      <c r="T24" s="326"/>
      <c r="U24" s="143"/>
      <c r="V24" s="143"/>
      <c r="W24" s="143"/>
    </row>
    <row r="25" spans="1:23" s="136" customFormat="1" ht="15.95" customHeight="1">
      <c r="A25" s="529">
        <v>20</v>
      </c>
      <c r="B25" s="157" t="s">
        <v>19</v>
      </c>
      <c r="C25" s="322">
        <f t="shared" si="0"/>
        <v>1017257</v>
      </c>
      <c r="D25" s="322">
        <v>215811</v>
      </c>
      <c r="E25" s="322">
        <v>53058</v>
      </c>
      <c r="F25" s="192">
        <v>36531</v>
      </c>
      <c r="G25" s="142">
        <f t="shared" si="1"/>
        <v>305400</v>
      </c>
      <c r="H25" s="192">
        <v>121465</v>
      </c>
      <c r="I25" s="192">
        <v>60841</v>
      </c>
      <c r="J25" s="192">
        <v>29935</v>
      </c>
      <c r="K25" s="142">
        <f t="shared" si="2"/>
        <v>212241</v>
      </c>
      <c r="L25" s="192">
        <v>198249</v>
      </c>
      <c r="M25" s="192">
        <v>164290</v>
      </c>
      <c r="N25" s="192">
        <v>63167</v>
      </c>
      <c r="O25" s="142">
        <f t="shared" si="3"/>
        <v>425706</v>
      </c>
      <c r="P25" s="143">
        <f t="shared" si="4"/>
        <v>535525</v>
      </c>
      <c r="Q25" s="143">
        <f t="shared" si="5"/>
        <v>278189</v>
      </c>
      <c r="R25" s="192">
        <f t="shared" si="6"/>
        <v>129633</v>
      </c>
      <c r="S25" s="503">
        <v>73910</v>
      </c>
      <c r="T25" s="326"/>
      <c r="U25" s="143"/>
      <c r="V25" s="143"/>
      <c r="W25" s="143"/>
    </row>
    <row r="26" spans="1:23" s="136" customFormat="1" ht="15.95" customHeight="1">
      <c r="A26" s="529">
        <v>21</v>
      </c>
      <c r="B26" s="157" t="s">
        <v>20</v>
      </c>
      <c r="C26" s="322">
        <f t="shared" si="0"/>
        <v>1702911</v>
      </c>
      <c r="D26" s="322">
        <v>180200</v>
      </c>
      <c r="E26" s="322">
        <v>29538</v>
      </c>
      <c r="F26" s="192">
        <v>64697</v>
      </c>
      <c r="G26" s="142">
        <f t="shared" si="1"/>
        <v>274435</v>
      </c>
      <c r="H26" s="192">
        <v>58399</v>
      </c>
      <c r="I26" s="192">
        <v>22722</v>
      </c>
      <c r="J26" s="192">
        <v>21461</v>
      </c>
      <c r="K26" s="142">
        <f t="shared" si="2"/>
        <v>102582</v>
      </c>
      <c r="L26" s="192">
        <v>388049</v>
      </c>
      <c r="M26" s="192">
        <v>197382</v>
      </c>
      <c r="N26" s="192">
        <v>161788</v>
      </c>
      <c r="O26" s="142">
        <f t="shared" si="3"/>
        <v>747219</v>
      </c>
      <c r="P26" s="143">
        <f t="shared" si="4"/>
        <v>626648</v>
      </c>
      <c r="Q26" s="143">
        <f t="shared" si="5"/>
        <v>249642</v>
      </c>
      <c r="R26" s="192">
        <f t="shared" si="6"/>
        <v>247946</v>
      </c>
      <c r="S26" s="503">
        <v>578675</v>
      </c>
      <c r="T26" s="326"/>
      <c r="U26" s="143"/>
      <c r="V26" s="143"/>
      <c r="W26" s="143"/>
    </row>
    <row r="27" spans="1:23" s="136" customFormat="1" ht="15.95" customHeight="1">
      <c r="A27" s="529">
        <v>22</v>
      </c>
      <c r="B27" s="157" t="s">
        <v>21</v>
      </c>
      <c r="C27" s="322">
        <f t="shared" si="0"/>
        <v>404738</v>
      </c>
      <c r="D27" s="322">
        <v>67254</v>
      </c>
      <c r="E27" s="322">
        <v>20490</v>
      </c>
      <c r="F27" s="192">
        <v>19619</v>
      </c>
      <c r="G27" s="142">
        <f t="shared" si="1"/>
        <v>107363</v>
      </c>
      <c r="H27" s="192">
        <v>41741</v>
      </c>
      <c r="I27" s="192">
        <v>36327</v>
      </c>
      <c r="J27" s="192">
        <v>16235</v>
      </c>
      <c r="K27" s="142">
        <f t="shared" si="2"/>
        <v>94303</v>
      </c>
      <c r="L27" s="192">
        <v>51690</v>
      </c>
      <c r="M27" s="192">
        <v>76185</v>
      </c>
      <c r="N27" s="192">
        <v>36363</v>
      </c>
      <c r="O27" s="142">
        <f t="shared" si="3"/>
        <v>164238</v>
      </c>
      <c r="P27" s="143">
        <f t="shared" si="4"/>
        <v>160685</v>
      </c>
      <c r="Q27" s="143">
        <f t="shared" si="5"/>
        <v>133002</v>
      </c>
      <c r="R27" s="192">
        <f t="shared" si="6"/>
        <v>72217</v>
      </c>
      <c r="S27" s="503">
        <v>38834</v>
      </c>
      <c r="T27" s="326"/>
      <c r="U27" s="143"/>
      <c r="V27" s="143"/>
      <c r="W27" s="143"/>
    </row>
    <row r="28" spans="1:23" s="136" customFormat="1" ht="15.95" customHeight="1">
      <c r="A28" s="529">
        <v>23</v>
      </c>
      <c r="B28" s="157" t="s">
        <v>22</v>
      </c>
      <c r="C28" s="322">
        <f t="shared" si="0"/>
        <v>564980</v>
      </c>
      <c r="D28" s="322">
        <v>79698</v>
      </c>
      <c r="E28" s="322">
        <v>15953</v>
      </c>
      <c r="F28" s="192">
        <v>29001</v>
      </c>
      <c r="G28" s="142">
        <f t="shared" si="1"/>
        <v>124652</v>
      </c>
      <c r="H28" s="192">
        <v>52911</v>
      </c>
      <c r="I28" s="192">
        <v>12785</v>
      </c>
      <c r="J28" s="192">
        <v>17638</v>
      </c>
      <c r="K28" s="142">
        <f t="shared" si="2"/>
        <v>83334</v>
      </c>
      <c r="L28" s="192">
        <v>131494</v>
      </c>
      <c r="M28" s="192">
        <v>62959</v>
      </c>
      <c r="N28" s="192">
        <v>76790</v>
      </c>
      <c r="O28" s="142">
        <f t="shared" si="3"/>
        <v>271243</v>
      </c>
      <c r="P28" s="143">
        <f t="shared" si="4"/>
        <v>264103</v>
      </c>
      <c r="Q28" s="143">
        <f t="shared" si="5"/>
        <v>91697</v>
      </c>
      <c r="R28" s="192">
        <f t="shared" si="6"/>
        <v>123429</v>
      </c>
      <c r="S28" s="503">
        <v>85751</v>
      </c>
      <c r="T28" s="326"/>
      <c r="U28" s="143"/>
      <c r="V28" s="143"/>
      <c r="W28" s="143"/>
    </row>
    <row r="29" spans="1:23" s="136" customFormat="1" ht="15.95" customHeight="1">
      <c r="A29" s="529">
        <v>24</v>
      </c>
      <c r="B29" s="157" t="s">
        <v>23</v>
      </c>
      <c r="C29" s="322">
        <f t="shared" si="0"/>
        <v>211135</v>
      </c>
      <c r="D29" s="322">
        <v>34144</v>
      </c>
      <c r="E29" s="322">
        <v>9037</v>
      </c>
      <c r="F29" s="192">
        <v>13897</v>
      </c>
      <c r="G29" s="142">
        <f t="shared" si="1"/>
        <v>57078</v>
      </c>
      <c r="H29" s="192">
        <v>18767</v>
      </c>
      <c r="I29" s="192">
        <v>10557</v>
      </c>
      <c r="J29" s="192">
        <v>6067</v>
      </c>
      <c r="K29" s="142">
        <f t="shared" si="2"/>
        <v>35391</v>
      </c>
      <c r="L29" s="192">
        <v>36802</v>
      </c>
      <c r="M29" s="192">
        <v>34809</v>
      </c>
      <c r="N29" s="192">
        <v>22646</v>
      </c>
      <c r="O29" s="142">
        <f t="shared" si="3"/>
        <v>94257</v>
      </c>
      <c r="P29" s="143">
        <f t="shared" si="4"/>
        <v>89713</v>
      </c>
      <c r="Q29" s="143">
        <f t="shared" si="5"/>
        <v>54403</v>
      </c>
      <c r="R29" s="192">
        <f t="shared" si="6"/>
        <v>42610</v>
      </c>
      <c r="S29" s="503">
        <v>24409</v>
      </c>
      <c r="T29" s="326"/>
      <c r="U29" s="143"/>
      <c r="V29" s="143"/>
      <c r="W29" s="143"/>
    </row>
    <row r="30" spans="1:23" s="136" customFormat="1" ht="15.95" customHeight="1">
      <c r="A30" s="529">
        <v>25</v>
      </c>
      <c r="B30" s="157" t="s">
        <v>24</v>
      </c>
      <c r="C30" s="322">
        <f t="shared" si="0"/>
        <v>727742</v>
      </c>
      <c r="D30" s="322">
        <v>92713</v>
      </c>
      <c r="E30" s="322">
        <v>20932</v>
      </c>
      <c r="F30" s="192">
        <v>35575</v>
      </c>
      <c r="G30" s="142">
        <f t="shared" si="1"/>
        <v>149220</v>
      </c>
      <c r="H30" s="192">
        <v>42262</v>
      </c>
      <c r="I30" s="192">
        <v>22113</v>
      </c>
      <c r="J30" s="192">
        <v>15916</v>
      </c>
      <c r="K30" s="142">
        <f t="shared" si="2"/>
        <v>80291</v>
      </c>
      <c r="L30" s="192">
        <v>163647</v>
      </c>
      <c r="M30" s="192">
        <v>63489</v>
      </c>
      <c r="N30" s="192">
        <v>84840</v>
      </c>
      <c r="O30" s="142">
        <f t="shared" si="3"/>
        <v>311976</v>
      </c>
      <c r="P30" s="143">
        <f t="shared" si="4"/>
        <v>298622</v>
      </c>
      <c r="Q30" s="143">
        <f t="shared" si="5"/>
        <v>106534</v>
      </c>
      <c r="R30" s="192">
        <f t="shared" si="6"/>
        <v>136331</v>
      </c>
      <c r="S30" s="503">
        <v>186255</v>
      </c>
      <c r="T30" s="326"/>
      <c r="U30" s="143"/>
      <c r="V30" s="143"/>
      <c r="W30" s="143"/>
    </row>
    <row r="31" spans="1:23" s="136" customFormat="1" ht="15.95" customHeight="1">
      <c r="A31" s="529">
        <v>26</v>
      </c>
      <c r="B31" s="157" t="s">
        <v>25</v>
      </c>
      <c r="C31" s="322">
        <f t="shared" si="0"/>
        <v>850588</v>
      </c>
      <c r="D31" s="322">
        <v>184072</v>
      </c>
      <c r="E31" s="322">
        <v>26865</v>
      </c>
      <c r="F31" s="192">
        <v>41296</v>
      </c>
      <c r="G31" s="142">
        <f t="shared" si="1"/>
        <v>252233</v>
      </c>
      <c r="H31" s="192">
        <v>113444</v>
      </c>
      <c r="I31" s="192">
        <v>34023</v>
      </c>
      <c r="J31" s="192">
        <v>38112</v>
      </c>
      <c r="K31" s="142">
        <f t="shared" si="2"/>
        <v>185579</v>
      </c>
      <c r="L31" s="192">
        <v>221690</v>
      </c>
      <c r="M31" s="192">
        <v>65625</v>
      </c>
      <c r="N31" s="192">
        <v>74659</v>
      </c>
      <c r="O31" s="142">
        <f t="shared" si="3"/>
        <v>361974</v>
      </c>
      <c r="P31" s="143">
        <f t="shared" si="4"/>
        <v>519206</v>
      </c>
      <c r="Q31" s="143">
        <f t="shared" si="5"/>
        <v>126513</v>
      </c>
      <c r="R31" s="192">
        <f t="shared" si="6"/>
        <v>154067</v>
      </c>
      <c r="S31" s="503">
        <v>50802</v>
      </c>
      <c r="T31" s="326"/>
      <c r="U31" s="143"/>
      <c r="V31" s="143"/>
      <c r="W31" s="143"/>
    </row>
    <row r="32" spans="1:23" s="136" customFormat="1" ht="15.95" customHeight="1">
      <c r="A32" s="529">
        <v>27</v>
      </c>
      <c r="B32" s="157" t="s">
        <v>26</v>
      </c>
      <c r="C32" s="322">
        <f t="shared" si="0"/>
        <v>2000978</v>
      </c>
      <c r="D32" s="322">
        <v>327906</v>
      </c>
      <c r="E32" s="322">
        <v>66823</v>
      </c>
      <c r="F32" s="192">
        <v>54399</v>
      </c>
      <c r="G32" s="142">
        <f t="shared" si="1"/>
        <v>449128</v>
      </c>
      <c r="H32" s="192">
        <v>96288</v>
      </c>
      <c r="I32" s="192">
        <v>47358</v>
      </c>
      <c r="J32" s="192">
        <v>22876</v>
      </c>
      <c r="K32" s="142">
        <f t="shared" si="2"/>
        <v>166522</v>
      </c>
      <c r="L32" s="192">
        <v>580071</v>
      </c>
      <c r="M32" s="192">
        <v>305176</v>
      </c>
      <c r="N32" s="192">
        <v>136050</v>
      </c>
      <c r="O32" s="142">
        <f t="shared" si="3"/>
        <v>1021297</v>
      </c>
      <c r="P32" s="143">
        <f t="shared" si="4"/>
        <v>1004265</v>
      </c>
      <c r="Q32" s="143">
        <f t="shared" si="5"/>
        <v>419357</v>
      </c>
      <c r="R32" s="192">
        <f t="shared" si="6"/>
        <v>213325</v>
      </c>
      <c r="S32" s="503">
        <v>364031</v>
      </c>
      <c r="T32" s="326"/>
      <c r="U32" s="143"/>
      <c r="V32" s="143"/>
      <c r="W32" s="143"/>
    </row>
    <row r="33" spans="1:23" s="136" customFormat="1" ht="15.95" customHeight="1">
      <c r="A33" s="529">
        <v>28</v>
      </c>
      <c r="B33" s="157" t="s">
        <v>27</v>
      </c>
      <c r="C33" s="322">
        <f t="shared" si="0"/>
        <v>445008</v>
      </c>
      <c r="D33" s="322">
        <v>64850</v>
      </c>
      <c r="E33" s="322">
        <v>17217</v>
      </c>
      <c r="F33" s="192">
        <v>17807</v>
      </c>
      <c r="G33" s="142">
        <f t="shared" si="1"/>
        <v>99874</v>
      </c>
      <c r="H33" s="192">
        <v>56510</v>
      </c>
      <c r="I33" s="192">
        <v>23549</v>
      </c>
      <c r="J33" s="192">
        <v>14872</v>
      </c>
      <c r="K33" s="142">
        <f t="shared" si="2"/>
        <v>94931</v>
      </c>
      <c r="L33" s="192">
        <v>103537</v>
      </c>
      <c r="M33" s="192">
        <v>51519</v>
      </c>
      <c r="N33" s="192">
        <v>45805</v>
      </c>
      <c r="O33" s="142">
        <f t="shared" si="3"/>
        <v>200861</v>
      </c>
      <c r="P33" s="143">
        <f t="shared" si="4"/>
        <v>224897</v>
      </c>
      <c r="Q33" s="143">
        <f t="shared" si="5"/>
        <v>92285</v>
      </c>
      <c r="R33" s="192">
        <f t="shared" si="6"/>
        <v>78484</v>
      </c>
      <c r="S33" s="503">
        <v>49342</v>
      </c>
      <c r="T33" s="326"/>
      <c r="U33" s="143"/>
      <c r="V33" s="143"/>
      <c r="W33" s="143"/>
    </row>
    <row r="34" spans="1:23" s="136" customFormat="1" ht="15.95" customHeight="1">
      <c r="A34" s="529">
        <v>29</v>
      </c>
      <c r="B34" s="157" t="s">
        <v>28</v>
      </c>
      <c r="C34" s="322">
        <f t="shared" si="0"/>
        <v>135246</v>
      </c>
      <c r="D34" s="322">
        <v>16851</v>
      </c>
      <c r="E34" s="322">
        <v>4982</v>
      </c>
      <c r="F34" s="192">
        <v>6663</v>
      </c>
      <c r="G34" s="142">
        <f t="shared" si="1"/>
        <v>28496</v>
      </c>
      <c r="H34" s="192">
        <v>10673</v>
      </c>
      <c r="I34" s="192">
        <v>6406</v>
      </c>
      <c r="J34" s="192">
        <v>3264</v>
      </c>
      <c r="K34" s="142">
        <f t="shared" si="2"/>
        <v>20343</v>
      </c>
      <c r="L34" s="192">
        <v>34897</v>
      </c>
      <c r="M34" s="192">
        <v>16349</v>
      </c>
      <c r="N34" s="192">
        <v>17197</v>
      </c>
      <c r="O34" s="142">
        <f t="shared" si="3"/>
        <v>68443</v>
      </c>
      <c r="P34" s="143">
        <f t="shared" si="4"/>
        <v>62421</v>
      </c>
      <c r="Q34" s="143">
        <f t="shared" si="5"/>
        <v>27737</v>
      </c>
      <c r="R34" s="192">
        <f t="shared" si="6"/>
        <v>27124</v>
      </c>
      <c r="S34" s="503">
        <v>17964</v>
      </c>
      <c r="T34" s="326"/>
      <c r="U34" s="143"/>
      <c r="V34" s="143"/>
      <c r="W34" s="143"/>
    </row>
    <row r="35" spans="1:23" s="136" customFormat="1" ht="15.95" customHeight="1">
      <c r="A35" s="529">
        <v>30</v>
      </c>
      <c r="B35" s="157" t="s">
        <v>29</v>
      </c>
      <c r="C35" s="322">
        <f t="shared" si="0"/>
        <v>280345</v>
      </c>
      <c r="D35" s="322">
        <v>31451</v>
      </c>
      <c r="E35" s="322">
        <v>5028</v>
      </c>
      <c r="F35" s="192">
        <v>23193</v>
      </c>
      <c r="G35" s="142">
        <f t="shared" si="1"/>
        <v>59672</v>
      </c>
      <c r="H35" s="192">
        <v>2491</v>
      </c>
      <c r="I35" s="192">
        <v>2200</v>
      </c>
      <c r="J35" s="192">
        <v>7830</v>
      </c>
      <c r="K35" s="142">
        <f t="shared" si="2"/>
        <v>12521</v>
      </c>
      <c r="L35" s="192">
        <v>1071</v>
      </c>
      <c r="M35" s="192">
        <v>27291</v>
      </c>
      <c r="N35" s="192">
        <v>68925</v>
      </c>
      <c r="O35" s="142">
        <f t="shared" si="3"/>
        <v>97287</v>
      </c>
      <c r="P35" s="143">
        <f t="shared" si="4"/>
        <v>35013</v>
      </c>
      <c r="Q35" s="143">
        <f t="shared" si="5"/>
        <v>34519</v>
      </c>
      <c r="R35" s="192">
        <f t="shared" si="6"/>
        <v>99948</v>
      </c>
      <c r="S35" s="503">
        <v>110865</v>
      </c>
      <c r="T35" s="326"/>
      <c r="U35" s="143"/>
      <c r="V35" s="143"/>
      <c r="W35" s="143"/>
    </row>
    <row r="36" spans="1:23" s="136" customFormat="1" ht="15.95" customHeight="1">
      <c r="A36" s="529">
        <v>31</v>
      </c>
      <c r="B36" s="157" t="s">
        <v>30</v>
      </c>
      <c r="C36" s="322">
        <f t="shared" si="0"/>
        <v>1582552</v>
      </c>
      <c r="D36" s="322">
        <v>204798</v>
      </c>
      <c r="E36" s="322">
        <v>58735</v>
      </c>
      <c r="F36" s="192">
        <v>51536</v>
      </c>
      <c r="G36" s="142">
        <f t="shared" si="1"/>
        <v>315069</v>
      </c>
      <c r="H36" s="192">
        <v>103736</v>
      </c>
      <c r="I36" s="192">
        <v>55313</v>
      </c>
      <c r="J36" s="192">
        <v>26845</v>
      </c>
      <c r="K36" s="142">
        <f t="shared" si="2"/>
        <v>185894</v>
      </c>
      <c r="L36" s="192">
        <v>329527</v>
      </c>
      <c r="M36" s="192">
        <v>292974</v>
      </c>
      <c r="N36" s="192">
        <v>121531</v>
      </c>
      <c r="O36" s="142">
        <f t="shared" si="3"/>
        <v>744032</v>
      </c>
      <c r="P36" s="143">
        <f t="shared" si="4"/>
        <v>638061</v>
      </c>
      <c r="Q36" s="143">
        <f t="shared" si="5"/>
        <v>407022</v>
      </c>
      <c r="R36" s="192">
        <f t="shared" si="6"/>
        <v>199912</v>
      </c>
      <c r="S36" s="503">
        <v>337557</v>
      </c>
      <c r="T36" s="326"/>
      <c r="U36" s="143"/>
      <c r="V36" s="143"/>
      <c r="W36" s="143"/>
    </row>
    <row r="37" spans="1:23" s="136" customFormat="1" ht="15.95" customHeight="1">
      <c r="A37" s="529">
        <v>32</v>
      </c>
      <c r="B37" s="157" t="s">
        <v>31</v>
      </c>
      <c r="C37" s="322">
        <f t="shared" si="0"/>
        <v>430875</v>
      </c>
      <c r="D37" s="322">
        <v>75809</v>
      </c>
      <c r="E37" s="322">
        <v>17592</v>
      </c>
      <c r="F37" s="192">
        <v>33074</v>
      </c>
      <c r="G37" s="142">
        <f t="shared" si="1"/>
        <v>126475</v>
      </c>
      <c r="H37" s="192">
        <v>43141</v>
      </c>
      <c r="I37" s="192">
        <v>20042</v>
      </c>
      <c r="J37" s="192">
        <v>20445</v>
      </c>
      <c r="K37" s="142">
        <f t="shared" si="2"/>
        <v>83628</v>
      </c>
      <c r="L37" s="192">
        <v>69134</v>
      </c>
      <c r="M37" s="192">
        <v>42296</v>
      </c>
      <c r="N37" s="192">
        <v>76169</v>
      </c>
      <c r="O37" s="142">
        <f t="shared" si="3"/>
        <v>187599</v>
      </c>
      <c r="P37" s="143">
        <f t="shared" si="4"/>
        <v>188084</v>
      </c>
      <c r="Q37" s="143">
        <f t="shared" si="5"/>
        <v>79930</v>
      </c>
      <c r="R37" s="192">
        <f t="shared" si="6"/>
        <v>129688</v>
      </c>
      <c r="S37" s="503">
        <v>33173</v>
      </c>
      <c r="T37" s="326"/>
      <c r="U37" s="143"/>
      <c r="V37" s="143"/>
      <c r="W37" s="143"/>
    </row>
    <row r="38" spans="1:23" s="136" customFormat="1" ht="15.95" customHeight="1">
      <c r="A38" s="529">
        <v>33</v>
      </c>
      <c r="B38" s="157" t="s">
        <v>32</v>
      </c>
      <c r="C38" s="322">
        <f t="shared" si="0"/>
        <v>1813072</v>
      </c>
      <c r="D38" s="322">
        <v>285768</v>
      </c>
      <c r="E38" s="322">
        <v>80975</v>
      </c>
      <c r="F38" s="192">
        <v>62987</v>
      </c>
      <c r="G38" s="142">
        <f t="shared" si="1"/>
        <v>429730</v>
      </c>
      <c r="H38" s="192">
        <v>151889</v>
      </c>
      <c r="I38" s="192">
        <v>54186</v>
      </c>
      <c r="J38" s="192">
        <v>52421</v>
      </c>
      <c r="K38" s="142">
        <f t="shared" si="2"/>
        <v>258496</v>
      </c>
      <c r="L38" s="192">
        <v>355884</v>
      </c>
      <c r="M38" s="192">
        <v>338810</v>
      </c>
      <c r="N38" s="192">
        <v>150380</v>
      </c>
      <c r="O38" s="142">
        <f t="shared" si="3"/>
        <v>845074</v>
      </c>
      <c r="P38" s="143">
        <f t="shared" si="4"/>
        <v>793541</v>
      </c>
      <c r="Q38" s="143">
        <f t="shared" si="5"/>
        <v>473971</v>
      </c>
      <c r="R38" s="192">
        <f t="shared" si="6"/>
        <v>265788</v>
      </c>
      <c r="S38" s="503">
        <v>279772</v>
      </c>
      <c r="T38" s="326"/>
      <c r="U38" s="143"/>
      <c r="V38" s="143"/>
      <c r="W38" s="143"/>
    </row>
    <row r="39" spans="1:23" s="136" customFormat="1" ht="15.95" customHeight="1">
      <c r="A39" s="529">
        <v>34</v>
      </c>
      <c r="B39" s="157" t="s">
        <v>33</v>
      </c>
      <c r="C39" s="322">
        <f t="shared" si="0"/>
        <v>15033338</v>
      </c>
      <c r="D39" s="322">
        <v>4378098</v>
      </c>
      <c r="E39" s="322">
        <v>566733</v>
      </c>
      <c r="F39" s="192">
        <v>347007</v>
      </c>
      <c r="G39" s="142">
        <f t="shared" si="1"/>
        <v>5291838</v>
      </c>
      <c r="H39" s="192">
        <v>1815097</v>
      </c>
      <c r="I39" s="192">
        <v>294475</v>
      </c>
      <c r="J39" s="192">
        <v>329551</v>
      </c>
      <c r="K39" s="142">
        <f t="shared" si="2"/>
        <v>2439123</v>
      </c>
      <c r="L39" s="192">
        <v>3803336</v>
      </c>
      <c r="M39" s="192">
        <v>1615148</v>
      </c>
      <c r="N39" s="192">
        <v>782320</v>
      </c>
      <c r="O39" s="142">
        <f t="shared" si="3"/>
        <v>6200804</v>
      </c>
      <c r="P39" s="143">
        <f t="shared" si="4"/>
        <v>9996531</v>
      </c>
      <c r="Q39" s="143">
        <f t="shared" si="5"/>
        <v>2476356</v>
      </c>
      <c r="R39" s="192">
        <f t="shared" si="6"/>
        <v>1458878</v>
      </c>
      <c r="S39" s="503">
        <v>1101573</v>
      </c>
      <c r="T39" s="326"/>
      <c r="U39" s="143"/>
      <c r="V39" s="143"/>
      <c r="W39" s="143"/>
    </row>
    <row r="40" spans="1:23" s="136" customFormat="1" ht="15.95" customHeight="1">
      <c r="A40" s="529">
        <v>35</v>
      </c>
      <c r="B40" s="157" t="s">
        <v>34</v>
      </c>
      <c r="C40" s="322">
        <f t="shared" si="0"/>
        <v>4307672</v>
      </c>
      <c r="D40" s="322">
        <v>984071</v>
      </c>
      <c r="E40" s="322">
        <v>166203</v>
      </c>
      <c r="F40" s="192">
        <v>166232</v>
      </c>
      <c r="G40" s="142">
        <f t="shared" si="1"/>
        <v>1316506</v>
      </c>
      <c r="H40" s="192">
        <v>607853</v>
      </c>
      <c r="I40" s="192">
        <v>145462</v>
      </c>
      <c r="J40" s="192">
        <v>194713</v>
      </c>
      <c r="K40" s="142">
        <f t="shared" si="2"/>
        <v>948028</v>
      </c>
      <c r="L40" s="192">
        <v>892151</v>
      </c>
      <c r="M40" s="192">
        <v>397074</v>
      </c>
      <c r="N40" s="192">
        <v>411314</v>
      </c>
      <c r="O40" s="142">
        <f t="shared" si="3"/>
        <v>1700539</v>
      </c>
      <c r="P40" s="143">
        <f t="shared" si="4"/>
        <v>2484075</v>
      </c>
      <c r="Q40" s="143">
        <f t="shared" si="5"/>
        <v>708739</v>
      </c>
      <c r="R40" s="192">
        <f t="shared" si="6"/>
        <v>772259</v>
      </c>
      <c r="S40" s="503">
        <v>342599</v>
      </c>
      <c r="T40" s="326"/>
      <c r="U40" s="143"/>
      <c r="V40" s="143"/>
      <c r="W40" s="143"/>
    </row>
    <row r="41" spans="1:23" s="136" customFormat="1" ht="15.95" customHeight="1">
      <c r="A41" s="529">
        <v>36</v>
      </c>
      <c r="B41" s="157" t="s">
        <v>35</v>
      </c>
      <c r="C41" s="322">
        <f t="shared" si="0"/>
        <v>271231</v>
      </c>
      <c r="D41" s="322">
        <v>27530</v>
      </c>
      <c r="E41" s="322">
        <v>9411</v>
      </c>
      <c r="F41" s="192">
        <v>12955</v>
      </c>
      <c r="G41" s="142">
        <f t="shared" si="1"/>
        <v>49896</v>
      </c>
      <c r="H41" s="192">
        <v>10316</v>
      </c>
      <c r="I41" s="192">
        <v>9030</v>
      </c>
      <c r="J41" s="192">
        <v>3865</v>
      </c>
      <c r="K41" s="142">
        <f t="shared" si="2"/>
        <v>23211</v>
      </c>
      <c r="L41" s="192">
        <v>46249</v>
      </c>
      <c r="M41" s="192">
        <v>37598</v>
      </c>
      <c r="N41" s="192">
        <v>24978</v>
      </c>
      <c r="O41" s="142">
        <f t="shared" si="3"/>
        <v>108825</v>
      </c>
      <c r="P41" s="143">
        <f t="shared" si="4"/>
        <v>84095</v>
      </c>
      <c r="Q41" s="143">
        <f t="shared" si="5"/>
        <v>56039</v>
      </c>
      <c r="R41" s="192">
        <f t="shared" si="6"/>
        <v>41798</v>
      </c>
      <c r="S41" s="503">
        <v>89299</v>
      </c>
      <c r="T41" s="326"/>
      <c r="U41" s="143"/>
      <c r="V41" s="143"/>
      <c r="W41" s="143"/>
    </row>
    <row r="42" spans="1:23" s="136" customFormat="1" ht="15.95" customHeight="1">
      <c r="A42" s="529">
        <v>37</v>
      </c>
      <c r="B42" s="157" t="s">
        <v>36</v>
      </c>
      <c r="C42" s="322">
        <f t="shared" si="0"/>
        <v>368227</v>
      </c>
      <c r="D42" s="322">
        <v>56419</v>
      </c>
      <c r="E42" s="322">
        <v>18191</v>
      </c>
      <c r="F42" s="192">
        <v>21222</v>
      </c>
      <c r="G42" s="142">
        <f t="shared" si="1"/>
        <v>95832</v>
      </c>
      <c r="H42" s="192">
        <v>40336</v>
      </c>
      <c r="I42" s="192">
        <v>20390</v>
      </c>
      <c r="J42" s="192">
        <v>14444</v>
      </c>
      <c r="K42" s="142">
        <f t="shared" si="2"/>
        <v>75170</v>
      </c>
      <c r="L42" s="192">
        <v>66051</v>
      </c>
      <c r="M42" s="192">
        <v>51305</v>
      </c>
      <c r="N42" s="192">
        <v>49771</v>
      </c>
      <c r="O42" s="142">
        <f t="shared" si="3"/>
        <v>167127</v>
      </c>
      <c r="P42" s="143">
        <f t="shared" si="4"/>
        <v>162806</v>
      </c>
      <c r="Q42" s="143">
        <f t="shared" si="5"/>
        <v>89886</v>
      </c>
      <c r="R42" s="192">
        <f t="shared" si="6"/>
        <v>85437</v>
      </c>
      <c r="S42" s="503">
        <v>30098</v>
      </c>
      <c r="T42" s="326"/>
      <c r="U42" s="143"/>
      <c r="V42" s="143"/>
      <c r="W42" s="143"/>
    </row>
    <row r="43" spans="1:23" s="136" customFormat="1" ht="15.95" customHeight="1">
      <c r="A43" s="529">
        <v>38</v>
      </c>
      <c r="B43" s="157" t="s">
        <v>37</v>
      </c>
      <c r="C43" s="322">
        <f t="shared" si="0"/>
        <v>1371080</v>
      </c>
      <c r="D43" s="322">
        <v>243844</v>
      </c>
      <c r="E43" s="322">
        <v>47367</v>
      </c>
      <c r="F43" s="192">
        <v>52269</v>
      </c>
      <c r="G43" s="142">
        <f t="shared" si="1"/>
        <v>343480</v>
      </c>
      <c r="H43" s="192">
        <v>139337</v>
      </c>
      <c r="I43" s="192">
        <v>42033</v>
      </c>
      <c r="J43" s="192">
        <v>30778</v>
      </c>
      <c r="K43" s="142">
        <f t="shared" si="2"/>
        <v>212148</v>
      </c>
      <c r="L43" s="192">
        <v>388959</v>
      </c>
      <c r="M43" s="192">
        <v>175591</v>
      </c>
      <c r="N43" s="192">
        <v>131257</v>
      </c>
      <c r="O43" s="142">
        <f t="shared" si="3"/>
        <v>695807</v>
      </c>
      <c r="P43" s="143">
        <f t="shared" si="4"/>
        <v>772140</v>
      </c>
      <c r="Q43" s="143">
        <f t="shared" si="5"/>
        <v>264991</v>
      </c>
      <c r="R43" s="192">
        <f t="shared" si="6"/>
        <v>214304</v>
      </c>
      <c r="S43" s="503">
        <v>119645</v>
      </c>
      <c r="T43" s="326"/>
      <c r="U43" s="143"/>
      <c r="V43" s="143"/>
      <c r="W43" s="143"/>
    </row>
    <row r="44" spans="1:23" s="136" customFormat="1" ht="15.95" customHeight="1">
      <c r="A44" s="529">
        <v>39</v>
      </c>
      <c r="B44" s="157" t="s">
        <v>38</v>
      </c>
      <c r="C44" s="322">
        <f t="shared" si="0"/>
        <v>353177</v>
      </c>
      <c r="D44" s="322">
        <v>72400</v>
      </c>
      <c r="E44" s="322">
        <v>14929</v>
      </c>
      <c r="F44" s="192">
        <v>14020</v>
      </c>
      <c r="G44" s="142">
        <f t="shared" si="1"/>
        <v>101349</v>
      </c>
      <c r="H44" s="192">
        <v>45369</v>
      </c>
      <c r="I44" s="192">
        <v>22911</v>
      </c>
      <c r="J44" s="192">
        <v>13802</v>
      </c>
      <c r="K44" s="142">
        <f t="shared" si="2"/>
        <v>82082</v>
      </c>
      <c r="L44" s="192">
        <v>63686</v>
      </c>
      <c r="M44" s="192">
        <v>52598</v>
      </c>
      <c r="N44" s="192">
        <v>29061</v>
      </c>
      <c r="O44" s="142">
        <f t="shared" si="3"/>
        <v>145345</v>
      </c>
      <c r="P44" s="143">
        <f t="shared" si="4"/>
        <v>181455</v>
      </c>
      <c r="Q44" s="143">
        <f t="shared" si="5"/>
        <v>90438</v>
      </c>
      <c r="R44" s="192">
        <f t="shared" si="6"/>
        <v>56883</v>
      </c>
      <c r="S44" s="503">
        <v>24401</v>
      </c>
      <c r="T44" s="326"/>
      <c r="U44" s="143"/>
      <c r="V44" s="143"/>
      <c r="W44" s="143"/>
    </row>
    <row r="45" spans="1:23" s="488" customFormat="1" ht="15.95" customHeight="1">
      <c r="A45" s="530">
        <v>40</v>
      </c>
      <c r="B45" s="157" t="s">
        <v>39</v>
      </c>
      <c r="C45" s="322">
        <f t="shared" si="0"/>
        <v>222522</v>
      </c>
      <c r="D45" s="322">
        <v>31456</v>
      </c>
      <c r="E45" s="322">
        <v>9312</v>
      </c>
      <c r="F45" s="192">
        <v>12237</v>
      </c>
      <c r="G45" s="142">
        <f t="shared" si="1"/>
        <v>53005</v>
      </c>
      <c r="H45" s="192">
        <v>21738</v>
      </c>
      <c r="I45" s="192">
        <v>14166</v>
      </c>
      <c r="J45" s="192">
        <v>7357</v>
      </c>
      <c r="K45" s="142">
        <f t="shared" si="2"/>
        <v>43261</v>
      </c>
      <c r="L45" s="192">
        <v>42428</v>
      </c>
      <c r="M45" s="192">
        <v>30497</v>
      </c>
      <c r="N45" s="192">
        <v>30204</v>
      </c>
      <c r="O45" s="142">
        <f t="shared" si="3"/>
        <v>103129</v>
      </c>
      <c r="P45" s="143">
        <f t="shared" si="4"/>
        <v>95622</v>
      </c>
      <c r="Q45" s="143">
        <f t="shared" si="5"/>
        <v>53975</v>
      </c>
      <c r="R45" s="192">
        <f t="shared" si="6"/>
        <v>49798</v>
      </c>
      <c r="S45" s="503">
        <v>23127</v>
      </c>
      <c r="T45" s="490"/>
      <c r="U45" s="192"/>
      <c r="V45" s="192"/>
      <c r="W45" s="192"/>
    </row>
    <row r="46" spans="1:23" s="136" customFormat="1" ht="15" customHeight="1">
      <c r="A46" s="531">
        <v>41</v>
      </c>
      <c r="B46" s="157" t="s">
        <v>40</v>
      </c>
      <c r="C46" s="322">
        <f t="shared" si="0"/>
        <v>1880673</v>
      </c>
      <c r="D46" s="321">
        <v>544194</v>
      </c>
      <c r="E46" s="321">
        <v>44874</v>
      </c>
      <c r="F46" s="192">
        <v>59573</v>
      </c>
      <c r="G46" s="142">
        <f t="shared" si="1"/>
        <v>648641</v>
      </c>
      <c r="H46" s="192">
        <v>212406</v>
      </c>
      <c r="I46" s="192">
        <v>30341</v>
      </c>
      <c r="J46" s="192">
        <v>39986</v>
      </c>
      <c r="K46" s="142">
        <f t="shared" si="2"/>
        <v>282733</v>
      </c>
      <c r="L46" s="192">
        <v>619677</v>
      </c>
      <c r="M46" s="192">
        <v>106293</v>
      </c>
      <c r="N46" s="192">
        <v>114961</v>
      </c>
      <c r="O46" s="142">
        <f t="shared" si="3"/>
        <v>840931</v>
      </c>
      <c r="P46" s="143">
        <f t="shared" si="4"/>
        <v>1376277</v>
      </c>
      <c r="Q46" s="143">
        <f t="shared" si="5"/>
        <v>181508</v>
      </c>
      <c r="R46" s="192">
        <f t="shared" si="6"/>
        <v>214520</v>
      </c>
      <c r="S46" s="503">
        <v>108368</v>
      </c>
      <c r="T46" s="41"/>
      <c r="U46" s="143"/>
      <c r="V46" s="143"/>
      <c r="W46" s="143"/>
    </row>
    <row r="47" spans="1:23" s="136" customFormat="1" ht="15" customHeight="1">
      <c r="A47" s="531">
        <v>42</v>
      </c>
      <c r="B47" s="157" t="s">
        <v>41</v>
      </c>
      <c r="C47" s="322">
        <f t="shared" si="0"/>
        <v>2188025</v>
      </c>
      <c r="D47" s="321">
        <v>347405</v>
      </c>
      <c r="E47" s="321">
        <v>106841</v>
      </c>
      <c r="F47" s="192">
        <v>77332</v>
      </c>
      <c r="G47" s="142">
        <f t="shared" si="1"/>
        <v>531578</v>
      </c>
      <c r="H47" s="192">
        <v>152820</v>
      </c>
      <c r="I47" s="192">
        <v>103602</v>
      </c>
      <c r="J47" s="192">
        <v>50549</v>
      </c>
      <c r="K47" s="142">
        <f t="shared" si="2"/>
        <v>306971</v>
      </c>
      <c r="L47" s="192">
        <v>496131</v>
      </c>
      <c r="M47" s="192">
        <v>426478</v>
      </c>
      <c r="N47" s="192">
        <v>203458</v>
      </c>
      <c r="O47" s="142">
        <f t="shared" si="3"/>
        <v>1126067</v>
      </c>
      <c r="P47" s="143">
        <f t="shared" si="4"/>
        <v>996356</v>
      </c>
      <c r="Q47" s="143">
        <f t="shared" si="5"/>
        <v>636921</v>
      </c>
      <c r="R47" s="192">
        <f t="shared" si="6"/>
        <v>331339</v>
      </c>
      <c r="S47" s="503">
        <v>223409</v>
      </c>
      <c r="T47" s="41"/>
      <c r="U47" s="143"/>
      <c r="V47" s="143"/>
      <c r="W47" s="143"/>
    </row>
    <row r="48" spans="1:23" s="136" customFormat="1" ht="15" customHeight="1">
      <c r="A48" s="144">
        <v>43</v>
      </c>
      <c r="B48" s="157" t="s">
        <v>42</v>
      </c>
      <c r="C48" s="322">
        <f t="shared" si="0"/>
        <v>553951</v>
      </c>
      <c r="D48" s="321">
        <v>95267</v>
      </c>
      <c r="E48" s="321">
        <v>19925</v>
      </c>
      <c r="F48" s="192">
        <v>22022</v>
      </c>
      <c r="G48" s="142">
        <f t="shared" si="1"/>
        <v>137214</v>
      </c>
      <c r="H48" s="192">
        <v>87394</v>
      </c>
      <c r="I48" s="192">
        <v>19145</v>
      </c>
      <c r="J48" s="192">
        <v>14485</v>
      </c>
      <c r="K48" s="142">
        <f t="shared" si="2"/>
        <v>121024</v>
      </c>
      <c r="L48" s="192">
        <v>145750</v>
      </c>
      <c r="M48" s="192">
        <v>63714</v>
      </c>
      <c r="N48" s="192">
        <v>50864</v>
      </c>
      <c r="O48" s="142">
        <f t="shared" si="3"/>
        <v>260328</v>
      </c>
      <c r="P48" s="143">
        <f t="shared" si="4"/>
        <v>328411</v>
      </c>
      <c r="Q48" s="143">
        <f t="shared" si="5"/>
        <v>102784</v>
      </c>
      <c r="R48" s="192">
        <f t="shared" si="6"/>
        <v>87371</v>
      </c>
      <c r="S48" s="503">
        <v>35385</v>
      </c>
      <c r="T48" s="41"/>
      <c r="U48" s="143"/>
      <c r="V48" s="143"/>
      <c r="W48" s="143"/>
    </row>
    <row r="49" spans="1:23" s="136" customFormat="1" ht="15" customHeight="1">
      <c r="A49" s="531">
        <v>44</v>
      </c>
      <c r="B49" s="157" t="s">
        <v>43</v>
      </c>
      <c r="C49" s="322">
        <f t="shared" si="0"/>
        <v>766148</v>
      </c>
      <c r="D49" s="321">
        <v>122906</v>
      </c>
      <c r="E49" s="321">
        <v>28729</v>
      </c>
      <c r="F49" s="192">
        <v>39402</v>
      </c>
      <c r="G49" s="142">
        <f t="shared" si="1"/>
        <v>191037</v>
      </c>
      <c r="H49" s="192">
        <v>62393</v>
      </c>
      <c r="I49" s="192">
        <v>22902</v>
      </c>
      <c r="J49" s="192">
        <v>22151</v>
      </c>
      <c r="K49" s="142">
        <f t="shared" si="2"/>
        <v>107446</v>
      </c>
      <c r="L49" s="192">
        <v>168798</v>
      </c>
      <c r="M49" s="192">
        <v>87701</v>
      </c>
      <c r="N49" s="192">
        <v>96979</v>
      </c>
      <c r="O49" s="142">
        <f t="shared" si="3"/>
        <v>353478</v>
      </c>
      <c r="P49" s="143">
        <f t="shared" si="4"/>
        <v>354097</v>
      </c>
      <c r="Q49" s="143">
        <f t="shared" si="5"/>
        <v>139332</v>
      </c>
      <c r="R49" s="192">
        <f t="shared" si="6"/>
        <v>158532</v>
      </c>
      <c r="S49" s="503">
        <v>114187</v>
      </c>
      <c r="T49" s="41"/>
      <c r="U49" s="143"/>
      <c r="V49" s="143"/>
      <c r="W49" s="143"/>
    </row>
    <row r="50" spans="1:23" s="136" customFormat="1" ht="15" customHeight="1">
      <c r="A50" s="531">
        <v>45</v>
      </c>
      <c r="B50" s="157" t="s">
        <v>44</v>
      </c>
      <c r="C50" s="322">
        <f t="shared" si="0"/>
        <v>1394875</v>
      </c>
      <c r="D50" s="321">
        <v>278637</v>
      </c>
      <c r="E50" s="321">
        <v>71846</v>
      </c>
      <c r="F50" s="192">
        <v>47279</v>
      </c>
      <c r="G50" s="142">
        <f t="shared" si="1"/>
        <v>397762</v>
      </c>
      <c r="H50" s="192">
        <v>126733</v>
      </c>
      <c r="I50" s="192">
        <v>91368</v>
      </c>
      <c r="J50" s="192">
        <v>35512</v>
      </c>
      <c r="K50" s="142">
        <f t="shared" si="2"/>
        <v>253613</v>
      </c>
      <c r="L50" s="192">
        <v>284247</v>
      </c>
      <c r="M50" s="192">
        <v>211321</v>
      </c>
      <c r="N50" s="192">
        <v>105382</v>
      </c>
      <c r="O50" s="142">
        <f t="shared" si="3"/>
        <v>600950</v>
      </c>
      <c r="P50" s="143">
        <f t="shared" si="4"/>
        <v>689617</v>
      </c>
      <c r="Q50" s="143">
        <f t="shared" si="5"/>
        <v>374535</v>
      </c>
      <c r="R50" s="192">
        <f t="shared" si="6"/>
        <v>188173</v>
      </c>
      <c r="S50" s="503">
        <v>142550</v>
      </c>
      <c r="T50" s="41"/>
      <c r="U50" s="143"/>
      <c r="V50" s="143"/>
      <c r="W50" s="143"/>
    </row>
    <row r="51" spans="1:23" s="136" customFormat="1" ht="15" customHeight="1">
      <c r="A51" s="144">
        <v>46</v>
      </c>
      <c r="B51" s="157" t="s">
        <v>185</v>
      </c>
      <c r="C51" s="322">
        <f t="shared" si="0"/>
        <v>1099951</v>
      </c>
      <c r="D51" s="321">
        <v>163652</v>
      </c>
      <c r="E51" s="321">
        <v>35492</v>
      </c>
      <c r="F51" s="192">
        <v>37711</v>
      </c>
      <c r="G51" s="142">
        <f t="shared" si="1"/>
        <v>236855</v>
      </c>
      <c r="H51" s="192">
        <v>59333</v>
      </c>
      <c r="I51" s="192">
        <v>27846</v>
      </c>
      <c r="J51" s="192">
        <v>18406</v>
      </c>
      <c r="K51" s="142">
        <f t="shared" si="2"/>
        <v>105585</v>
      </c>
      <c r="L51" s="192">
        <v>321730</v>
      </c>
      <c r="M51" s="192">
        <v>151829</v>
      </c>
      <c r="N51" s="192">
        <v>99973</v>
      </c>
      <c r="O51" s="142">
        <f t="shared" si="3"/>
        <v>573532</v>
      </c>
      <c r="P51" s="143">
        <f t="shared" si="4"/>
        <v>544715</v>
      </c>
      <c r="Q51" s="143">
        <f t="shared" si="5"/>
        <v>215167</v>
      </c>
      <c r="R51" s="192">
        <f t="shared" si="6"/>
        <v>156090</v>
      </c>
      <c r="S51" s="503">
        <v>183979</v>
      </c>
      <c r="T51" s="41"/>
      <c r="U51" s="143"/>
      <c r="V51" s="143"/>
      <c r="W51" s="143"/>
    </row>
    <row r="52" spans="1:23" s="136" customFormat="1" ht="15" customHeight="1">
      <c r="A52" s="144">
        <v>47</v>
      </c>
      <c r="B52" s="157" t="s">
        <v>45</v>
      </c>
      <c r="C52" s="322">
        <f t="shared" si="0"/>
        <v>803410</v>
      </c>
      <c r="D52" s="321">
        <v>88731</v>
      </c>
      <c r="E52" s="321">
        <v>19399</v>
      </c>
      <c r="F52" s="192">
        <v>28996</v>
      </c>
      <c r="G52" s="142">
        <f t="shared" si="1"/>
        <v>137126</v>
      </c>
      <c r="H52" s="192">
        <v>18437</v>
      </c>
      <c r="I52" s="192">
        <v>13563</v>
      </c>
      <c r="J52" s="192">
        <v>8690</v>
      </c>
      <c r="K52" s="142">
        <f t="shared" si="2"/>
        <v>40690</v>
      </c>
      <c r="L52" s="192">
        <v>143725</v>
      </c>
      <c r="M52" s="192">
        <v>120028</v>
      </c>
      <c r="N52" s="192">
        <v>78756</v>
      </c>
      <c r="O52" s="142">
        <f t="shared" si="3"/>
        <v>342509</v>
      </c>
      <c r="P52" s="143">
        <f t="shared" si="4"/>
        <v>250893</v>
      </c>
      <c r="Q52" s="143">
        <f t="shared" si="5"/>
        <v>152990</v>
      </c>
      <c r="R52" s="192">
        <f t="shared" si="6"/>
        <v>116442</v>
      </c>
      <c r="S52" s="503">
        <v>283085</v>
      </c>
      <c r="T52" s="41"/>
      <c r="U52" s="143"/>
      <c r="V52" s="143"/>
      <c r="W52" s="143"/>
    </row>
    <row r="53" spans="1:23" s="136" customFormat="1" ht="15" customHeight="1">
      <c r="A53" s="144">
        <v>48</v>
      </c>
      <c r="B53" s="157" t="s">
        <v>46</v>
      </c>
      <c r="C53" s="322">
        <f t="shared" si="0"/>
        <v>942181</v>
      </c>
      <c r="D53" s="321">
        <v>201342</v>
      </c>
      <c r="E53" s="321">
        <v>52045</v>
      </c>
      <c r="F53" s="192">
        <v>37742</v>
      </c>
      <c r="G53" s="142">
        <f t="shared" si="1"/>
        <v>291129</v>
      </c>
      <c r="H53" s="192">
        <v>101227</v>
      </c>
      <c r="I53" s="192">
        <v>48385</v>
      </c>
      <c r="J53" s="192">
        <v>35528</v>
      </c>
      <c r="K53" s="142">
        <f t="shared" si="2"/>
        <v>185140</v>
      </c>
      <c r="L53" s="192">
        <v>204633</v>
      </c>
      <c r="M53" s="192">
        <v>118320</v>
      </c>
      <c r="N53" s="192">
        <v>73408</v>
      </c>
      <c r="O53" s="142">
        <f t="shared" si="3"/>
        <v>396361</v>
      </c>
      <c r="P53" s="143">
        <f t="shared" si="4"/>
        <v>507202</v>
      </c>
      <c r="Q53" s="143">
        <f t="shared" si="5"/>
        <v>218750</v>
      </c>
      <c r="R53" s="192">
        <f t="shared" si="6"/>
        <v>146678</v>
      </c>
      <c r="S53" s="503">
        <v>69551</v>
      </c>
      <c r="T53" s="41"/>
      <c r="U53" s="143"/>
      <c r="V53" s="143"/>
      <c r="W53" s="143"/>
    </row>
    <row r="54" spans="1:23" s="136" customFormat="1" ht="15" customHeight="1">
      <c r="A54" s="144">
        <v>49</v>
      </c>
      <c r="B54" s="157" t="s">
        <v>47</v>
      </c>
      <c r="C54" s="322">
        <f t="shared" si="0"/>
        <v>386766</v>
      </c>
      <c r="D54" s="321">
        <v>33596</v>
      </c>
      <c r="E54" s="321">
        <v>7475</v>
      </c>
      <c r="F54" s="192">
        <v>13088</v>
      </c>
      <c r="G54" s="142">
        <f t="shared" si="1"/>
        <v>54159</v>
      </c>
      <c r="H54" s="192">
        <v>6598</v>
      </c>
      <c r="I54" s="192">
        <v>9400</v>
      </c>
      <c r="J54" s="192">
        <v>4049</v>
      </c>
      <c r="K54" s="142">
        <f t="shared" si="2"/>
        <v>20047</v>
      </c>
      <c r="L54" s="192">
        <v>54816</v>
      </c>
      <c r="M54" s="192">
        <v>43174</v>
      </c>
      <c r="N54" s="192">
        <v>31716</v>
      </c>
      <c r="O54" s="142">
        <f t="shared" si="3"/>
        <v>129706</v>
      </c>
      <c r="P54" s="143">
        <f t="shared" si="4"/>
        <v>95010</v>
      </c>
      <c r="Q54" s="143">
        <f t="shared" si="5"/>
        <v>60049</v>
      </c>
      <c r="R54" s="192">
        <f t="shared" si="6"/>
        <v>48853</v>
      </c>
      <c r="S54" s="503">
        <v>182854</v>
      </c>
      <c r="T54" s="41"/>
      <c r="U54" s="143"/>
      <c r="V54" s="143"/>
      <c r="W54" s="143"/>
    </row>
    <row r="55" spans="1:23" s="136" customFormat="1" ht="15" customHeight="1">
      <c r="A55" s="144">
        <v>50</v>
      </c>
      <c r="B55" s="157" t="s">
        <v>48</v>
      </c>
      <c r="C55" s="322">
        <f t="shared" si="0"/>
        <v>284693</v>
      </c>
      <c r="D55" s="321">
        <v>48318</v>
      </c>
      <c r="E55" s="321">
        <v>17227</v>
      </c>
      <c r="F55" s="192">
        <v>12301</v>
      </c>
      <c r="G55" s="142">
        <f t="shared" si="1"/>
        <v>77846</v>
      </c>
      <c r="H55" s="192">
        <v>24480</v>
      </c>
      <c r="I55" s="192">
        <v>20530</v>
      </c>
      <c r="J55" s="192">
        <v>8059</v>
      </c>
      <c r="K55" s="142">
        <f t="shared" si="2"/>
        <v>53069</v>
      </c>
      <c r="L55" s="192">
        <v>46659</v>
      </c>
      <c r="M55" s="192">
        <v>48941</v>
      </c>
      <c r="N55" s="192">
        <v>30061</v>
      </c>
      <c r="O55" s="142">
        <f t="shared" si="3"/>
        <v>125661</v>
      </c>
      <c r="P55" s="143">
        <f t="shared" si="4"/>
        <v>119457</v>
      </c>
      <c r="Q55" s="143">
        <f t="shared" si="5"/>
        <v>86698</v>
      </c>
      <c r="R55" s="192">
        <f t="shared" si="6"/>
        <v>50421</v>
      </c>
      <c r="S55" s="503">
        <v>28117</v>
      </c>
      <c r="T55" s="41"/>
      <c r="U55" s="143"/>
      <c r="V55" s="143"/>
      <c r="W55" s="143"/>
    </row>
    <row r="56" spans="1:23" s="136" customFormat="1" ht="15" customHeight="1">
      <c r="A56" s="144">
        <v>51</v>
      </c>
      <c r="B56" s="157" t="s">
        <v>49</v>
      </c>
      <c r="C56" s="322">
        <f t="shared" si="0"/>
        <v>337467</v>
      </c>
      <c r="D56" s="321">
        <v>45215</v>
      </c>
      <c r="E56" s="321">
        <v>22093</v>
      </c>
      <c r="F56" s="192">
        <v>14781</v>
      </c>
      <c r="G56" s="142">
        <f t="shared" si="1"/>
        <v>82089</v>
      </c>
      <c r="H56" s="192">
        <v>21822</v>
      </c>
      <c r="I56" s="192">
        <v>16148</v>
      </c>
      <c r="J56" s="192">
        <v>9599</v>
      </c>
      <c r="K56" s="142">
        <f t="shared" si="2"/>
        <v>47569</v>
      </c>
      <c r="L56" s="192">
        <v>51606</v>
      </c>
      <c r="M56" s="192">
        <v>72174</v>
      </c>
      <c r="N56" s="192">
        <v>33388</v>
      </c>
      <c r="O56" s="142">
        <f t="shared" si="3"/>
        <v>157168</v>
      </c>
      <c r="P56" s="143">
        <f t="shared" si="4"/>
        <v>118643</v>
      </c>
      <c r="Q56" s="143">
        <f t="shared" si="5"/>
        <v>110415</v>
      </c>
      <c r="R56" s="192">
        <f t="shared" si="6"/>
        <v>57768</v>
      </c>
      <c r="S56" s="503">
        <v>50641</v>
      </c>
      <c r="T56" s="41"/>
      <c r="U56" s="143"/>
      <c r="V56" s="143"/>
      <c r="W56" s="143"/>
    </row>
    <row r="57" spans="1:23" s="136" customFormat="1" ht="15" customHeight="1">
      <c r="A57" s="144">
        <v>52</v>
      </c>
      <c r="B57" s="157" t="s">
        <v>50</v>
      </c>
      <c r="C57" s="322">
        <f t="shared" si="0"/>
        <v>722942</v>
      </c>
      <c r="D57" s="321">
        <v>104081</v>
      </c>
      <c r="E57" s="321">
        <v>28151</v>
      </c>
      <c r="F57" s="192">
        <v>25683</v>
      </c>
      <c r="G57" s="142">
        <f t="shared" si="1"/>
        <v>157915</v>
      </c>
      <c r="H57" s="192">
        <v>72953</v>
      </c>
      <c r="I57" s="192">
        <v>34754</v>
      </c>
      <c r="J57" s="192">
        <v>19416</v>
      </c>
      <c r="K57" s="142">
        <f t="shared" si="2"/>
        <v>127123</v>
      </c>
      <c r="L57" s="192">
        <v>172370</v>
      </c>
      <c r="M57" s="192">
        <v>109082</v>
      </c>
      <c r="N57" s="192">
        <v>63392</v>
      </c>
      <c r="O57" s="142">
        <f t="shared" si="3"/>
        <v>344844</v>
      </c>
      <c r="P57" s="143">
        <f t="shared" si="4"/>
        <v>349404</v>
      </c>
      <c r="Q57" s="143">
        <f t="shared" si="5"/>
        <v>171987</v>
      </c>
      <c r="R57" s="192">
        <f t="shared" si="6"/>
        <v>108491</v>
      </c>
      <c r="S57" s="503">
        <v>93060</v>
      </c>
      <c r="T57" s="41"/>
      <c r="U57" s="143"/>
      <c r="V57" s="143"/>
      <c r="W57" s="143"/>
    </row>
    <row r="58" spans="1:23" s="136" customFormat="1" ht="15" customHeight="1">
      <c r="A58" s="144">
        <v>53</v>
      </c>
      <c r="B58" s="157" t="s">
        <v>51</v>
      </c>
      <c r="C58" s="322">
        <f t="shared" si="0"/>
        <v>323635</v>
      </c>
      <c r="D58" s="321">
        <v>60762</v>
      </c>
      <c r="E58" s="321">
        <v>15751</v>
      </c>
      <c r="F58" s="192">
        <v>15473</v>
      </c>
      <c r="G58" s="142">
        <f t="shared" si="1"/>
        <v>91986</v>
      </c>
      <c r="H58" s="192">
        <v>52070</v>
      </c>
      <c r="I58" s="192">
        <v>14845</v>
      </c>
      <c r="J58" s="192">
        <v>7172</v>
      </c>
      <c r="K58" s="142">
        <f t="shared" si="2"/>
        <v>74087</v>
      </c>
      <c r="L58" s="192">
        <v>70284</v>
      </c>
      <c r="M58" s="192">
        <v>37744</v>
      </c>
      <c r="N58" s="192">
        <v>22720</v>
      </c>
      <c r="O58" s="142">
        <f t="shared" si="3"/>
        <v>130748</v>
      </c>
      <c r="P58" s="143">
        <f t="shared" si="4"/>
        <v>183116</v>
      </c>
      <c r="Q58" s="143">
        <f t="shared" si="5"/>
        <v>68340</v>
      </c>
      <c r="R58" s="192">
        <f t="shared" si="6"/>
        <v>45365</v>
      </c>
      <c r="S58" s="503">
        <v>26814</v>
      </c>
      <c r="T58" s="41"/>
      <c r="U58" s="143"/>
      <c r="V58" s="143"/>
      <c r="W58" s="143"/>
    </row>
    <row r="59" spans="1:23" s="136" customFormat="1" ht="15" customHeight="1">
      <c r="A59" s="144">
        <v>54</v>
      </c>
      <c r="B59" s="157" t="s">
        <v>52</v>
      </c>
      <c r="C59" s="322">
        <f t="shared" si="0"/>
        <v>999732</v>
      </c>
      <c r="D59" s="321">
        <v>204690</v>
      </c>
      <c r="E59" s="321">
        <v>36879</v>
      </c>
      <c r="F59" s="192">
        <v>30203</v>
      </c>
      <c r="G59" s="142">
        <f t="shared" si="1"/>
        <v>271772</v>
      </c>
      <c r="H59" s="192">
        <v>101426</v>
      </c>
      <c r="I59" s="192">
        <v>45112</v>
      </c>
      <c r="J59" s="192">
        <v>21431</v>
      </c>
      <c r="K59" s="142">
        <f t="shared" si="2"/>
        <v>167969</v>
      </c>
      <c r="L59" s="192">
        <v>295378</v>
      </c>
      <c r="M59" s="192">
        <v>105208</v>
      </c>
      <c r="N59" s="192">
        <v>70012</v>
      </c>
      <c r="O59" s="142">
        <f t="shared" si="3"/>
        <v>470598</v>
      </c>
      <c r="P59" s="143">
        <f t="shared" si="4"/>
        <v>601494</v>
      </c>
      <c r="Q59" s="143">
        <f t="shared" si="5"/>
        <v>187199</v>
      </c>
      <c r="R59" s="192">
        <f t="shared" si="6"/>
        <v>121646</v>
      </c>
      <c r="S59" s="503">
        <v>89393</v>
      </c>
      <c r="T59" s="41"/>
      <c r="U59" s="143"/>
      <c r="V59" s="143"/>
      <c r="W59" s="143"/>
    </row>
    <row r="60" spans="1:23" s="136" customFormat="1" ht="15" customHeight="1">
      <c r="A60" s="144">
        <v>55</v>
      </c>
      <c r="B60" s="157" t="s">
        <v>53</v>
      </c>
      <c r="C60" s="322">
        <f t="shared" si="0"/>
        <v>1308809</v>
      </c>
      <c r="D60" s="321">
        <v>197894</v>
      </c>
      <c r="E60" s="321">
        <v>52791</v>
      </c>
      <c r="F60" s="192">
        <v>55425</v>
      </c>
      <c r="G60" s="142">
        <f t="shared" si="1"/>
        <v>306110</v>
      </c>
      <c r="H60" s="192">
        <v>148969</v>
      </c>
      <c r="I60" s="192">
        <v>63882</v>
      </c>
      <c r="J60" s="192">
        <v>39859</v>
      </c>
      <c r="K60" s="142">
        <f t="shared" si="2"/>
        <v>252710</v>
      </c>
      <c r="L60" s="192">
        <v>305898</v>
      </c>
      <c r="M60" s="192">
        <v>175173</v>
      </c>
      <c r="N60" s="192">
        <v>126493</v>
      </c>
      <c r="O60" s="142">
        <f t="shared" si="3"/>
        <v>607564</v>
      </c>
      <c r="P60" s="143">
        <f t="shared" si="4"/>
        <v>652761</v>
      </c>
      <c r="Q60" s="143">
        <f t="shared" si="5"/>
        <v>291846</v>
      </c>
      <c r="R60" s="192">
        <f t="shared" si="6"/>
        <v>221777</v>
      </c>
      <c r="S60" s="503">
        <v>142425</v>
      </c>
      <c r="T60" s="41"/>
      <c r="U60" s="143"/>
      <c r="V60" s="143"/>
      <c r="W60" s="143"/>
    </row>
    <row r="61" spans="1:23" s="136" customFormat="1" ht="15" customHeight="1">
      <c r="A61" s="144">
        <v>56</v>
      </c>
      <c r="B61" s="157" t="s">
        <v>54</v>
      </c>
      <c r="C61" s="322">
        <f t="shared" si="0"/>
        <v>312692</v>
      </c>
      <c r="D61" s="321">
        <v>37494</v>
      </c>
      <c r="E61" s="321">
        <v>5209</v>
      </c>
      <c r="F61" s="192">
        <v>16011</v>
      </c>
      <c r="G61" s="142">
        <f t="shared" si="1"/>
        <v>58714</v>
      </c>
      <c r="H61" s="192">
        <v>8789</v>
      </c>
      <c r="I61" s="192">
        <v>3958</v>
      </c>
      <c r="J61" s="192">
        <v>6929</v>
      </c>
      <c r="K61" s="142">
        <f t="shared" si="2"/>
        <v>19676</v>
      </c>
      <c r="L61" s="192">
        <v>57645</v>
      </c>
      <c r="M61" s="192">
        <v>29250</v>
      </c>
      <c r="N61" s="192">
        <v>48763</v>
      </c>
      <c r="O61" s="142">
        <f t="shared" si="3"/>
        <v>135658</v>
      </c>
      <c r="P61" s="143">
        <f t="shared" si="4"/>
        <v>103928</v>
      </c>
      <c r="Q61" s="143">
        <f t="shared" si="5"/>
        <v>38417</v>
      </c>
      <c r="R61" s="192">
        <f t="shared" si="6"/>
        <v>71703</v>
      </c>
      <c r="S61" s="503">
        <v>98644</v>
      </c>
      <c r="T61" s="41"/>
      <c r="U61" s="143"/>
      <c r="V61" s="143"/>
      <c r="W61" s="143"/>
    </row>
    <row r="62" spans="1:23" s="136" customFormat="1" ht="15" customHeight="1">
      <c r="A62" s="144">
        <v>57</v>
      </c>
      <c r="B62" s="157" t="s">
        <v>55</v>
      </c>
      <c r="C62" s="322">
        <f t="shared" si="0"/>
        <v>198381</v>
      </c>
      <c r="D62" s="321">
        <v>29891</v>
      </c>
      <c r="E62" s="321">
        <v>8304</v>
      </c>
      <c r="F62" s="192">
        <v>10046</v>
      </c>
      <c r="G62" s="142">
        <f t="shared" si="1"/>
        <v>48241</v>
      </c>
      <c r="H62" s="192">
        <v>30864</v>
      </c>
      <c r="I62" s="192">
        <v>13232</v>
      </c>
      <c r="J62" s="192">
        <v>8983</v>
      </c>
      <c r="K62" s="142">
        <f t="shared" si="2"/>
        <v>53079</v>
      </c>
      <c r="L62" s="192">
        <v>40264</v>
      </c>
      <c r="M62" s="192">
        <v>23350</v>
      </c>
      <c r="N62" s="192">
        <v>16677</v>
      </c>
      <c r="O62" s="142">
        <f t="shared" si="3"/>
        <v>80291</v>
      </c>
      <c r="P62" s="143">
        <f t="shared" si="4"/>
        <v>101019</v>
      </c>
      <c r="Q62" s="143">
        <f t="shared" si="5"/>
        <v>44886</v>
      </c>
      <c r="R62" s="192">
        <f t="shared" si="6"/>
        <v>35706</v>
      </c>
      <c r="S62" s="503">
        <v>16770</v>
      </c>
      <c r="T62" s="41"/>
      <c r="U62" s="143"/>
      <c r="V62" s="143"/>
      <c r="W62" s="143"/>
    </row>
    <row r="63" spans="1:23" s="136" customFormat="1" ht="15" customHeight="1">
      <c r="A63" s="144">
        <v>58</v>
      </c>
      <c r="B63" s="157" t="s">
        <v>56</v>
      </c>
      <c r="C63" s="322">
        <f t="shared" si="0"/>
        <v>621801</v>
      </c>
      <c r="D63" s="321">
        <v>87953</v>
      </c>
      <c r="E63" s="321">
        <v>27133</v>
      </c>
      <c r="F63" s="192">
        <v>29656</v>
      </c>
      <c r="G63" s="142">
        <f t="shared" si="1"/>
        <v>144742</v>
      </c>
      <c r="H63" s="192">
        <v>58488</v>
      </c>
      <c r="I63" s="192">
        <v>33678</v>
      </c>
      <c r="J63" s="192">
        <v>16289</v>
      </c>
      <c r="K63" s="142">
        <f t="shared" si="2"/>
        <v>108455</v>
      </c>
      <c r="L63" s="192">
        <v>146682</v>
      </c>
      <c r="M63" s="192">
        <v>86046</v>
      </c>
      <c r="N63" s="192">
        <v>68503</v>
      </c>
      <c r="O63" s="142">
        <f t="shared" si="3"/>
        <v>301231</v>
      </c>
      <c r="P63" s="143">
        <f t="shared" si="4"/>
        <v>293123</v>
      </c>
      <c r="Q63" s="143">
        <f t="shared" si="5"/>
        <v>146857</v>
      </c>
      <c r="R63" s="192">
        <f t="shared" si="6"/>
        <v>114448</v>
      </c>
      <c r="S63" s="503">
        <v>67373</v>
      </c>
      <c r="T63" s="41"/>
      <c r="U63" s="143"/>
      <c r="V63" s="143"/>
      <c r="W63" s="143"/>
    </row>
    <row r="64" spans="1:23" s="136" customFormat="1" ht="15" customHeight="1">
      <c r="A64" s="144">
        <v>59</v>
      </c>
      <c r="B64" s="157" t="s">
        <v>57</v>
      </c>
      <c r="C64" s="322">
        <f t="shared" si="0"/>
        <v>1018616</v>
      </c>
      <c r="D64" s="321">
        <v>282070</v>
      </c>
      <c r="E64" s="321">
        <v>34446</v>
      </c>
      <c r="F64" s="192">
        <v>30192</v>
      </c>
      <c r="G64" s="142">
        <f t="shared" si="1"/>
        <v>346708</v>
      </c>
      <c r="H64" s="192">
        <v>106204</v>
      </c>
      <c r="I64" s="192">
        <v>35295</v>
      </c>
      <c r="J64" s="192">
        <v>21918</v>
      </c>
      <c r="K64" s="142">
        <f t="shared" si="2"/>
        <v>163417</v>
      </c>
      <c r="L64" s="192">
        <v>296750</v>
      </c>
      <c r="M64" s="192">
        <v>85494</v>
      </c>
      <c r="N64" s="192">
        <v>57466</v>
      </c>
      <c r="O64" s="142">
        <f t="shared" si="3"/>
        <v>439710</v>
      </c>
      <c r="P64" s="143">
        <f t="shared" si="4"/>
        <v>685024</v>
      </c>
      <c r="Q64" s="143">
        <f t="shared" si="5"/>
        <v>155235</v>
      </c>
      <c r="R64" s="192">
        <f t="shared" si="6"/>
        <v>109576</v>
      </c>
      <c r="S64" s="503">
        <v>68781</v>
      </c>
      <c r="T64" s="41"/>
      <c r="U64" s="143"/>
      <c r="V64" s="143"/>
      <c r="W64" s="143"/>
    </row>
    <row r="65" spans="1:23" s="136" customFormat="1" ht="15" customHeight="1">
      <c r="A65" s="144">
        <v>60</v>
      </c>
      <c r="B65" s="157" t="s">
        <v>58</v>
      </c>
      <c r="C65" s="322">
        <f t="shared" si="0"/>
        <v>587703</v>
      </c>
      <c r="D65" s="321">
        <v>73668</v>
      </c>
      <c r="E65" s="321">
        <v>22348</v>
      </c>
      <c r="F65" s="192">
        <v>24214</v>
      </c>
      <c r="G65" s="142">
        <f t="shared" si="1"/>
        <v>120230</v>
      </c>
      <c r="H65" s="192">
        <v>50205</v>
      </c>
      <c r="I65" s="192">
        <v>32138</v>
      </c>
      <c r="J65" s="192">
        <v>17188</v>
      </c>
      <c r="K65" s="142">
        <f t="shared" si="2"/>
        <v>99531</v>
      </c>
      <c r="L65" s="192">
        <v>126218</v>
      </c>
      <c r="M65" s="192">
        <v>101726</v>
      </c>
      <c r="N65" s="192">
        <v>64835</v>
      </c>
      <c r="O65" s="142">
        <f t="shared" si="3"/>
        <v>292779</v>
      </c>
      <c r="P65" s="143">
        <f t="shared" si="4"/>
        <v>250091</v>
      </c>
      <c r="Q65" s="143">
        <f t="shared" si="5"/>
        <v>156212</v>
      </c>
      <c r="R65" s="192">
        <f t="shared" si="6"/>
        <v>106237</v>
      </c>
      <c r="S65" s="503">
        <v>75163</v>
      </c>
      <c r="T65" s="41"/>
      <c r="U65" s="143"/>
      <c r="V65" s="143"/>
      <c r="W65" s="143"/>
    </row>
    <row r="66" spans="1:23" s="136" customFormat="1" ht="15" customHeight="1">
      <c r="A66" s="144">
        <v>61</v>
      </c>
      <c r="B66" s="157" t="s">
        <v>59</v>
      </c>
      <c r="C66" s="322">
        <f t="shared" si="0"/>
        <v>788638</v>
      </c>
      <c r="D66" s="321">
        <v>139410</v>
      </c>
      <c r="E66" s="321">
        <v>24611</v>
      </c>
      <c r="F66" s="192">
        <v>37468</v>
      </c>
      <c r="G66" s="142">
        <f t="shared" si="1"/>
        <v>201489</v>
      </c>
      <c r="H66" s="192">
        <v>97693</v>
      </c>
      <c r="I66" s="192">
        <v>29758</v>
      </c>
      <c r="J66" s="192">
        <v>25282</v>
      </c>
      <c r="K66" s="142">
        <f t="shared" si="2"/>
        <v>152733</v>
      </c>
      <c r="L66" s="192">
        <v>192774</v>
      </c>
      <c r="M66" s="192">
        <v>83664</v>
      </c>
      <c r="N66" s="192">
        <v>86741</v>
      </c>
      <c r="O66" s="142">
        <f t="shared" si="3"/>
        <v>363179</v>
      </c>
      <c r="P66" s="143">
        <f t="shared" si="4"/>
        <v>429877</v>
      </c>
      <c r="Q66" s="143">
        <f t="shared" si="5"/>
        <v>138033</v>
      </c>
      <c r="R66" s="192">
        <f t="shared" si="6"/>
        <v>149491</v>
      </c>
      <c r="S66" s="503">
        <v>71237</v>
      </c>
      <c r="T66" s="41"/>
      <c r="U66" s="143"/>
      <c r="V66" s="143"/>
      <c r="W66" s="143"/>
    </row>
    <row r="67" spans="1:23" s="136" customFormat="1" ht="15" customHeight="1">
      <c r="A67" s="144">
        <v>62</v>
      </c>
      <c r="B67" s="157" t="s">
        <v>60</v>
      </c>
      <c r="C67" s="322">
        <f t="shared" si="0"/>
        <v>81030</v>
      </c>
      <c r="D67" s="321">
        <v>9585</v>
      </c>
      <c r="E67" s="321">
        <v>3035</v>
      </c>
      <c r="F67" s="192">
        <v>12385</v>
      </c>
      <c r="G67" s="142">
        <f t="shared" si="1"/>
        <v>25005</v>
      </c>
      <c r="H67" s="192">
        <v>5791</v>
      </c>
      <c r="I67" s="192">
        <v>2324</v>
      </c>
      <c r="J67" s="192">
        <v>2820</v>
      </c>
      <c r="K67" s="142">
        <f t="shared" si="2"/>
        <v>10935</v>
      </c>
      <c r="L67" s="192">
        <v>4658</v>
      </c>
      <c r="M67" s="192">
        <v>5671</v>
      </c>
      <c r="N67" s="192">
        <v>23553</v>
      </c>
      <c r="O67" s="142">
        <f t="shared" si="3"/>
        <v>33882</v>
      </c>
      <c r="P67" s="143">
        <f t="shared" si="4"/>
        <v>20034</v>
      </c>
      <c r="Q67" s="143">
        <f t="shared" si="5"/>
        <v>11030</v>
      </c>
      <c r="R67" s="192">
        <f t="shared" si="6"/>
        <v>38758</v>
      </c>
      <c r="S67" s="503">
        <v>11208</v>
      </c>
      <c r="T67" s="41"/>
      <c r="U67" s="143"/>
      <c r="V67" s="143"/>
      <c r="W67" s="143"/>
    </row>
    <row r="68" spans="1:23" s="136" customFormat="1" ht="15" customHeight="1">
      <c r="A68" s="144">
        <v>63</v>
      </c>
      <c r="B68" s="157" t="s">
        <v>61</v>
      </c>
      <c r="C68" s="322">
        <f t="shared" si="0"/>
        <v>2022081</v>
      </c>
      <c r="D68" s="321">
        <v>170085</v>
      </c>
      <c r="E68" s="321">
        <v>53202</v>
      </c>
      <c r="F68" s="192">
        <v>45462</v>
      </c>
      <c r="G68" s="142">
        <f t="shared" si="1"/>
        <v>268749</v>
      </c>
      <c r="H68" s="192">
        <v>36211</v>
      </c>
      <c r="I68" s="192">
        <v>24092</v>
      </c>
      <c r="J68" s="192">
        <v>11573</v>
      </c>
      <c r="K68" s="142">
        <f t="shared" si="2"/>
        <v>71876</v>
      </c>
      <c r="L68" s="192">
        <v>379261</v>
      </c>
      <c r="M68" s="192">
        <v>310191</v>
      </c>
      <c r="N68" s="192">
        <v>111457</v>
      </c>
      <c r="O68" s="142">
        <f t="shared" si="3"/>
        <v>800909</v>
      </c>
      <c r="P68" s="143">
        <f t="shared" si="4"/>
        <v>585557</v>
      </c>
      <c r="Q68" s="143">
        <f t="shared" si="5"/>
        <v>387485</v>
      </c>
      <c r="R68" s="192">
        <f t="shared" si="6"/>
        <v>168492</v>
      </c>
      <c r="S68" s="503">
        <v>880547</v>
      </c>
      <c r="T68" s="41"/>
      <c r="U68" s="143"/>
      <c r="V68" s="143"/>
      <c r="W68" s="143"/>
    </row>
    <row r="69" spans="1:23" s="136" customFormat="1" ht="15" customHeight="1">
      <c r="A69" s="144">
        <v>64</v>
      </c>
      <c r="B69" s="157" t="s">
        <v>62</v>
      </c>
      <c r="C69" s="322">
        <f t="shared" si="0"/>
        <v>363018</v>
      </c>
      <c r="D69" s="321">
        <v>71242</v>
      </c>
      <c r="E69" s="321">
        <v>19422</v>
      </c>
      <c r="F69" s="192">
        <v>13344</v>
      </c>
      <c r="G69" s="142">
        <f t="shared" si="1"/>
        <v>104008</v>
      </c>
      <c r="H69" s="192">
        <v>43188</v>
      </c>
      <c r="I69" s="192">
        <v>23811</v>
      </c>
      <c r="J69" s="192">
        <v>10176</v>
      </c>
      <c r="K69" s="142">
        <f t="shared" si="2"/>
        <v>77175</v>
      </c>
      <c r="L69" s="192">
        <v>77317</v>
      </c>
      <c r="M69" s="192">
        <v>48647</v>
      </c>
      <c r="N69" s="192">
        <v>24557</v>
      </c>
      <c r="O69" s="142">
        <f t="shared" si="3"/>
        <v>150521</v>
      </c>
      <c r="P69" s="143">
        <f t="shared" si="4"/>
        <v>191747</v>
      </c>
      <c r="Q69" s="143">
        <f t="shared" si="5"/>
        <v>91880</v>
      </c>
      <c r="R69" s="192">
        <f t="shared" si="6"/>
        <v>48077</v>
      </c>
      <c r="S69" s="503">
        <v>31314</v>
      </c>
      <c r="T69" s="41"/>
      <c r="U69" s="143"/>
      <c r="V69" s="143"/>
      <c r="W69" s="143"/>
    </row>
    <row r="70" spans="1:23" s="136" customFormat="1" ht="15" customHeight="1">
      <c r="A70" s="144">
        <v>65</v>
      </c>
      <c r="B70" s="157" t="s">
        <v>63</v>
      </c>
      <c r="C70" s="322">
        <f t="shared" si="0"/>
        <v>1077242</v>
      </c>
      <c r="D70" s="321">
        <v>106114</v>
      </c>
      <c r="E70" s="321">
        <v>18173</v>
      </c>
      <c r="F70" s="192">
        <v>37000</v>
      </c>
      <c r="G70" s="142">
        <f t="shared" si="1"/>
        <v>161287</v>
      </c>
      <c r="H70" s="192">
        <v>27684</v>
      </c>
      <c r="I70" s="192">
        <v>11900</v>
      </c>
      <c r="J70" s="192">
        <v>14007</v>
      </c>
      <c r="K70" s="142">
        <f t="shared" si="2"/>
        <v>53591</v>
      </c>
      <c r="L70" s="192">
        <v>223474</v>
      </c>
      <c r="M70" s="192">
        <v>123878</v>
      </c>
      <c r="N70" s="192">
        <v>95519</v>
      </c>
      <c r="O70" s="142">
        <f t="shared" si="3"/>
        <v>442871</v>
      </c>
      <c r="P70" s="143">
        <f t="shared" si="4"/>
        <v>357272</v>
      </c>
      <c r="Q70" s="143">
        <f t="shared" si="5"/>
        <v>153951</v>
      </c>
      <c r="R70" s="192">
        <f t="shared" si="6"/>
        <v>146526</v>
      </c>
      <c r="S70" s="503">
        <v>419493</v>
      </c>
      <c r="T70" s="41"/>
      <c r="U70" s="143"/>
      <c r="V70" s="143"/>
      <c r="W70" s="143"/>
    </row>
    <row r="71" spans="1:23" s="136" customFormat="1" ht="15" customHeight="1">
      <c r="A71" s="144">
        <v>66</v>
      </c>
      <c r="B71" s="157" t="s">
        <v>64</v>
      </c>
      <c r="C71" s="322">
        <f t="shared" ref="C71:C87" si="7">+G71+K71+O71+S71</f>
        <v>411563</v>
      </c>
      <c r="D71" s="321">
        <v>47824</v>
      </c>
      <c r="E71" s="321">
        <v>22691</v>
      </c>
      <c r="F71" s="192">
        <v>16917</v>
      </c>
      <c r="G71" s="142">
        <f t="shared" ref="G71:G88" si="8">SUM(D71:F71)</f>
        <v>87432</v>
      </c>
      <c r="H71" s="192">
        <v>27131</v>
      </c>
      <c r="I71" s="192">
        <v>35678</v>
      </c>
      <c r="J71" s="192">
        <v>10021</v>
      </c>
      <c r="K71" s="142">
        <f t="shared" ref="K71:K88" si="9">SUM(H71:J71)</f>
        <v>72830</v>
      </c>
      <c r="L71" s="192">
        <v>52270</v>
      </c>
      <c r="M71" s="192">
        <v>96080</v>
      </c>
      <c r="N71" s="192">
        <v>44001</v>
      </c>
      <c r="O71" s="142">
        <f t="shared" ref="O71:O88" si="10">SUM(L71:N71)</f>
        <v>192351</v>
      </c>
      <c r="P71" s="143">
        <f t="shared" ref="P71:P88" si="11">+D71+H71+L71</f>
        <v>127225</v>
      </c>
      <c r="Q71" s="143">
        <f t="shared" ref="Q71:Q88" si="12">SUM(E71,I71,M71)</f>
        <v>154449</v>
      </c>
      <c r="R71" s="192">
        <f t="shared" ref="R71:R88" si="13">SUM(F71,J71,N71)</f>
        <v>70939</v>
      </c>
      <c r="S71" s="503">
        <v>58950</v>
      </c>
      <c r="T71" s="41"/>
      <c r="U71" s="143"/>
      <c r="V71" s="143"/>
      <c r="W71" s="143"/>
    </row>
    <row r="72" spans="1:23" s="136" customFormat="1" ht="15" customHeight="1">
      <c r="A72" s="144">
        <v>67</v>
      </c>
      <c r="B72" s="157" t="s">
        <v>65</v>
      </c>
      <c r="C72" s="322">
        <f t="shared" si="7"/>
        <v>581077</v>
      </c>
      <c r="D72" s="321">
        <v>102173</v>
      </c>
      <c r="E72" s="321">
        <v>12760</v>
      </c>
      <c r="F72" s="192">
        <v>21786</v>
      </c>
      <c r="G72" s="142">
        <f t="shared" si="8"/>
        <v>136719</v>
      </c>
      <c r="H72" s="192">
        <v>133785</v>
      </c>
      <c r="I72" s="192">
        <v>13337</v>
      </c>
      <c r="J72" s="192">
        <v>13104</v>
      </c>
      <c r="K72" s="142">
        <f t="shared" si="9"/>
        <v>160226</v>
      </c>
      <c r="L72" s="192">
        <v>185773</v>
      </c>
      <c r="M72" s="192">
        <v>23873</v>
      </c>
      <c r="N72" s="192">
        <v>31250</v>
      </c>
      <c r="O72" s="142">
        <f t="shared" si="10"/>
        <v>240896</v>
      </c>
      <c r="P72" s="143">
        <f t="shared" si="11"/>
        <v>421731</v>
      </c>
      <c r="Q72" s="143">
        <f t="shared" si="12"/>
        <v>49970</v>
      </c>
      <c r="R72" s="192">
        <f t="shared" si="13"/>
        <v>66140</v>
      </c>
      <c r="S72" s="503">
        <v>43236</v>
      </c>
      <c r="T72" s="41"/>
      <c r="U72" s="143"/>
      <c r="V72" s="143"/>
      <c r="W72" s="143"/>
    </row>
    <row r="73" spans="1:23" s="136" customFormat="1" ht="15" customHeight="1">
      <c r="A73" s="144">
        <v>68</v>
      </c>
      <c r="B73" s="157" t="s">
        <v>66</v>
      </c>
      <c r="C73" s="322">
        <f t="shared" si="7"/>
        <v>393935</v>
      </c>
      <c r="D73" s="321">
        <v>59262</v>
      </c>
      <c r="E73" s="321">
        <v>21115</v>
      </c>
      <c r="F73" s="192">
        <v>14176</v>
      </c>
      <c r="G73" s="142">
        <f t="shared" si="8"/>
        <v>94553</v>
      </c>
      <c r="H73" s="192">
        <v>24537</v>
      </c>
      <c r="I73" s="192">
        <v>21448</v>
      </c>
      <c r="J73" s="192">
        <v>5911</v>
      </c>
      <c r="K73" s="142">
        <f t="shared" si="9"/>
        <v>51896</v>
      </c>
      <c r="L73" s="192">
        <v>60469</v>
      </c>
      <c r="M73" s="192">
        <v>96394</v>
      </c>
      <c r="N73" s="192">
        <v>31219</v>
      </c>
      <c r="O73" s="142">
        <f t="shared" si="10"/>
        <v>188082</v>
      </c>
      <c r="P73" s="143">
        <f t="shared" si="11"/>
        <v>144268</v>
      </c>
      <c r="Q73" s="143">
        <f t="shared" si="12"/>
        <v>138957</v>
      </c>
      <c r="R73" s="192">
        <f t="shared" si="13"/>
        <v>51306</v>
      </c>
      <c r="S73" s="503">
        <v>59404</v>
      </c>
      <c r="T73" s="41"/>
      <c r="U73" s="143"/>
      <c r="V73" s="143"/>
      <c r="W73" s="143"/>
    </row>
    <row r="74" spans="1:23" s="136" customFormat="1" ht="15" customHeight="1">
      <c r="A74" s="144">
        <v>69</v>
      </c>
      <c r="B74" s="157" t="s">
        <v>67</v>
      </c>
      <c r="C74" s="322">
        <f t="shared" si="7"/>
        <v>72722</v>
      </c>
      <c r="D74" s="321">
        <v>9925</v>
      </c>
      <c r="E74" s="321">
        <v>3431</v>
      </c>
      <c r="F74" s="192">
        <v>5210</v>
      </c>
      <c r="G74" s="142">
        <f t="shared" si="8"/>
        <v>18566</v>
      </c>
      <c r="H74" s="192">
        <v>5831</v>
      </c>
      <c r="I74" s="192">
        <v>4264</v>
      </c>
      <c r="J74" s="192">
        <v>1082</v>
      </c>
      <c r="K74" s="142">
        <f t="shared" si="9"/>
        <v>11177</v>
      </c>
      <c r="L74" s="192">
        <v>10924</v>
      </c>
      <c r="M74" s="192">
        <v>9760</v>
      </c>
      <c r="N74" s="192">
        <v>12249</v>
      </c>
      <c r="O74" s="142">
        <f t="shared" si="10"/>
        <v>32933</v>
      </c>
      <c r="P74" s="143">
        <f t="shared" si="11"/>
        <v>26680</v>
      </c>
      <c r="Q74" s="143">
        <f t="shared" si="12"/>
        <v>17455</v>
      </c>
      <c r="R74" s="192">
        <f t="shared" si="13"/>
        <v>18541</v>
      </c>
      <c r="S74" s="503">
        <v>10046</v>
      </c>
      <c r="T74" s="41"/>
      <c r="U74" s="143"/>
      <c r="V74" s="143"/>
      <c r="W74" s="143"/>
    </row>
    <row r="75" spans="1:23" s="136" customFormat="1" ht="15" customHeight="1">
      <c r="A75" s="144">
        <v>70</v>
      </c>
      <c r="B75" s="157" t="s">
        <v>68</v>
      </c>
      <c r="C75" s="322">
        <f t="shared" si="7"/>
        <v>243137</v>
      </c>
      <c r="D75" s="321">
        <v>44015</v>
      </c>
      <c r="E75" s="321">
        <v>12808</v>
      </c>
      <c r="F75" s="192">
        <v>9880</v>
      </c>
      <c r="G75" s="142">
        <f t="shared" si="8"/>
        <v>66703</v>
      </c>
      <c r="H75" s="192">
        <v>20299</v>
      </c>
      <c r="I75" s="192">
        <v>15170</v>
      </c>
      <c r="J75" s="192">
        <v>4909</v>
      </c>
      <c r="K75" s="142">
        <f t="shared" si="9"/>
        <v>40378</v>
      </c>
      <c r="L75" s="192">
        <v>46514</v>
      </c>
      <c r="M75" s="192">
        <v>42498</v>
      </c>
      <c r="N75" s="192">
        <v>23939</v>
      </c>
      <c r="O75" s="142">
        <f t="shared" si="10"/>
        <v>112951</v>
      </c>
      <c r="P75" s="143">
        <f t="shared" si="11"/>
        <v>110828</v>
      </c>
      <c r="Q75" s="143">
        <f t="shared" si="12"/>
        <v>70476</v>
      </c>
      <c r="R75" s="192">
        <f t="shared" si="13"/>
        <v>38728</v>
      </c>
      <c r="S75" s="503">
        <v>23105</v>
      </c>
      <c r="T75" s="41"/>
      <c r="U75" s="143"/>
      <c r="V75" s="143"/>
      <c r="W75" s="143"/>
    </row>
    <row r="76" spans="1:23" s="136" customFormat="1" ht="15" customHeight="1">
      <c r="A76" s="144">
        <v>71</v>
      </c>
      <c r="B76" s="157" t="s">
        <v>69</v>
      </c>
      <c r="C76" s="322">
        <f t="shared" si="7"/>
        <v>268885</v>
      </c>
      <c r="D76" s="321">
        <v>40417</v>
      </c>
      <c r="E76" s="321">
        <v>9067</v>
      </c>
      <c r="F76" s="192">
        <v>15984</v>
      </c>
      <c r="G76" s="142">
        <f t="shared" si="8"/>
        <v>65468</v>
      </c>
      <c r="H76" s="192">
        <v>30501</v>
      </c>
      <c r="I76" s="192">
        <v>10973</v>
      </c>
      <c r="J76" s="192">
        <v>10158</v>
      </c>
      <c r="K76" s="142">
        <f t="shared" si="9"/>
        <v>51632</v>
      </c>
      <c r="L76" s="192">
        <v>60321</v>
      </c>
      <c r="M76" s="192">
        <v>26794</v>
      </c>
      <c r="N76" s="192">
        <v>42526</v>
      </c>
      <c r="O76" s="142">
        <f t="shared" si="10"/>
        <v>129641</v>
      </c>
      <c r="P76" s="143">
        <f t="shared" si="11"/>
        <v>131239</v>
      </c>
      <c r="Q76" s="143">
        <f t="shared" si="12"/>
        <v>46834</v>
      </c>
      <c r="R76" s="192">
        <f t="shared" si="13"/>
        <v>68668</v>
      </c>
      <c r="S76" s="503">
        <v>22144</v>
      </c>
      <c r="T76" s="41"/>
      <c r="U76" s="143"/>
      <c r="V76" s="143"/>
      <c r="W76" s="143"/>
    </row>
    <row r="77" spans="1:23" s="136" customFormat="1" ht="15" customHeight="1">
      <c r="A77" s="144">
        <v>72</v>
      </c>
      <c r="B77" s="157" t="s">
        <v>70</v>
      </c>
      <c r="C77" s="322">
        <f t="shared" si="7"/>
        <v>576532</v>
      </c>
      <c r="D77" s="321">
        <v>72231</v>
      </c>
      <c r="E77" s="321">
        <v>7999</v>
      </c>
      <c r="F77" s="192">
        <v>20857</v>
      </c>
      <c r="G77" s="142">
        <f t="shared" si="8"/>
        <v>101087</v>
      </c>
      <c r="H77" s="192">
        <v>21176</v>
      </c>
      <c r="I77" s="192">
        <v>10296</v>
      </c>
      <c r="J77" s="192">
        <v>6033</v>
      </c>
      <c r="K77" s="142">
        <f t="shared" si="9"/>
        <v>37505</v>
      </c>
      <c r="L77" s="192">
        <v>141450</v>
      </c>
      <c r="M77" s="192">
        <v>57363</v>
      </c>
      <c r="N77" s="192">
        <v>57886</v>
      </c>
      <c r="O77" s="142">
        <f t="shared" si="10"/>
        <v>256699</v>
      </c>
      <c r="P77" s="143">
        <f t="shared" si="11"/>
        <v>234857</v>
      </c>
      <c r="Q77" s="143">
        <f t="shared" si="12"/>
        <v>75658</v>
      </c>
      <c r="R77" s="192">
        <f t="shared" si="13"/>
        <v>84776</v>
      </c>
      <c r="S77" s="503">
        <v>181241</v>
      </c>
      <c r="T77" s="41"/>
      <c r="U77" s="143"/>
      <c r="V77" s="143"/>
      <c r="W77" s="143"/>
    </row>
    <row r="78" spans="1:23" s="136" customFormat="1" ht="15" customHeight="1">
      <c r="A78" s="144">
        <v>73</v>
      </c>
      <c r="B78" s="157" t="s">
        <v>71</v>
      </c>
      <c r="C78" s="322">
        <f t="shared" si="7"/>
        <v>512059</v>
      </c>
      <c r="D78" s="321">
        <v>53775</v>
      </c>
      <c r="E78" s="321">
        <v>6392</v>
      </c>
      <c r="F78" s="192">
        <v>29028</v>
      </c>
      <c r="G78" s="142">
        <f t="shared" si="8"/>
        <v>89195</v>
      </c>
      <c r="H78" s="192">
        <v>5675</v>
      </c>
      <c r="I78" s="192">
        <v>3485</v>
      </c>
      <c r="J78" s="192">
        <v>7336</v>
      </c>
      <c r="K78" s="142">
        <f t="shared" si="9"/>
        <v>16496</v>
      </c>
      <c r="L78" s="192">
        <v>73802</v>
      </c>
      <c r="M78" s="192">
        <v>51110</v>
      </c>
      <c r="N78" s="192">
        <v>72478</v>
      </c>
      <c r="O78" s="142">
        <f t="shared" si="10"/>
        <v>197390</v>
      </c>
      <c r="P78" s="143">
        <f t="shared" si="11"/>
        <v>133252</v>
      </c>
      <c r="Q78" s="143">
        <f t="shared" si="12"/>
        <v>60987</v>
      </c>
      <c r="R78" s="192">
        <f t="shared" si="13"/>
        <v>108842</v>
      </c>
      <c r="S78" s="503">
        <v>208978</v>
      </c>
      <c r="T78" s="41"/>
      <c r="U78" s="143"/>
      <c r="V78" s="143"/>
      <c r="W78" s="143"/>
    </row>
    <row r="79" spans="1:23" s="136" customFormat="1" ht="15" customHeight="1">
      <c r="A79" s="144">
        <v>74</v>
      </c>
      <c r="B79" s="157" t="s">
        <v>72</v>
      </c>
      <c r="C79" s="322">
        <f t="shared" si="7"/>
        <v>188950</v>
      </c>
      <c r="D79" s="321">
        <v>32787</v>
      </c>
      <c r="E79" s="321">
        <v>5106</v>
      </c>
      <c r="F79" s="192">
        <v>8186</v>
      </c>
      <c r="G79" s="142">
        <f t="shared" si="8"/>
        <v>46079</v>
      </c>
      <c r="H79" s="192">
        <v>38954</v>
      </c>
      <c r="I79" s="192">
        <v>4662</v>
      </c>
      <c r="J79" s="192">
        <v>4154</v>
      </c>
      <c r="K79" s="142">
        <f t="shared" si="9"/>
        <v>47770</v>
      </c>
      <c r="L79" s="192">
        <v>56598</v>
      </c>
      <c r="M79" s="192">
        <v>9908</v>
      </c>
      <c r="N79" s="192">
        <v>15873</v>
      </c>
      <c r="O79" s="142">
        <f t="shared" si="10"/>
        <v>82379</v>
      </c>
      <c r="P79" s="143">
        <f t="shared" si="11"/>
        <v>128339</v>
      </c>
      <c r="Q79" s="143">
        <f t="shared" si="12"/>
        <v>19676</v>
      </c>
      <c r="R79" s="192">
        <f t="shared" si="13"/>
        <v>28213</v>
      </c>
      <c r="S79" s="503">
        <v>12722</v>
      </c>
      <c r="T79" s="41"/>
      <c r="U79" s="143"/>
      <c r="V79" s="143"/>
      <c r="W79" s="143"/>
    </row>
    <row r="80" spans="1:23" s="136" customFormat="1" ht="15" customHeight="1">
      <c r="A80" s="144">
        <v>75</v>
      </c>
      <c r="B80" s="157" t="s">
        <v>73</v>
      </c>
      <c r="C80" s="322">
        <f t="shared" si="7"/>
        <v>92795</v>
      </c>
      <c r="D80" s="321">
        <v>14403</v>
      </c>
      <c r="E80" s="321">
        <v>5623</v>
      </c>
      <c r="F80" s="192">
        <v>4435</v>
      </c>
      <c r="G80" s="142">
        <f t="shared" si="8"/>
        <v>24461</v>
      </c>
      <c r="H80" s="192">
        <v>4100</v>
      </c>
      <c r="I80" s="192">
        <v>3289</v>
      </c>
      <c r="J80" s="192">
        <v>1480</v>
      </c>
      <c r="K80" s="142">
        <f t="shared" si="9"/>
        <v>8869</v>
      </c>
      <c r="L80" s="192">
        <v>9963</v>
      </c>
      <c r="M80" s="192">
        <v>20210</v>
      </c>
      <c r="N80" s="192">
        <v>8412</v>
      </c>
      <c r="O80" s="142">
        <f t="shared" si="10"/>
        <v>38585</v>
      </c>
      <c r="P80" s="143">
        <f t="shared" si="11"/>
        <v>28466</v>
      </c>
      <c r="Q80" s="143">
        <f t="shared" si="12"/>
        <v>29122</v>
      </c>
      <c r="R80" s="192">
        <f t="shared" si="13"/>
        <v>14327</v>
      </c>
      <c r="S80" s="503">
        <v>20880</v>
      </c>
      <c r="T80" s="41"/>
      <c r="U80" s="143"/>
      <c r="V80" s="143"/>
      <c r="W80" s="143"/>
    </row>
    <row r="81" spans="1:23" s="136" customFormat="1" ht="15" customHeight="1">
      <c r="A81" s="144">
        <v>76</v>
      </c>
      <c r="B81" s="157" t="s">
        <v>74</v>
      </c>
      <c r="C81" s="322">
        <f t="shared" si="7"/>
        <v>187479</v>
      </c>
      <c r="D81" s="321">
        <v>19553</v>
      </c>
      <c r="E81" s="321">
        <v>5697</v>
      </c>
      <c r="F81" s="192">
        <v>6773</v>
      </c>
      <c r="G81" s="142">
        <f t="shared" si="8"/>
        <v>32023</v>
      </c>
      <c r="H81" s="192">
        <v>4451</v>
      </c>
      <c r="I81" s="192">
        <v>6176</v>
      </c>
      <c r="J81" s="192">
        <v>2140</v>
      </c>
      <c r="K81" s="142">
        <f t="shared" si="9"/>
        <v>12767</v>
      </c>
      <c r="L81" s="192">
        <v>22371</v>
      </c>
      <c r="M81" s="192">
        <v>32052</v>
      </c>
      <c r="N81" s="192">
        <v>13292</v>
      </c>
      <c r="O81" s="142">
        <f t="shared" si="10"/>
        <v>67715</v>
      </c>
      <c r="P81" s="143">
        <f t="shared" si="11"/>
        <v>46375</v>
      </c>
      <c r="Q81" s="143">
        <f t="shared" si="12"/>
        <v>43925</v>
      </c>
      <c r="R81" s="192">
        <f t="shared" si="13"/>
        <v>22205</v>
      </c>
      <c r="S81" s="503">
        <v>74974</v>
      </c>
      <c r="T81" s="41"/>
      <c r="U81" s="143"/>
      <c r="V81" s="143"/>
      <c r="W81" s="143"/>
    </row>
    <row r="82" spans="1:23" s="136" customFormat="1" ht="15" customHeight="1">
      <c r="A82" s="144">
        <v>77</v>
      </c>
      <c r="B82" s="157" t="s">
        <v>75</v>
      </c>
      <c r="C82" s="322">
        <f t="shared" si="7"/>
        <v>254582</v>
      </c>
      <c r="D82" s="321">
        <v>60547</v>
      </c>
      <c r="E82" s="321">
        <v>9475</v>
      </c>
      <c r="F82" s="192">
        <v>11918</v>
      </c>
      <c r="G82" s="142">
        <f t="shared" si="8"/>
        <v>81940</v>
      </c>
      <c r="H82" s="192">
        <v>31372</v>
      </c>
      <c r="I82" s="192">
        <v>7218</v>
      </c>
      <c r="J82" s="192">
        <v>8583</v>
      </c>
      <c r="K82" s="142">
        <f t="shared" si="9"/>
        <v>47173</v>
      </c>
      <c r="L82" s="192">
        <v>60311</v>
      </c>
      <c r="M82" s="192">
        <v>21181</v>
      </c>
      <c r="N82" s="192">
        <v>24141</v>
      </c>
      <c r="O82" s="142">
        <f t="shared" si="10"/>
        <v>105633</v>
      </c>
      <c r="P82" s="143">
        <f t="shared" si="11"/>
        <v>152230</v>
      </c>
      <c r="Q82" s="143">
        <f t="shared" si="12"/>
        <v>37874</v>
      </c>
      <c r="R82" s="192">
        <f t="shared" si="13"/>
        <v>44642</v>
      </c>
      <c r="S82" s="503">
        <v>19836</v>
      </c>
      <c r="T82" s="41"/>
      <c r="U82" s="143"/>
      <c r="V82" s="143"/>
      <c r="W82" s="143"/>
    </row>
    <row r="83" spans="1:23" s="136" customFormat="1" ht="15" customHeight="1">
      <c r="A83" s="144">
        <v>78</v>
      </c>
      <c r="B83" s="157" t="s">
        <v>76</v>
      </c>
      <c r="C83" s="322">
        <f t="shared" si="7"/>
        <v>243509</v>
      </c>
      <c r="D83" s="321">
        <v>43179</v>
      </c>
      <c r="E83" s="321">
        <v>6290</v>
      </c>
      <c r="F83" s="192">
        <v>14828</v>
      </c>
      <c r="G83" s="142">
        <f t="shared" si="8"/>
        <v>64297</v>
      </c>
      <c r="H83" s="192">
        <v>40418</v>
      </c>
      <c r="I83" s="192">
        <v>6062</v>
      </c>
      <c r="J83" s="192">
        <v>6602</v>
      </c>
      <c r="K83" s="142">
        <f t="shared" si="9"/>
        <v>53082</v>
      </c>
      <c r="L83" s="192">
        <v>61847</v>
      </c>
      <c r="M83" s="192">
        <v>21335</v>
      </c>
      <c r="N83" s="192">
        <v>29547</v>
      </c>
      <c r="O83" s="142">
        <f t="shared" si="10"/>
        <v>112729</v>
      </c>
      <c r="P83" s="143">
        <f t="shared" si="11"/>
        <v>145444</v>
      </c>
      <c r="Q83" s="143">
        <f t="shared" si="12"/>
        <v>33687</v>
      </c>
      <c r="R83" s="192">
        <f t="shared" si="13"/>
        <v>50977</v>
      </c>
      <c r="S83" s="503">
        <v>13401</v>
      </c>
      <c r="T83" s="41"/>
      <c r="U83" s="143"/>
      <c r="V83" s="143"/>
      <c r="W83" s="143"/>
    </row>
    <row r="84" spans="1:23" s="136" customFormat="1" ht="15" customHeight="1">
      <c r="A84" s="144">
        <v>79</v>
      </c>
      <c r="B84" s="157" t="s">
        <v>77</v>
      </c>
      <c r="C84" s="322">
        <f t="shared" si="7"/>
        <v>131025</v>
      </c>
      <c r="D84" s="321">
        <v>19638</v>
      </c>
      <c r="E84" s="321">
        <v>6258</v>
      </c>
      <c r="F84" s="192">
        <v>6520</v>
      </c>
      <c r="G84" s="142">
        <f t="shared" si="8"/>
        <v>32416</v>
      </c>
      <c r="H84" s="192">
        <v>4211</v>
      </c>
      <c r="I84" s="192">
        <v>6759</v>
      </c>
      <c r="J84" s="192">
        <v>2318</v>
      </c>
      <c r="K84" s="142">
        <f t="shared" si="9"/>
        <v>13288</v>
      </c>
      <c r="L84" s="192">
        <v>17758</v>
      </c>
      <c r="M84" s="192">
        <v>26773</v>
      </c>
      <c r="N84" s="192">
        <v>15528</v>
      </c>
      <c r="O84" s="142">
        <f t="shared" si="10"/>
        <v>60059</v>
      </c>
      <c r="P84" s="143">
        <f t="shared" si="11"/>
        <v>41607</v>
      </c>
      <c r="Q84" s="143">
        <f t="shared" si="12"/>
        <v>39790</v>
      </c>
      <c r="R84" s="192">
        <f t="shared" si="13"/>
        <v>24366</v>
      </c>
      <c r="S84" s="503">
        <v>25262</v>
      </c>
      <c r="T84" s="41"/>
      <c r="U84" s="143"/>
      <c r="V84" s="143"/>
      <c r="W84" s="143"/>
    </row>
    <row r="85" spans="1:23" s="136" customFormat="1" ht="15" customHeight="1">
      <c r="A85" s="144">
        <v>80</v>
      </c>
      <c r="B85" s="157" t="s">
        <v>78</v>
      </c>
      <c r="C85" s="322">
        <f t="shared" si="7"/>
        <v>510041</v>
      </c>
      <c r="D85" s="321">
        <v>65415</v>
      </c>
      <c r="E85" s="321">
        <v>17215</v>
      </c>
      <c r="F85" s="192">
        <v>19247</v>
      </c>
      <c r="G85" s="142">
        <f t="shared" si="8"/>
        <v>101877</v>
      </c>
      <c r="H85" s="192">
        <v>31140</v>
      </c>
      <c r="I85" s="192">
        <v>15844</v>
      </c>
      <c r="J85" s="192">
        <v>13398</v>
      </c>
      <c r="K85" s="142">
        <f t="shared" si="9"/>
        <v>60382</v>
      </c>
      <c r="L85" s="192">
        <v>151274</v>
      </c>
      <c r="M85" s="192">
        <v>58827</v>
      </c>
      <c r="N85" s="192">
        <v>59096</v>
      </c>
      <c r="O85" s="142">
        <f t="shared" si="10"/>
        <v>269197</v>
      </c>
      <c r="P85" s="143">
        <f t="shared" si="11"/>
        <v>247829</v>
      </c>
      <c r="Q85" s="143">
        <f t="shared" si="12"/>
        <v>91886</v>
      </c>
      <c r="R85" s="192">
        <f t="shared" si="13"/>
        <v>91741</v>
      </c>
      <c r="S85" s="503">
        <v>78585</v>
      </c>
      <c r="T85" s="41"/>
      <c r="U85" s="143"/>
      <c r="V85" s="143"/>
      <c r="W85" s="143"/>
    </row>
    <row r="86" spans="1:23" s="136" customFormat="1" ht="15" customHeight="1">
      <c r="A86" s="144">
        <v>81</v>
      </c>
      <c r="B86" s="157" t="s">
        <v>79</v>
      </c>
      <c r="C86" s="322">
        <f t="shared" si="7"/>
        <v>382082</v>
      </c>
      <c r="D86" s="321">
        <v>78790</v>
      </c>
      <c r="E86" s="321">
        <v>13907</v>
      </c>
      <c r="F86" s="192">
        <v>12664</v>
      </c>
      <c r="G86" s="142">
        <f t="shared" si="8"/>
        <v>105361</v>
      </c>
      <c r="H86" s="192">
        <v>38660</v>
      </c>
      <c r="I86" s="192">
        <v>16068</v>
      </c>
      <c r="J86" s="192">
        <v>8302</v>
      </c>
      <c r="K86" s="142">
        <f t="shared" si="9"/>
        <v>63030</v>
      </c>
      <c r="L86" s="192">
        <v>115822</v>
      </c>
      <c r="M86" s="192">
        <v>38964</v>
      </c>
      <c r="N86" s="192">
        <v>28140</v>
      </c>
      <c r="O86" s="142">
        <f t="shared" si="10"/>
        <v>182926</v>
      </c>
      <c r="P86" s="143">
        <f t="shared" si="11"/>
        <v>233272</v>
      </c>
      <c r="Q86" s="143">
        <f t="shared" si="12"/>
        <v>68939</v>
      </c>
      <c r="R86" s="192">
        <f t="shared" si="13"/>
        <v>49106</v>
      </c>
      <c r="S86" s="503">
        <v>30765</v>
      </c>
      <c r="T86" s="41"/>
      <c r="U86" s="143"/>
      <c r="V86" s="143"/>
      <c r="W86" s="143"/>
    </row>
    <row r="87" spans="1:23" s="136" customFormat="1" ht="15" customHeight="1">
      <c r="A87" s="157"/>
      <c r="B87" s="157" t="s">
        <v>80</v>
      </c>
      <c r="C87" s="322">
        <f t="shared" si="7"/>
        <v>8509</v>
      </c>
      <c r="D87" s="321">
        <v>0</v>
      </c>
      <c r="E87" s="321">
        <v>0</v>
      </c>
      <c r="F87" s="192">
        <v>0</v>
      </c>
      <c r="G87" s="142">
        <f t="shared" si="8"/>
        <v>0</v>
      </c>
      <c r="H87" s="192">
        <v>3897</v>
      </c>
      <c r="I87" s="192">
        <v>0</v>
      </c>
      <c r="J87" s="192">
        <v>1404</v>
      </c>
      <c r="K87" s="142">
        <f t="shared" si="9"/>
        <v>5301</v>
      </c>
      <c r="L87" s="192">
        <v>1935</v>
      </c>
      <c r="M87" s="192">
        <v>0</v>
      </c>
      <c r="N87" s="192">
        <v>1273</v>
      </c>
      <c r="O87" s="142">
        <f t="shared" si="10"/>
        <v>3208</v>
      </c>
      <c r="P87" s="143">
        <f t="shared" si="11"/>
        <v>5832</v>
      </c>
      <c r="Q87" s="143">
        <f t="shared" si="12"/>
        <v>0</v>
      </c>
      <c r="R87" s="192">
        <f t="shared" si="13"/>
        <v>2677</v>
      </c>
      <c r="S87" s="503">
        <v>0</v>
      </c>
      <c r="T87" s="41"/>
      <c r="U87" s="143"/>
      <c r="V87" s="143"/>
      <c r="W87" s="143"/>
    </row>
    <row r="88" spans="1:23" s="136" customFormat="1" ht="15" customHeight="1">
      <c r="A88" s="534"/>
      <c r="B88" s="534" t="s">
        <v>180</v>
      </c>
      <c r="C88" s="535">
        <f>SUM(C6:C87)</f>
        <v>80367607</v>
      </c>
      <c r="D88" s="176">
        <f t="shared" ref="D88:N88" si="14">SUM(D6:D87)</f>
        <v>16054759</v>
      </c>
      <c r="E88" s="176">
        <f t="shared" si="14"/>
        <v>2984780</v>
      </c>
      <c r="F88" s="176">
        <f t="shared" si="14"/>
        <v>3033301</v>
      </c>
      <c r="G88" s="146">
        <f t="shared" si="8"/>
        <v>22072840</v>
      </c>
      <c r="H88" s="146">
        <f t="shared" si="14"/>
        <v>7736004</v>
      </c>
      <c r="I88" s="146">
        <f t="shared" si="14"/>
        <v>2652722</v>
      </c>
      <c r="J88" s="146">
        <f t="shared" si="14"/>
        <v>2224425</v>
      </c>
      <c r="K88" s="146">
        <f t="shared" si="9"/>
        <v>12613151</v>
      </c>
      <c r="L88" s="146">
        <f t="shared" si="14"/>
        <v>18507169</v>
      </c>
      <c r="M88" s="146">
        <f t="shared" si="14"/>
        <v>9872300</v>
      </c>
      <c r="N88" s="146">
        <f t="shared" si="14"/>
        <v>6717061</v>
      </c>
      <c r="O88" s="146">
        <f t="shared" si="10"/>
        <v>35096530</v>
      </c>
      <c r="P88" s="146">
        <f t="shared" si="11"/>
        <v>42297932</v>
      </c>
      <c r="Q88" s="146">
        <f t="shared" si="12"/>
        <v>15509802</v>
      </c>
      <c r="R88" s="146">
        <f t="shared" si="13"/>
        <v>11974787</v>
      </c>
      <c r="S88" s="146">
        <f>SUM(S6:S87)</f>
        <v>10585086</v>
      </c>
    </row>
    <row r="89" spans="1:23" s="323" customFormat="1" ht="11.25" customHeight="1">
      <c r="A89" s="691"/>
      <c r="B89" s="691"/>
      <c r="C89" s="691"/>
      <c r="D89" s="691"/>
      <c r="E89" s="691"/>
      <c r="F89" s="691"/>
      <c r="K89" s="142" t="s">
        <v>91</v>
      </c>
      <c r="L89" s="143"/>
      <c r="M89" s="143"/>
      <c r="N89" s="324"/>
    </row>
    <row r="90" spans="1:23" s="598" customFormat="1" ht="12.75" customHeight="1">
      <c r="A90" s="693" t="s">
        <v>516</v>
      </c>
      <c r="B90" s="693"/>
      <c r="C90" s="693"/>
      <c r="D90" s="693"/>
      <c r="E90" s="693"/>
      <c r="F90" s="693"/>
      <c r="G90" s="693"/>
      <c r="H90" s="693"/>
      <c r="I90" s="693"/>
      <c r="J90" s="325"/>
      <c r="K90" s="144"/>
      <c r="L90" s="144"/>
      <c r="M90" s="144"/>
      <c r="N90" s="596"/>
      <c r="O90" s="597"/>
    </row>
    <row r="91" spans="1:23" s="598" customFormat="1" ht="12">
      <c r="A91" s="532" t="s">
        <v>517</v>
      </c>
      <c r="B91" s="532"/>
      <c r="C91" s="532"/>
      <c r="D91" s="532"/>
      <c r="E91" s="532"/>
      <c r="F91" s="532"/>
      <c r="G91" s="532"/>
      <c r="H91" s="599"/>
      <c r="I91" s="532"/>
      <c r="J91" s="144"/>
      <c r="K91" s="600"/>
      <c r="L91" s="600"/>
      <c r="M91" s="600"/>
      <c r="N91" s="601"/>
      <c r="O91" s="396"/>
      <c r="S91" s="602"/>
    </row>
    <row r="92" spans="1:23" s="598" customFormat="1" ht="12">
      <c r="A92" s="532" t="s">
        <v>518</v>
      </c>
      <c r="B92" s="603"/>
      <c r="C92" s="603"/>
      <c r="D92" s="603"/>
      <c r="E92" s="603"/>
      <c r="F92" s="603"/>
      <c r="G92" s="603"/>
      <c r="H92" s="604"/>
      <c r="I92" s="604"/>
      <c r="J92" s="144"/>
      <c r="K92" s="144"/>
      <c r="L92" s="144"/>
      <c r="M92" s="144"/>
      <c r="N92" s="605"/>
      <c r="O92" s="396"/>
      <c r="S92" s="144"/>
    </row>
    <row r="93" spans="1:23" s="598" customFormat="1" ht="12">
      <c r="A93" s="532" t="s">
        <v>519</v>
      </c>
      <c r="B93" s="603"/>
      <c r="C93" s="603"/>
      <c r="D93" s="603"/>
      <c r="E93" s="603"/>
      <c r="F93" s="603"/>
      <c r="G93" s="603"/>
      <c r="H93" s="604"/>
      <c r="I93" s="604"/>
      <c r="J93" s="600"/>
      <c r="K93" s="600"/>
      <c r="L93" s="600"/>
      <c r="M93" s="600"/>
      <c r="N93" s="606"/>
      <c r="O93" s="600"/>
      <c r="S93" s="600"/>
    </row>
    <row r="94" spans="1:23" s="323" customFormat="1" ht="12.75" customHeight="1">
      <c r="A94" s="692" t="s">
        <v>520</v>
      </c>
      <c r="B94" s="692"/>
      <c r="C94" s="692"/>
      <c r="D94" s="692"/>
      <c r="E94" s="692"/>
      <c r="F94" s="692"/>
      <c r="G94" s="692"/>
      <c r="H94" s="692"/>
      <c r="I94" s="692"/>
      <c r="J94" s="692"/>
      <c r="K94" s="692"/>
      <c r="L94" s="692"/>
      <c r="M94" s="692"/>
      <c r="N94" s="692"/>
      <c r="O94" s="692"/>
      <c r="P94" s="692"/>
      <c r="Q94" s="692"/>
      <c r="R94" s="692"/>
      <c r="S94" s="692"/>
    </row>
    <row r="95" spans="1:23" s="323" customFormat="1" ht="12.75" customHeight="1">
      <c r="A95" s="692" t="s">
        <v>521</v>
      </c>
      <c r="B95" s="692"/>
      <c r="C95" s="692"/>
      <c r="D95" s="692"/>
      <c r="E95" s="692"/>
      <c r="F95" s="692"/>
      <c r="G95" s="692"/>
      <c r="H95" s="692"/>
      <c r="I95" s="692"/>
      <c r="J95" s="692"/>
      <c r="K95" s="692"/>
      <c r="L95" s="692"/>
      <c r="M95" s="692"/>
      <c r="N95" s="692"/>
      <c r="O95" s="692"/>
      <c r="P95" s="692"/>
      <c r="Q95" s="692"/>
      <c r="R95" s="692"/>
      <c r="S95" s="692"/>
    </row>
    <row r="96" spans="1:23" s="136" customFormat="1" ht="12">
      <c r="A96" s="354" t="s">
        <v>522</v>
      </c>
      <c r="B96" s="354"/>
      <c r="C96" s="354"/>
      <c r="D96" s="354"/>
      <c r="E96" s="354"/>
      <c r="F96" s="354"/>
      <c r="G96" s="354"/>
      <c r="H96" s="354"/>
      <c r="I96" s="354"/>
      <c r="J96" s="354"/>
      <c r="K96" s="354"/>
      <c r="L96" s="354"/>
      <c r="M96" s="354"/>
      <c r="N96" s="354"/>
      <c r="O96" s="354"/>
      <c r="P96" s="354"/>
      <c r="Q96" s="354"/>
      <c r="R96" s="354"/>
      <c r="S96" s="354"/>
    </row>
    <row r="97" spans="1:20" s="136" customFormat="1" ht="12">
      <c r="A97" s="354" t="s">
        <v>523</v>
      </c>
      <c r="B97" s="354"/>
      <c r="C97" s="354"/>
      <c r="D97" s="354"/>
      <c r="E97" s="354"/>
      <c r="F97" s="354"/>
      <c r="G97" s="354"/>
      <c r="H97" s="354"/>
      <c r="I97" s="354"/>
      <c r="J97" s="354"/>
      <c r="K97" s="354"/>
      <c r="L97" s="354"/>
      <c r="M97" s="354"/>
      <c r="N97" s="354"/>
      <c r="O97" s="354"/>
      <c r="P97" s="354"/>
      <c r="Q97" s="354"/>
      <c r="R97" s="354"/>
      <c r="S97" s="354"/>
    </row>
    <row r="98" spans="1:20" s="136" customFormat="1" ht="12">
      <c r="A98" s="144"/>
      <c r="C98" s="143"/>
      <c r="D98" s="143"/>
      <c r="E98" s="143"/>
      <c r="N98" s="324"/>
    </row>
    <row r="99" spans="1:20" s="136" customFormat="1" ht="12">
      <c r="A99" s="144"/>
      <c r="C99" s="143"/>
      <c r="D99" s="143"/>
      <c r="E99" s="143"/>
      <c r="F99" s="143"/>
      <c r="G99" s="143"/>
      <c r="H99" s="143"/>
      <c r="I99" s="143"/>
      <c r="J99" s="143"/>
      <c r="K99" s="143"/>
      <c r="L99" s="143"/>
      <c r="M99" s="143"/>
      <c r="N99" s="143"/>
      <c r="O99" s="143"/>
      <c r="S99" s="143"/>
    </row>
    <row r="100" spans="1:20" s="136" customFormat="1" ht="12">
      <c r="A100" s="144"/>
      <c r="C100" s="143"/>
      <c r="D100" s="143"/>
      <c r="E100" s="143"/>
      <c r="F100" s="143"/>
      <c r="G100" s="143"/>
      <c r="H100" s="143"/>
      <c r="I100" s="143"/>
      <c r="J100" s="143"/>
      <c r="K100" s="143"/>
      <c r="L100" s="143"/>
      <c r="M100" s="143"/>
      <c r="N100" s="143"/>
      <c r="O100" s="143"/>
      <c r="P100" s="143"/>
      <c r="Q100" s="143"/>
      <c r="R100" s="143"/>
      <c r="S100" s="143"/>
      <c r="T100" s="143"/>
    </row>
    <row r="101" spans="1:20" s="136" customFormat="1" ht="12">
      <c r="A101" s="144"/>
      <c r="C101" s="143"/>
      <c r="D101" s="143"/>
      <c r="E101" s="143"/>
      <c r="N101" s="324"/>
    </row>
    <row r="102" spans="1:20" s="136" customFormat="1" ht="12">
      <c r="A102" s="144"/>
      <c r="C102" s="143"/>
      <c r="D102" s="143"/>
      <c r="E102" s="143"/>
      <c r="K102" s="143"/>
      <c r="N102" s="324"/>
    </row>
    <row r="103" spans="1:20" s="136" customFormat="1" ht="12">
      <c r="A103" s="144"/>
      <c r="C103" s="143"/>
      <c r="D103" s="143"/>
      <c r="E103" s="143"/>
      <c r="N103" s="324"/>
    </row>
    <row r="104" spans="1:20" s="136" customFormat="1" ht="12">
      <c r="A104" s="144"/>
      <c r="C104" s="143"/>
      <c r="D104" s="143"/>
      <c r="E104" s="143"/>
      <c r="N104" s="324"/>
    </row>
    <row r="105" spans="1:20" s="136" customFormat="1" ht="12">
      <c r="A105" s="144"/>
      <c r="C105" s="143"/>
      <c r="D105" s="143"/>
      <c r="E105" s="143"/>
      <c r="N105" s="324"/>
    </row>
    <row r="106" spans="1:20" s="136" customFormat="1" ht="12">
      <c r="A106" s="144"/>
      <c r="C106" s="143"/>
      <c r="D106" s="143"/>
      <c r="E106" s="143"/>
      <c r="N106" s="324"/>
    </row>
    <row r="107" spans="1:20" s="136" customFormat="1" ht="12">
      <c r="A107" s="144"/>
      <c r="C107" s="143"/>
      <c r="D107" s="143"/>
      <c r="E107" s="143"/>
      <c r="N107" s="324"/>
    </row>
    <row r="108" spans="1:20" s="136" customFormat="1" ht="12">
      <c r="A108" s="144"/>
      <c r="C108" s="143"/>
      <c r="D108" s="143"/>
      <c r="E108" s="143"/>
      <c r="N108" s="324"/>
    </row>
    <row r="109" spans="1:20" s="136" customFormat="1" ht="12">
      <c r="A109" s="144"/>
      <c r="C109" s="143"/>
      <c r="D109" s="143"/>
      <c r="E109" s="143"/>
      <c r="N109" s="324"/>
    </row>
    <row r="110" spans="1:20" s="136" customFormat="1" ht="12">
      <c r="A110" s="144"/>
      <c r="C110" s="143"/>
      <c r="D110" s="143"/>
      <c r="E110" s="143"/>
      <c r="N110" s="324"/>
    </row>
    <row r="111" spans="1:20" s="136" customFormat="1" ht="12">
      <c r="A111" s="144"/>
      <c r="C111" s="143"/>
      <c r="D111" s="143"/>
      <c r="E111" s="143"/>
      <c r="N111" s="324"/>
    </row>
    <row r="112" spans="1:20" s="136" customFormat="1" ht="12">
      <c r="A112" s="144"/>
      <c r="C112" s="143"/>
      <c r="D112" s="143"/>
      <c r="E112" s="143"/>
      <c r="N112" s="324"/>
    </row>
    <row r="113" spans="1:14" s="136" customFormat="1" ht="12">
      <c r="A113" s="144"/>
      <c r="C113" s="143"/>
      <c r="D113" s="143"/>
      <c r="E113" s="143"/>
      <c r="N113" s="324"/>
    </row>
    <row r="114" spans="1:14" s="136" customFormat="1" ht="12">
      <c r="A114" s="144"/>
      <c r="C114" s="143"/>
      <c r="D114" s="143"/>
      <c r="E114" s="143"/>
      <c r="N114" s="324"/>
    </row>
    <row r="115" spans="1:14" s="136" customFormat="1" ht="12">
      <c r="A115" s="144"/>
      <c r="C115" s="143"/>
      <c r="D115" s="143"/>
      <c r="E115" s="143"/>
      <c r="N115" s="324"/>
    </row>
    <row r="116" spans="1:14" s="136" customFormat="1" ht="12">
      <c r="A116" s="144"/>
      <c r="C116" s="143"/>
      <c r="D116" s="143"/>
      <c r="E116" s="143"/>
      <c r="N116" s="324"/>
    </row>
    <row r="117" spans="1:14" s="136" customFormat="1" ht="12">
      <c r="A117" s="144"/>
      <c r="C117" s="143"/>
      <c r="D117" s="143"/>
      <c r="E117" s="143"/>
      <c r="N117" s="324"/>
    </row>
    <row r="118" spans="1:14" s="136" customFormat="1" ht="12">
      <c r="A118" s="144"/>
      <c r="C118" s="143"/>
      <c r="D118" s="143"/>
      <c r="E118" s="143"/>
      <c r="N118" s="324"/>
    </row>
    <row r="119" spans="1:14" s="136" customFormat="1" ht="12">
      <c r="A119" s="144"/>
      <c r="C119" s="143"/>
      <c r="D119" s="143"/>
      <c r="E119" s="143"/>
      <c r="N119" s="324"/>
    </row>
    <row r="120" spans="1:14" s="136" customFormat="1" ht="12">
      <c r="A120" s="144"/>
      <c r="C120" s="143"/>
      <c r="D120" s="143"/>
      <c r="E120" s="143"/>
      <c r="N120" s="324"/>
    </row>
    <row r="121" spans="1:14" s="136" customFormat="1" ht="12">
      <c r="A121" s="144"/>
      <c r="C121" s="143"/>
      <c r="D121" s="143"/>
      <c r="E121" s="143"/>
      <c r="N121" s="324"/>
    </row>
    <row r="122" spans="1:14" s="136" customFormat="1" ht="12">
      <c r="A122" s="144"/>
      <c r="C122" s="143"/>
      <c r="D122" s="143"/>
      <c r="E122" s="143"/>
      <c r="N122" s="324"/>
    </row>
    <row r="123" spans="1:14" s="136" customFormat="1" ht="12">
      <c r="A123" s="144"/>
      <c r="C123" s="143"/>
      <c r="D123" s="143"/>
      <c r="E123" s="143"/>
      <c r="N123" s="324"/>
    </row>
    <row r="124" spans="1:14" s="136" customFormat="1" ht="12">
      <c r="A124" s="144"/>
      <c r="C124" s="143"/>
      <c r="D124" s="143"/>
      <c r="E124" s="143"/>
      <c r="N124" s="324"/>
    </row>
    <row r="125" spans="1:14" s="136" customFormat="1" ht="12">
      <c r="A125" s="144"/>
      <c r="C125" s="143"/>
      <c r="D125" s="143"/>
      <c r="E125" s="143"/>
      <c r="N125" s="324"/>
    </row>
    <row r="126" spans="1:14" s="136" customFormat="1" ht="12">
      <c r="A126" s="144"/>
      <c r="C126" s="143"/>
      <c r="D126" s="143"/>
      <c r="E126" s="143"/>
      <c r="N126" s="324"/>
    </row>
    <row r="127" spans="1:14" s="136" customFormat="1" ht="12">
      <c r="A127" s="144"/>
      <c r="C127" s="143"/>
      <c r="D127" s="143"/>
      <c r="E127" s="143"/>
      <c r="N127" s="324"/>
    </row>
    <row r="128" spans="1:14" s="136" customFormat="1" ht="12">
      <c r="A128" s="144"/>
      <c r="C128" s="143"/>
      <c r="D128" s="143"/>
      <c r="E128" s="143"/>
      <c r="N128" s="324"/>
    </row>
    <row r="129" spans="1:14" s="136" customFormat="1" ht="12">
      <c r="A129" s="144"/>
      <c r="C129" s="143"/>
      <c r="D129" s="143"/>
      <c r="E129" s="143"/>
      <c r="N129" s="324"/>
    </row>
    <row r="130" spans="1:14" s="136" customFormat="1" ht="12">
      <c r="A130" s="144"/>
      <c r="C130" s="143"/>
      <c r="D130" s="143"/>
      <c r="E130" s="143"/>
      <c r="N130" s="324"/>
    </row>
    <row r="131" spans="1:14" s="136" customFormat="1" ht="12">
      <c r="A131" s="144"/>
      <c r="C131" s="143"/>
      <c r="D131" s="143"/>
      <c r="E131" s="143"/>
      <c r="N131" s="324"/>
    </row>
    <row r="132" spans="1:14" s="136" customFormat="1" ht="12">
      <c r="A132" s="144"/>
      <c r="C132" s="143"/>
      <c r="D132" s="143"/>
      <c r="E132" s="143"/>
      <c r="N132" s="324"/>
    </row>
    <row r="133" spans="1:14" s="136" customFormat="1" ht="12">
      <c r="A133" s="144"/>
      <c r="C133" s="143"/>
      <c r="D133" s="143"/>
      <c r="E133" s="143"/>
      <c r="N133" s="324"/>
    </row>
    <row r="134" spans="1:14" s="136" customFormat="1" ht="12">
      <c r="A134" s="144"/>
      <c r="C134" s="143"/>
      <c r="D134" s="143"/>
      <c r="E134" s="143"/>
      <c r="N134" s="324"/>
    </row>
    <row r="135" spans="1:14" s="136" customFormat="1" ht="12">
      <c r="A135" s="144"/>
      <c r="C135" s="143"/>
      <c r="D135" s="143"/>
      <c r="E135" s="143"/>
      <c r="N135" s="324"/>
    </row>
    <row r="136" spans="1:14" s="136" customFormat="1" ht="12">
      <c r="A136" s="144"/>
      <c r="C136" s="143"/>
      <c r="D136" s="143"/>
      <c r="E136" s="143"/>
      <c r="N136" s="324"/>
    </row>
    <row r="137" spans="1:14" s="136" customFormat="1" ht="12">
      <c r="A137" s="144"/>
      <c r="C137" s="143"/>
      <c r="D137" s="143"/>
      <c r="E137" s="143"/>
      <c r="N137" s="324"/>
    </row>
    <row r="138" spans="1:14" s="136" customFormat="1" ht="12">
      <c r="A138" s="144"/>
      <c r="C138" s="143"/>
      <c r="D138" s="143"/>
      <c r="E138" s="143"/>
      <c r="N138" s="324"/>
    </row>
    <row r="139" spans="1:14" s="136" customFormat="1" ht="12">
      <c r="A139" s="144"/>
      <c r="C139" s="143"/>
      <c r="D139" s="143"/>
      <c r="E139" s="143"/>
      <c r="N139" s="324"/>
    </row>
    <row r="140" spans="1:14" s="136" customFormat="1" ht="12">
      <c r="A140" s="144"/>
      <c r="C140" s="143"/>
      <c r="D140" s="143"/>
      <c r="E140" s="143"/>
      <c r="N140" s="324"/>
    </row>
    <row r="141" spans="1:14" s="136" customFormat="1" ht="12">
      <c r="A141" s="144"/>
      <c r="C141" s="143"/>
      <c r="D141" s="143"/>
      <c r="E141" s="143"/>
      <c r="N141" s="324"/>
    </row>
    <row r="142" spans="1:14" s="136" customFormat="1" ht="12">
      <c r="A142" s="144"/>
      <c r="C142" s="143"/>
      <c r="D142" s="143"/>
      <c r="E142" s="143"/>
      <c r="N142" s="324"/>
    </row>
    <row r="143" spans="1:14" s="136" customFormat="1" ht="12">
      <c r="A143" s="144"/>
      <c r="C143" s="143"/>
      <c r="D143" s="143"/>
      <c r="E143" s="143"/>
      <c r="N143" s="324"/>
    </row>
    <row r="144" spans="1:14" s="136" customFormat="1" ht="12">
      <c r="A144" s="144"/>
      <c r="C144" s="143"/>
      <c r="D144" s="143"/>
      <c r="E144" s="143"/>
      <c r="N144" s="324"/>
    </row>
    <row r="145" spans="1:14" s="136" customFormat="1" ht="12">
      <c r="A145" s="144"/>
      <c r="C145" s="143"/>
      <c r="D145" s="143"/>
      <c r="E145" s="143"/>
      <c r="N145" s="324"/>
    </row>
    <row r="146" spans="1:14" s="136" customFormat="1" ht="12">
      <c r="A146" s="144"/>
      <c r="C146" s="143"/>
      <c r="D146" s="143"/>
      <c r="E146" s="143"/>
      <c r="N146" s="324"/>
    </row>
    <row r="147" spans="1:14" s="136" customFormat="1" ht="12">
      <c r="A147" s="144"/>
      <c r="C147" s="143"/>
      <c r="D147" s="143"/>
      <c r="E147" s="143"/>
      <c r="N147" s="324"/>
    </row>
    <row r="148" spans="1:14" s="136" customFormat="1" ht="12">
      <c r="A148" s="144"/>
      <c r="C148" s="143"/>
      <c r="D148" s="143"/>
      <c r="E148" s="143"/>
      <c r="N148" s="324"/>
    </row>
    <row r="149" spans="1:14" s="136" customFormat="1" ht="12">
      <c r="A149" s="144"/>
      <c r="C149" s="143"/>
      <c r="D149" s="143"/>
      <c r="E149" s="143"/>
      <c r="N149" s="324"/>
    </row>
    <row r="150" spans="1:14" s="136" customFormat="1" ht="12">
      <c r="A150" s="144"/>
      <c r="C150" s="143"/>
      <c r="D150" s="143"/>
      <c r="E150" s="143"/>
      <c r="N150" s="324"/>
    </row>
    <row r="151" spans="1:14" s="136" customFormat="1" ht="12">
      <c r="A151" s="144"/>
      <c r="C151" s="143"/>
      <c r="D151" s="143"/>
      <c r="E151" s="143"/>
      <c r="N151" s="324"/>
    </row>
    <row r="152" spans="1:14" s="136" customFormat="1" ht="12">
      <c r="A152" s="144"/>
      <c r="C152" s="143"/>
      <c r="D152" s="143"/>
      <c r="E152" s="143"/>
      <c r="N152" s="324"/>
    </row>
    <row r="153" spans="1:14" s="136" customFormat="1" ht="12">
      <c r="A153" s="144"/>
      <c r="C153" s="143"/>
      <c r="D153" s="143"/>
      <c r="E153" s="143"/>
      <c r="N153" s="324"/>
    </row>
    <row r="154" spans="1:14" s="136" customFormat="1" ht="12">
      <c r="A154" s="144"/>
      <c r="C154" s="143"/>
      <c r="D154" s="143"/>
      <c r="E154" s="143"/>
      <c r="N154" s="324"/>
    </row>
    <row r="155" spans="1:14" s="136" customFormat="1" ht="12">
      <c r="A155" s="144"/>
      <c r="C155" s="143"/>
      <c r="D155" s="143"/>
      <c r="E155" s="143"/>
      <c r="N155" s="324"/>
    </row>
    <row r="156" spans="1:14" s="136" customFormat="1" ht="12">
      <c r="A156" s="144"/>
      <c r="C156" s="143"/>
      <c r="D156" s="143"/>
      <c r="E156" s="143"/>
      <c r="N156" s="324"/>
    </row>
    <row r="157" spans="1:14" s="136" customFormat="1" ht="12">
      <c r="A157" s="144"/>
      <c r="C157" s="143"/>
      <c r="D157" s="143"/>
      <c r="E157" s="143"/>
      <c r="N157" s="324"/>
    </row>
    <row r="158" spans="1:14" s="136" customFormat="1" ht="12">
      <c r="A158" s="144"/>
      <c r="C158" s="143"/>
      <c r="D158" s="143"/>
      <c r="E158" s="143"/>
      <c r="N158" s="324"/>
    </row>
    <row r="159" spans="1:14" s="136" customFormat="1" ht="12">
      <c r="A159" s="144"/>
      <c r="C159" s="143"/>
      <c r="D159" s="143"/>
      <c r="E159" s="143"/>
      <c r="N159" s="324"/>
    </row>
    <row r="160" spans="1:14" s="136" customFormat="1" ht="12">
      <c r="A160" s="144"/>
      <c r="C160" s="143"/>
      <c r="D160" s="143"/>
      <c r="E160" s="143"/>
      <c r="N160" s="324"/>
    </row>
    <row r="161" spans="1:14" s="136" customFormat="1" ht="12">
      <c r="A161" s="144"/>
      <c r="C161" s="143"/>
      <c r="D161" s="143"/>
      <c r="E161" s="143"/>
      <c r="N161" s="324"/>
    </row>
    <row r="162" spans="1:14" s="136" customFormat="1" ht="12">
      <c r="A162" s="144"/>
      <c r="C162" s="143"/>
      <c r="D162" s="143"/>
      <c r="E162" s="143"/>
      <c r="N162" s="324"/>
    </row>
    <row r="163" spans="1:14" s="136" customFormat="1" ht="12">
      <c r="A163" s="144"/>
      <c r="C163" s="143"/>
      <c r="D163" s="143"/>
      <c r="E163" s="143"/>
      <c r="N163" s="324"/>
    </row>
    <row r="164" spans="1:14" s="136" customFormat="1" ht="12">
      <c r="A164" s="144"/>
      <c r="C164" s="143"/>
      <c r="D164" s="143"/>
      <c r="E164" s="143"/>
      <c r="N164" s="324"/>
    </row>
    <row r="165" spans="1:14" s="136" customFormat="1" ht="12">
      <c r="A165" s="144"/>
      <c r="C165" s="143"/>
      <c r="D165" s="143"/>
      <c r="E165" s="143"/>
      <c r="N165" s="324"/>
    </row>
    <row r="166" spans="1:14" s="136" customFormat="1" ht="12">
      <c r="A166" s="144"/>
      <c r="C166" s="143"/>
      <c r="D166" s="143"/>
      <c r="E166" s="143"/>
      <c r="N166" s="324"/>
    </row>
    <row r="167" spans="1:14" s="136" customFormat="1" ht="12">
      <c r="A167" s="144"/>
      <c r="C167" s="143"/>
      <c r="D167" s="143"/>
      <c r="E167" s="143"/>
      <c r="N167" s="324"/>
    </row>
    <row r="168" spans="1:14" s="136" customFormat="1" ht="12">
      <c r="A168" s="144"/>
      <c r="C168" s="143"/>
      <c r="D168" s="143"/>
      <c r="E168" s="143"/>
      <c r="N168" s="324"/>
    </row>
    <row r="169" spans="1:14" s="136" customFormat="1" ht="12">
      <c r="A169" s="144"/>
      <c r="C169" s="143"/>
      <c r="D169" s="143"/>
      <c r="E169" s="143"/>
      <c r="N169" s="324"/>
    </row>
    <row r="170" spans="1:14" s="136" customFormat="1" ht="12">
      <c r="A170" s="144"/>
      <c r="C170" s="143"/>
      <c r="D170" s="143"/>
      <c r="E170" s="143"/>
      <c r="N170" s="324"/>
    </row>
    <row r="171" spans="1:14" s="136" customFormat="1" ht="12">
      <c r="A171" s="144"/>
      <c r="C171" s="143"/>
      <c r="D171" s="143"/>
      <c r="E171" s="143"/>
      <c r="N171" s="324"/>
    </row>
    <row r="172" spans="1:14" s="136" customFormat="1" ht="12">
      <c r="A172" s="144"/>
      <c r="C172" s="143"/>
      <c r="D172" s="143"/>
      <c r="E172" s="143"/>
      <c r="N172" s="324"/>
    </row>
    <row r="173" spans="1:14" s="136" customFormat="1" ht="12">
      <c r="A173" s="144"/>
      <c r="C173" s="143"/>
      <c r="D173" s="143"/>
      <c r="E173" s="143"/>
      <c r="N173" s="324"/>
    </row>
    <row r="174" spans="1:14" s="136" customFormat="1" ht="12">
      <c r="A174" s="144"/>
      <c r="C174" s="143"/>
      <c r="D174" s="143"/>
      <c r="E174" s="143"/>
      <c r="N174" s="324"/>
    </row>
    <row r="175" spans="1:14" s="136" customFormat="1" ht="12">
      <c r="A175" s="144"/>
      <c r="C175" s="143"/>
      <c r="D175" s="143"/>
      <c r="E175" s="143"/>
      <c r="N175" s="324"/>
    </row>
    <row r="176" spans="1:14" s="136" customFormat="1" ht="12">
      <c r="A176" s="144"/>
      <c r="C176" s="143"/>
      <c r="D176" s="143"/>
      <c r="E176" s="143"/>
      <c r="N176" s="324"/>
    </row>
    <row r="177" spans="1:14" s="136" customFormat="1" ht="12">
      <c r="A177" s="144"/>
      <c r="C177" s="143"/>
      <c r="D177" s="143"/>
      <c r="E177" s="143"/>
      <c r="N177" s="324"/>
    </row>
    <row r="178" spans="1:14" s="136" customFormat="1" ht="12">
      <c r="A178" s="144"/>
      <c r="C178" s="143"/>
      <c r="D178" s="143"/>
      <c r="E178" s="143"/>
      <c r="N178" s="324"/>
    </row>
    <row r="179" spans="1:14" s="136" customFormat="1" ht="12">
      <c r="A179" s="144"/>
      <c r="C179" s="143"/>
      <c r="D179" s="143"/>
      <c r="E179" s="143"/>
      <c r="N179" s="324"/>
    </row>
    <row r="180" spans="1:14" s="136" customFormat="1" ht="12">
      <c r="A180" s="144"/>
      <c r="C180" s="143"/>
      <c r="D180" s="143"/>
      <c r="E180" s="143"/>
      <c r="N180" s="324"/>
    </row>
    <row r="181" spans="1:14" s="136" customFormat="1" ht="12">
      <c r="A181" s="144"/>
      <c r="C181" s="143"/>
      <c r="D181" s="143"/>
      <c r="E181" s="143"/>
      <c r="N181" s="324"/>
    </row>
    <row r="182" spans="1:14" s="136" customFormat="1" ht="12">
      <c r="A182" s="144"/>
      <c r="C182" s="143"/>
      <c r="D182" s="143"/>
      <c r="E182" s="143"/>
      <c r="N182" s="324"/>
    </row>
    <row r="183" spans="1:14" s="136" customFormat="1" ht="12">
      <c r="A183" s="144"/>
      <c r="C183" s="143"/>
      <c r="D183" s="143"/>
      <c r="E183" s="143"/>
      <c r="N183" s="324"/>
    </row>
    <row r="184" spans="1:14" s="136" customFormat="1" ht="12">
      <c r="A184" s="144"/>
      <c r="C184" s="143"/>
      <c r="D184" s="143"/>
      <c r="E184" s="143"/>
      <c r="N184" s="324"/>
    </row>
    <row r="185" spans="1:14" s="136" customFormat="1" ht="12">
      <c r="A185" s="144"/>
      <c r="C185" s="143"/>
      <c r="D185" s="143"/>
      <c r="E185" s="143"/>
      <c r="N185" s="324"/>
    </row>
    <row r="186" spans="1:14" s="136" customFormat="1" ht="12">
      <c r="A186" s="144"/>
      <c r="C186" s="143"/>
      <c r="D186" s="143"/>
      <c r="E186" s="143"/>
      <c r="N186" s="324"/>
    </row>
    <row r="187" spans="1:14" s="136" customFormat="1" ht="12">
      <c r="A187" s="144"/>
      <c r="C187" s="143"/>
      <c r="D187" s="143"/>
      <c r="E187" s="143"/>
      <c r="N187" s="324"/>
    </row>
    <row r="188" spans="1:14" s="136" customFormat="1" ht="12">
      <c r="A188" s="144"/>
      <c r="C188" s="143"/>
      <c r="D188" s="143"/>
      <c r="E188" s="143"/>
      <c r="N188" s="324"/>
    </row>
    <row r="189" spans="1:14" s="136" customFormat="1" ht="12">
      <c r="A189" s="144"/>
      <c r="C189" s="143"/>
      <c r="D189" s="143"/>
      <c r="E189" s="143"/>
      <c r="N189" s="324"/>
    </row>
    <row r="190" spans="1:14" s="136" customFormat="1" ht="12">
      <c r="A190" s="144"/>
      <c r="C190" s="143"/>
      <c r="D190" s="143"/>
      <c r="E190" s="143"/>
      <c r="N190" s="324"/>
    </row>
    <row r="191" spans="1:14" s="136" customFormat="1" ht="12">
      <c r="A191" s="144"/>
      <c r="C191" s="143"/>
      <c r="D191" s="143"/>
      <c r="E191" s="143"/>
      <c r="N191" s="324"/>
    </row>
    <row r="192" spans="1:14" s="136" customFormat="1" ht="12">
      <c r="A192" s="144"/>
      <c r="C192" s="143"/>
      <c r="D192" s="143"/>
      <c r="E192" s="143"/>
      <c r="N192" s="324"/>
    </row>
    <row r="193" spans="1:14" s="136" customFormat="1" ht="12">
      <c r="A193" s="144"/>
      <c r="C193" s="143"/>
      <c r="D193" s="143"/>
      <c r="E193" s="143"/>
      <c r="N193" s="324"/>
    </row>
    <row r="194" spans="1:14" s="136" customFormat="1" ht="12">
      <c r="A194" s="144"/>
      <c r="C194" s="143"/>
      <c r="D194" s="143"/>
      <c r="E194" s="143"/>
      <c r="N194" s="324"/>
    </row>
    <row r="195" spans="1:14" s="136" customFormat="1" ht="12">
      <c r="A195" s="144"/>
      <c r="C195" s="143"/>
      <c r="D195" s="143"/>
      <c r="E195" s="143"/>
      <c r="N195" s="324"/>
    </row>
    <row r="196" spans="1:14" s="136" customFormat="1" ht="12">
      <c r="A196" s="144"/>
      <c r="C196" s="143"/>
      <c r="D196" s="143"/>
      <c r="E196" s="143"/>
      <c r="N196" s="324"/>
    </row>
    <row r="197" spans="1:14" s="136" customFormat="1" ht="12">
      <c r="A197" s="144"/>
      <c r="C197" s="143"/>
      <c r="D197" s="143"/>
      <c r="E197" s="143"/>
      <c r="N197" s="324"/>
    </row>
    <row r="198" spans="1:14" s="136" customFormat="1" ht="12">
      <c r="A198" s="144"/>
      <c r="C198" s="143"/>
      <c r="D198" s="143"/>
      <c r="E198" s="143"/>
      <c r="N198" s="324"/>
    </row>
    <row r="199" spans="1:14" s="136" customFormat="1" ht="12">
      <c r="A199" s="144"/>
      <c r="C199" s="143"/>
      <c r="D199" s="143"/>
      <c r="E199" s="143"/>
      <c r="N199" s="324"/>
    </row>
    <row r="200" spans="1:14" s="136" customFormat="1" ht="12">
      <c r="A200" s="144"/>
      <c r="C200" s="143"/>
      <c r="D200" s="143"/>
      <c r="E200" s="143"/>
      <c r="N200" s="324"/>
    </row>
    <row r="201" spans="1:14" s="136" customFormat="1" ht="12">
      <c r="A201" s="144"/>
      <c r="C201" s="143"/>
      <c r="D201" s="143"/>
      <c r="E201" s="143"/>
      <c r="N201" s="324"/>
    </row>
    <row r="202" spans="1:14" s="136" customFormat="1" ht="12">
      <c r="A202" s="144"/>
      <c r="C202" s="143"/>
      <c r="D202" s="143"/>
      <c r="E202" s="143"/>
      <c r="N202" s="324"/>
    </row>
    <row r="203" spans="1:14" s="136" customFormat="1" ht="12">
      <c r="A203" s="144"/>
      <c r="C203" s="143"/>
      <c r="D203" s="143"/>
      <c r="E203" s="143"/>
      <c r="N203" s="324"/>
    </row>
    <row r="204" spans="1:14" s="136" customFormat="1" ht="12">
      <c r="A204" s="144"/>
      <c r="C204" s="143"/>
      <c r="D204" s="143"/>
      <c r="E204" s="143"/>
      <c r="N204" s="324"/>
    </row>
    <row r="205" spans="1:14" s="136" customFormat="1" ht="12">
      <c r="A205" s="144"/>
      <c r="C205" s="143"/>
      <c r="D205" s="143"/>
      <c r="E205" s="143"/>
      <c r="N205" s="324"/>
    </row>
    <row r="206" spans="1:14" s="136" customFormat="1" ht="12">
      <c r="A206" s="144"/>
      <c r="C206" s="143"/>
      <c r="D206" s="143"/>
      <c r="E206" s="143"/>
      <c r="N206" s="324"/>
    </row>
    <row r="207" spans="1:14" s="136" customFormat="1" ht="12">
      <c r="A207" s="144"/>
      <c r="C207" s="143"/>
      <c r="D207" s="143"/>
      <c r="E207" s="143"/>
      <c r="N207" s="324"/>
    </row>
    <row r="208" spans="1:14" s="136" customFormat="1" ht="12">
      <c r="A208" s="144"/>
      <c r="C208" s="143"/>
      <c r="D208" s="143"/>
      <c r="E208" s="143"/>
      <c r="N208" s="324"/>
    </row>
    <row r="209" spans="1:14" s="136" customFormat="1" ht="12">
      <c r="A209" s="144"/>
      <c r="C209" s="143"/>
      <c r="D209" s="143"/>
      <c r="E209" s="143"/>
      <c r="N209" s="324"/>
    </row>
    <row r="210" spans="1:14" s="136" customFormat="1" ht="12">
      <c r="A210" s="144"/>
      <c r="C210" s="143"/>
      <c r="D210" s="143"/>
      <c r="E210" s="143"/>
      <c r="N210" s="324"/>
    </row>
    <row r="211" spans="1:14" s="136" customFormat="1" ht="12">
      <c r="A211" s="144"/>
      <c r="C211" s="143"/>
      <c r="D211" s="143"/>
      <c r="E211" s="143"/>
      <c r="N211" s="324"/>
    </row>
    <row r="212" spans="1:14" s="136" customFormat="1" ht="12">
      <c r="A212" s="144"/>
      <c r="C212" s="143"/>
      <c r="D212" s="143"/>
      <c r="E212" s="143"/>
      <c r="N212" s="324"/>
    </row>
    <row r="213" spans="1:14" s="136" customFormat="1" ht="12">
      <c r="A213" s="144"/>
      <c r="C213" s="143"/>
      <c r="D213" s="143"/>
      <c r="E213" s="143"/>
      <c r="N213" s="324"/>
    </row>
    <row r="214" spans="1:14" s="136" customFormat="1" ht="12">
      <c r="A214" s="144"/>
      <c r="C214" s="143"/>
      <c r="D214" s="143"/>
      <c r="E214" s="143"/>
      <c r="N214" s="324"/>
    </row>
    <row r="215" spans="1:14" s="136" customFormat="1" ht="12">
      <c r="A215" s="144"/>
      <c r="C215" s="143"/>
      <c r="D215" s="143"/>
      <c r="E215" s="143"/>
      <c r="N215" s="324"/>
    </row>
    <row r="216" spans="1:14" s="136" customFormat="1" ht="12">
      <c r="A216" s="144"/>
      <c r="C216" s="143"/>
      <c r="D216" s="143"/>
      <c r="E216" s="143"/>
      <c r="N216" s="324"/>
    </row>
    <row r="217" spans="1:14" s="136" customFormat="1" ht="12">
      <c r="A217" s="144"/>
      <c r="C217" s="143"/>
      <c r="D217" s="143"/>
      <c r="E217" s="143"/>
      <c r="N217" s="324"/>
    </row>
    <row r="218" spans="1:14" s="136" customFormat="1" ht="12">
      <c r="A218" s="144"/>
      <c r="C218" s="143"/>
      <c r="D218" s="143"/>
      <c r="E218" s="143"/>
      <c r="N218" s="324"/>
    </row>
    <row r="219" spans="1:14" s="136" customFormat="1" ht="12">
      <c r="A219" s="144"/>
      <c r="C219" s="143"/>
      <c r="D219" s="143"/>
      <c r="E219" s="143"/>
      <c r="N219" s="324"/>
    </row>
    <row r="220" spans="1:14" s="136" customFormat="1" ht="12">
      <c r="A220" s="144"/>
      <c r="C220" s="143"/>
      <c r="D220" s="143"/>
      <c r="E220" s="143"/>
      <c r="N220" s="324"/>
    </row>
    <row r="221" spans="1:14" s="136" customFormat="1" ht="12">
      <c r="A221" s="144"/>
      <c r="C221" s="143"/>
      <c r="D221" s="143"/>
      <c r="E221" s="143"/>
      <c r="N221" s="324"/>
    </row>
    <row r="222" spans="1:14" s="136" customFormat="1" ht="12">
      <c r="A222" s="144"/>
      <c r="C222" s="143"/>
      <c r="D222" s="143"/>
      <c r="E222" s="143"/>
      <c r="N222" s="324"/>
    </row>
    <row r="223" spans="1:14" s="136" customFormat="1" ht="12">
      <c r="A223" s="144"/>
      <c r="C223" s="143"/>
      <c r="D223" s="143"/>
      <c r="E223" s="143"/>
      <c r="N223" s="324"/>
    </row>
    <row r="224" spans="1:14" s="136" customFormat="1" ht="12">
      <c r="A224" s="144"/>
      <c r="C224" s="143"/>
      <c r="D224" s="143"/>
      <c r="E224" s="143"/>
      <c r="N224" s="324"/>
    </row>
    <row r="225" spans="1:14" s="136" customFormat="1" ht="12">
      <c r="A225" s="144"/>
      <c r="C225" s="143"/>
      <c r="D225" s="143"/>
      <c r="E225" s="143"/>
      <c r="N225" s="324"/>
    </row>
    <row r="226" spans="1:14" s="136" customFormat="1" ht="12">
      <c r="A226" s="144"/>
      <c r="C226" s="143"/>
      <c r="D226" s="143"/>
      <c r="E226" s="143"/>
      <c r="N226" s="324"/>
    </row>
    <row r="227" spans="1:14" s="136" customFormat="1" ht="12">
      <c r="A227" s="144"/>
      <c r="C227" s="143"/>
      <c r="D227" s="143"/>
      <c r="E227" s="143"/>
      <c r="N227" s="324"/>
    </row>
    <row r="228" spans="1:14" s="136" customFormat="1" ht="12">
      <c r="A228" s="144"/>
      <c r="C228" s="143"/>
      <c r="D228" s="143"/>
      <c r="E228" s="143"/>
      <c r="N228" s="324"/>
    </row>
    <row r="229" spans="1:14" s="136" customFormat="1" ht="12">
      <c r="A229" s="144"/>
      <c r="C229" s="143"/>
      <c r="D229" s="143"/>
      <c r="E229" s="143"/>
      <c r="N229" s="324"/>
    </row>
    <row r="230" spans="1:14" s="136" customFormat="1" ht="12">
      <c r="A230" s="144"/>
      <c r="C230" s="143"/>
      <c r="D230" s="143"/>
      <c r="E230" s="143"/>
      <c r="N230" s="324"/>
    </row>
    <row r="231" spans="1:14" s="136" customFormat="1" ht="12">
      <c r="A231" s="144"/>
      <c r="C231" s="143"/>
      <c r="D231" s="143"/>
      <c r="E231" s="143"/>
      <c r="N231" s="324"/>
    </row>
    <row r="232" spans="1:14" s="136" customFormat="1" ht="12">
      <c r="A232" s="144"/>
      <c r="C232" s="143"/>
      <c r="D232" s="143"/>
      <c r="E232" s="143"/>
      <c r="N232" s="324"/>
    </row>
    <row r="233" spans="1:14" s="136" customFormat="1" ht="12">
      <c r="A233" s="144"/>
      <c r="C233" s="143"/>
      <c r="D233" s="143"/>
      <c r="E233" s="143"/>
      <c r="N233" s="324"/>
    </row>
    <row r="234" spans="1:14" s="136" customFormat="1" ht="12">
      <c r="A234" s="144"/>
      <c r="C234" s="143"/>
      <c r="D234" s="143"/>
      <c r="E234" s="143"/>
      <c r="N234" s="324"/>
    </row>
    <row r="235" spans="1:14" s="136" customFormat="1" ht="12">
      <c r="A235" s="144"/>
      <c r="C235" s="143"/>
      <c r="D235" s="143"/>
      <c r="E235" s="143"/>
      <c r="N235" s="324"/>
    </row>
    <row r="236" spans="1:14" s="136" customFormat="1" ht="12">
      <c r="A236" s="144"/>
      <c r="C236" s="143"/>
      <c r="D236" s="143"/>
      <c r="E236" s="143"/>
      <c r="N236" s="324"/>
    </row>
    <row r="237" spans="1:14" s="136" customFormat="1" ht="12">
      <c r="A237" s="144"/>
      <c r="C237" s="143"/>
      <c r="D237" s="143"/>
      <c r="E237" s="143"/>
      <c r="N237" s="324"/>
    </row>
    <row r="238" spans="1:14" s="136" customFormat="1" ht="12">
      <c r="A238" s="144"/>
      <c r="C238" s="143"/>
      <c r="D238" s="143"/>
      <c r="E238" s="143"/>
      <c r="N238" s="324"/>
    </row>
    <row r="239" spans="1:14" s="136" customFormat="1" ht="12">
      <c r="A239" s="144"/>
      <c r="C239" s="143"/>
      <c r="D239" s="143"/>
      <c r="E239" s="143"/>
      <c r="N239" s="324"/>
    </row>
    <row r="240" spans="1:14" s="136" customFormat="1" ht="12">
      <c r="A240" s="144"/>
      <c r="C240" s="143"/>
      <c r="D240" s="143"/>
      <c r="E240" s="143"/>
      <c r="N240" s="324"/>
    </row>
    <row r="241" spans="1:14" s="136" customFormat="1" ht="12">
      <c r="A241" s="144"/>
      <c r="C241" s="143"/>
      <c r="D241" s="143"/>
      <c r="E241" s="143"/>
      <c r="N241" s="324"/>
    </row>
    <row r="242" spans="1:14" s="136" customFormat="1" ht="12">
      <c r="A242" s="144"/>
      <c r="C242" s="143"/>
      <c r="D242" s="143"/>
      <c r="E242" s="143"/>
      <c r="N242" s="324"/>
    </row>
    <row r="243" spans="1:14" s="136" customFormat="1" ht="12">
      <c r="A243" s="144"/>
      <c r="C243" s="143"/>
      <c r="D243" s="143"/>
      <c r="E243" s="143"/>
      <c r="N243" s="324"/>
    </row>
    <row r="244" spans="1:14" s="136" customFormat="1" ht="12">
      <c r="A244" s="144"/>
      <c r="C244" s="143"/>
      <c r="D244" s="143"/>
      <c r="E244" s="143"/>
      <c r="N244" s="324"/>
    </row>
    <row r="245" spans="1:14" s="136" customFormat="1" ht="12">
      <c r="A245" s="144"/>
      <c r="C245" s="143"/>
      <c r="D245" s="143"/>
      <c r="E245" s="143"/>
      <c r="N245" s="324"/>
    </row>
    <row r="246" spans="1:14" s="136" customFormat="1" ht="12">
      <c r="A246" s="144"/>
      <c r="C246" s="143"/>
      <c r="D246" s="143"/>
      <c r="E246" s="143"/>
      <c r="N246" s="324"/>
    </row>
    <row r="247" spans="1:14" s="136" customFormat="1" ht="12">
      <c r="A247" s="144"/>
      <c r="C247" s="143"/>
      <c r="D247" s="143"/>
      <c r="E247" s="143"/>
      <c r="N247" s="324"/>
    </row>
    <row r="248" spans="1:14" s="136" customFormat="1" ht="12">
      <c r="A248" s="144"/>
      <c r="C248" s="143"/>
      <c r="D248" s="143"/>
      <c r="E248" s="143"/>
      <c r="N248" s="324"/>
    </row>
    <row r="249" spans="1:14" s="136" customFormat="1" ht="12">
      <c r="A249" s="144"/>
      <c r="C249" s="143"/>
      <c r="D249" s="143"/>
      <c r="E249" s="143"/>
      <c r="N249" s="324"/>
    </row>
    <row r="250" spans="1:14" s="136" customFormat="1" ht="12">
      <c r="A250" s="144"/>
      <c r="C250" s="143"/>
      <c r="D250" s="143"/>
      <c r="E250" s="143"/>
      <c r="N250" s="324"/>
    </row>
    <row r="251" spans="1:14" s="136" customFormat="1" ht="12">
      <c r="A251" s="144"/>
      <c r="C251" s="143"/>
      <c r="D251" s="143"/>
      <c r="E251" s="143"/>
      <c r="N251" s="324"/>
    </row>
    <row r="252" spans="1:14" s="136" customFormat="1" ht="12">
      <c r="A252" s="144"/>
      <c r="C252" s="143"/>
      <c r="D252" s="143"/>
      <c r="E252" s="143"/>
      <c r="N252" s="324"/>
    </row>
    <row r="253" spans="1:14" s="136" customFormat="1" ht="12">
      <c r="A253" s="144"/>
      <c r="C253" s="143"/>
      <c r="D253" s="143"/>
      <c r="E253" s="143"/>
      <c r="N253" s="324"/>
    </row>
    <row r="254" spans="1:14" s="136" customFormat="1" ht="12">
      <c r="A254" s="144"/>
      <c r="C254" s="143"/>
      <c r="D254" s="143"/>
      <c r="E254" s="143"/>
      <c r="N254" s="324"/>
    </row>
    <row r="255" spans="1:14" s="136" customFormat="1" ht="12">
      <c r="A255" s="144"/>
      <c r="C255" s="143"/>
      <c r="D255" s="143"/>
      <c r="E255" s="143"/>
      <c r="N255" s="324"/>
    </row>
    <row r="256" spans="1:14" s="136" customFormat="1" ht="12">
      <c r="A256" s="144"/>
      <c r="C256" s="143"/>
      <c r="D256" s="143"/>
      <c r="E256" s="143"/>
      <c r="N256" s="324"/>
    </row>
    <row r="257" spans="1:14" s="136" customFormat="1" ht="12">
      <c r="A257" s="144"/>
      <c r="C257" s="143"/>
      <c r="D257" s="143"/>
      <c r="E257" s="143"/>
      <c r="N257" s="324"/>
    </row>
    <row r="258" spans="1:14" s="136" customFormat="1" ht="12">
      <c r="A258" s="144"/>
      <c r="C258" s="143"/>
      <c r="D258" s="143"/>
      <c r="E258" s="143"/>
      <c r="N258" s="324"/>
    </row>
    <row r="259" spans="1:14" s="136" customFormat="1" ht="12">
      <c r="A259" s="144"/>
      <c r="C259" s="143"/>
      <c r="D259" s="143"/>
      <c r="E259" s="143"/>
      <c r="N259" s="324"/>
    </row>
    <row r="260" spans="1:14" s="136" customFormat="1" ht="12">
      <c r="A260" s="144"/>
      <c r="C260" s="143"/>
      <c r="D260" s="143"/>
      <c r="E260" s="143"/>
      <c r="N260" s="324"/>
    </row>
    <row r="261" spans="1:14" s="136" customFormat="1" ht="12">
      <c r="A261" s="144"/>
      <c r="C261" s="143"/>
      <c r="D261" s="143"/>
      <c r="E261" s="143"/>
      <c r="N261" s="324"/>
    </row>
    <row r="262" spans="1:14" s="136" customFormat="1" ht="12">
      <c r="A262" s="144"/>
      <c r="C262" s="143"/>
      <c r="D262" s="143"/>
      <c r="E262" s="143"/>
      <c r="N262" s="324"/>
    </row>
    <row r="263" spans="1:14" s="136" customFormat="1" ht="12">
      <c r="A263" s="144"/>
      <c r="C263" s="143"/>
      <c r="D263" s="143"/>
      <c r="E263" s="143"/>
      <c r="N263" s="324"/>
    </row>
    <row r="264" spans="1:14" s="136" customFormat="1" ht="12">
      <c r="A264" s="144"/>
      <c r="C264" s="143"/>
      <c r="D264" s="143"/>
      <c r="E264" s="143"/>
      <c r="N264" s="324"/>
    </row>
    <row r="265" spans="1:14" s="136" customFormat="1" ht="12">
      <c r="A265" s="144"/>
      <c r="C265" s="143"/>
      <c r="D265" s="143"/>
      <c r="E265" s="143"/>
      <c r="N265" s="324"/>
    </row>
    <row r="266" spans="1:14" s="136" customFormat="1" ht="12">
      <c r="A266" s="144"/>
      <c r="C266" s="143"/>
      <c r="D266" s="143"/>
      <c r="E266" s="143"/>
      <c r="N266" s="324"/>
    </row>
    <row r="267" spans="1:14" s="136" customFormat="1" ht="12">
      <c r="A267" s="144"/>
      <c r="C267" s="143"/>
      <c r="D267" s="143"/>
      <c r="E267" s="143"/>
      <c r="N267" s="324"/>
    </row>
    <row r="268" spans="1:14" s="136" customFormat="1" ht="12">
      <c r="A268" s="144"/>
      <c r="C268" s="143"/>
      <c r="D268" s="143"/>
      <c r="E268" s="143"/>
      <c r="N268" s="324"/>
    </row>
    <row r="269" spans="1:14" s="136" customFormat="1" ht="12">
      <c r="A269" s="144"/>
      <c r="C269" s="143"/>
      <c r="D269" s="143"/>
      <c r="E269" s="143"/>
      <c r="N269" s="324"/>
    </row>
    <row r="270" spans="1:14" s="136" customFormat="1" ht="12">
      <c r="A270" s="144"/>
      <c r="C270" s="143"/>
      <c r="D270" s="143"/>
      <c r="E270" s="143"/>
      <c r="N270" s="324"/>
    </row>
    <row r="271" spans="1:14" s="136" customFormat="1" ht="12">
      <c r="A271" s="144"/>
      <c r="C271" s="143"/>
      <c r="D271" s="143"/>
      <c r="E271" s="143"/>
      <c r="N271" s="324"/>
    </row>
    <row r="272" spans="1:14" s="136" customFormat="1" ht="12">
      <c r="A272" s="144"/>
      <c r="C272" s="143"/>
      <c r="D272" s="143"/>
      <c r="E272" s="143"/>
      <c r="N272" s="324"/>
    </row>
    <row r="273" spans="1:14" s="136" customFormat="1" ht="12">
      <c r="A273" s="144"/>
      <c r="C273" s="143"/>
      <c r="D273" s="143"/>
      <c r="E273" s="143"/>
      <c r="N273" s="324"/>
    </row>
  </sheetData>
  <mergeCells count="18">
    <mergeCell ref="A89:F89"/>
    <mergeCell ref="A94:I94"/>
    <mergeCell ref="J94:S94"/>
    <mergeCell ref="A95:I95"/>
    <mergeCell ref="J95:S95"/>
    <mergeCell ref="A90:I90"/>
    <mergeCell ref="P4:P5"/>
    <mergeCell ref="Q4:Q5"/>
    <mergeCell ref="R4:R5"/>
    <mergeCell ref="S4:S5"/>
    <mergeCell ref="A1:O1"/>
    <mergeCell ref="A2:O2"/>
    <mergeCell ref="A4:A5"/>
    <mergeCell ref="B4:B5"/>
    <mergeCell ref="C4:C5"/>
    <mergeCell ref="D4:G4"/>
    <mergeCell ref="H4:K4"/>
    <mergeCell ref="L4:O4"/>
  </mergeCells>
  <pageMargins left="0" right="0" top="0" bottom="0" header="0.31496062992125984" footer="0.31496062992125984"/>
  <pageSetup paperSize="9" scale="63"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3">
    <tabColor theme="2"/>
    <pageSetUpPr fitToPage="1"/>
  </sheetPr>
  <dimension ref="A1:S552"/>
  <sheetViews>
    <sheetView showGridLines="0" topLeftCell="E1" zoomScaleNormal="100" zoomScaleSheetLayoutView="75" workbookViewId="0">
      <selection sqref="A1:M1"/>
    </sheetView>
  </sheetViews>
  <sheetFormatPr defaultColWidth="9.140625" defaultRowHeight="12"/>
  <cols>
    <col min="1" max="1" width="4.7109375" style="8" customWidth="1"/>
    <col min="2" max="2" width="16.5703125" style="395" customWidth="1"/>
    <col min="3" max="3" width="12.28515625" style="395" customWidth="1"/>
    <col min="4" max="5" width="12.28515625" style="8" customWidth="1"/>
    <col min="6" max="6" width="14.140625" style="8" customWidth="1"/>
    <col min="7" max="9" width="12.28515625" style="8" customWidth="1"/>
    <col min="10" max="10" width="12.28515625" style="403" customWidth="1"/>
    <col min="11" max="11" width="12.28515625" style="8" customWidth="1"/>
    <col min="12" max="12" width="12.28515625" style="41" customWidth="1"/>
    <col min="13" max="18" width="12.28515625" style="8" customWidth="1"/>
    <col min="19" max="19" width="12.28515625" style="55" customWidth="1"/>
    <col min="20" max="16384" width="9.140625" style="8"/>
  </cols>
  <sheetData>
    <row r="1" spans="1:19" s="18" customFormat="1" ht="22.5" customHeight="1">
      <c r="A1" s="694" t="s">
        <v>642</v>
      </c>
      <c r="B1" s="694"/>
      <c r="C1" s="694"/>
      <c r="D1" s="694"/>
      <c r="E1" s="694"/>
      <c r="F1" s="694"/>
      <c r="G1" s="694"/>
      <c r="H1" s="694"/>
      <c r="I1" s="694"/>
      <c r="J1" s="694"/>
      <c r="K1" s="694"/>
      <c r="L1" s="694"/>
      <c r="M1" s="694"/>
      <c r="N1" s="387"/>
      <c r="O1" s="387"/>
      <c r="P1" s="387"/>
      <c r="Q1" s="387"/>
      <c r="R1" s="387"/>
      <c r="S1" s="388"/>
    </row>
    <row r="2" spans="1:19" s="18" customFormat="1" ht="20.25" customHeight="1">
      <c r="A2" s="703" t="s">
        <v>643</v>
      </c>
      <c r="B2" s="703"/>
      <c r="C2" s="703"/>
      <c r="D2" s="703"/>
      <c r="E2" s="703"/>
      <c r="F2" s="703"/>
      <c r="G2" s="703"/>
      <c r="H2" s="703"/>
      <c r="I2" s="703"/>
      <c r="J2" s="703"/>
      <c r="K2" s="703"/>
      <c r="L2" s="703"/>
      <c r="M2" s="703"/>
      <c r="N2" s="22"/>
      <c r="O2" s="22"/>
      <c r="P2" s="22"/>
      <c r="Q2" s="22"/>
      <c r="R2" s="22"/>
      <c r="S2" s="49"/>
    </row>
    <row r="3" spans="1:19" ht="12" customHeight="1">
      <c r="A3" s="42"/>
      <c r="B3" s="8"/>
      <c r="C3" s="8"/>
      <c r="M3" s="43"/>
      <c r="N3" s="43"/>
      <c r="O3" s="43"/>
      <c r="P3" s="43"/>
      <c r="Q3" s="43"/>
      <c r="R3" s="716"/>
      <c r="S3" s="717"/>
    </row>
    <row r="4" spans="1:19" ht="27" customHeight="1">
      <c r="A4" s="695" t="s">
        <v>184</v>
      </c>
      <c r="B4" s="697" t="s">
        <v>186</v>
      </c>
      <c r="C4" s="708" t="s">
        <v>626</v>
      </c>
      <c r="D4" s="708"/>
      <c r="E4" s="708"/>
      <c r="F4" s="708"/>
      <c r="G4" s="708"/>
      <c r="H4" s="708"/>
      <c r="I4" s="708"/>
      <c r="J4" s="708"/>
      <c r="K4" s="708"/>
      <c r="L4" s="718" t="s">
        <v>493</v>
      </c>
      <c r="M4" s="719"/>
      <c r="N4" s="719"/>
      <c r="O4" s="719"/>
      <c r="P4" s="719"/>
      <c r="Q4" s="719"/>
      <c r="R4" s="725" t="s">
        <v>494</v>
      </c>
      <c r="S4" s="721" t="s">
        <v>229</v>
      </c>
    </row>
    <row r="5" spans="1:19" ht="27" customHeight="1">
      <c r="A5" s="696"/>
      <c r="B5" s="698"/>
      <c r="C5" s="430"/>
      <c r="D5" s="712" t="s">
        <v>630</v>
      </c>
      <c r="E5" s="713"/>
      <c r="F5" s="714"/>
      <c r="G5" s="429"/>
      <c r="H5" s="429"/>
      <c r="I5" s="429"/>
      <c r="J5" s="434"/>
      <c r="K5" s="429"/>
      <c r="L5" s="415"/>
      <c r="M5" s="415"/>
      <c r="N5" s="415"/>
      <c r="O5" s="415"/>
      <c r="P5" s="415"/>
      <c r="Q5" s="415"/>
      <c r="R5" s="726"/>
      <c r="S5" s="722"/>
    </row>
    <row r="6" spans="1:19" ht="39" customHeight="1">
      <c r="A6" s="696"/>
      <c r="B6" s="698"/>
      <c r="C6" s="701" t="s">
        <v>225</v>
      </c>
      <c r="D6" s="706" t="s">
        <v>621</v>
      </c>
      <c r="E6" s="699" t="s">
        <v>622</v>
      </c>
      <c r="F6" s="710" t="s">
        <v>623</v>
      </c>
      <c r="G6" s="699" t="s">
        <v>625</v>
      </c>
      <c r="H6" s="701" t="s">
        <v>627</v>
      </c>
      <c r="I6" s="701" t="s">
        <v>628</v>
      </c>
      <c r="J6" s="710" t="s">
        <v>624</v>
      </c>
      <c r="K6" s="699" t="s">
        <v>629</v>
      </c>
      <c r="L6" s="704" t="s">
        <v>232</v>
      </c>
      <c r="M6" s="705"/>
      <c r="N6" s="705"/>
      <c r="O6" s="705"/>
      <c r="P6" s="705" t="s">
        <v>195</v>
      </c>
      <c r="Q6" s="698" t="s">
        <v>227</v>
      </c>
      <c r="R6" s="727"/>
      <c r="S6" s="722"/>
    </row>
    <row r="7" spans="1:19" ht="69" customHeight="1">
      <c r="A7" s="696"/>
      <c r="B7" s="698"/>
      <c r="C7" s="702"/>
      <c r="D7" s="707"/>
      <c r="E7" s="709"/>
      <c r="F7" s="711"/>
      <c r="G7" s="700"/>
      <c r="H7" s="702"/>
      <c r="I7" s="702"/>
      <c r="J7" s="715"/>
      <c r="K7" s="700" t="s">
        <v>176</v>
      </c>
      <c r="L7" s="433" t="s">
        <v>228</v>
      </c>
      <c r="M7" s="405" t="s">
        <v>230</v>
      </c>
      <c r="N7" s="405" t="s">
        <v>226</v>
      </c>
      <c r="O7" s="405" t="s">
        <v>231</v>
      </c>
      <c r="P7" s="724"/>
      <c r="Q7" s="720"/>
      <c r="R7" s="728"/>
      <c r="S7" s="723"/>
    </row>
    <row r="8" spans="1:19" ht="14.1" customHeight="1">
      <c r="A8" s="389" t="s">
        <v>81</v>
      </c>
      <c r="B8" s="26" t="s">
        <v>0</v>
      </c>
      <c r="C8" s="51">
        <f>+D8+G8+H8+I8+J8+K8</f>
        <v>360639</v>
      </c>
      <c r="D8" s="50">
        <f>SUM(E8:F8)</f>
        <v>306720</v>
      </c>
      <c r="E8" s="51">
        <v>305812</v>
      </c>
      <c r="F8" s="51">
        <v>908</v>
      </c>
      <c r="G8" s="51">
        <v>25426</v>
      </c>
      <c r="H8" s="51">
        <v>11961</v>
      </c>
      <c r="I8" s="51">
        <v>3616</v>
      </c>
      <c r="J8" s="431">
        <v>12883</v>
      </c>
      <c r="K8" s="51">
        <v>33</v>
      </c>
      <c r="L8" s="44">
        <f>SUM(M8:O8)</f>
        <v>55287</v>
      </c>
      <c r="M8" s="45">
        <v>51093</v>
      </c>
      <c r="N8" s="46">
        <v>3770</v>
      </c>
      <c r="O8" s="410">
        <v>424</v>
      </c>
      <c r="P8" s="47">
        <v>15476</v>
      </c>
      <c r="Q8" s="48">
        <f>P8+L8</f>
        <v>70763</v>
      </c>
      <c r="R8" s="52">
        <v>74440</v>
      </c>
      <c r="S8" s="368">
        <f>+R8+Q8+C8</f>
        <v>505842</v>
      </c>
    </row>
    <row r="9" spans="1:19" ht="14.1" customHeight="1">
      <c r="A9" s="390" t="s">
        <v>82</v>
      </c>
      <c r="B9" s="26" t="s">
        <v>1</v>
      </c>
      <c r="C9" s="51">
        <f>+D9+G9+H9+I9+J9+K9</f>
        <v>68120</v>
      </c>
      <c r="D9" s="51">
        <f>SUM(E9:F9)</f>
        <v>54589</v>
      </c>
      <c r="E9" s="51">
        <v>54564</v>
      </c>
      <c r="F9" s="51">
        <v>25</v>
      </c>
      <c r="G9" s="51">
        <v>9289</v>
      </c>
      <c r="H9" s="51">
        <v>1458</v>
      </c>
      <c r="I9" s="51">
        <v>96</v>
      </c>
      <c r="J9" s="431">
        <v>2688</v>
      </c>
      <c r="K9" s="51">
        <v>0</v>
      </c>
      <c r="L9" s="45">
        <f>SUM(M9:O9)</f>
        <v>12327</v>
      </c>
      <c r="M9" s="45">
        <v>11657</v>
      </c>
      <c r="N9" s="46">
        <v>309</v>
      </c>
      <c r="O9" s="410">
        <v>361</v>
      </c>
      <c r="P9" s="47">
        <v>4884</v>
      </c>
      <c r="Q9" s="47">
        <f t="shared" ref="Q9:Q47" si="0">P9+L9</f>
        <v>17211</v>
      </c>
      <c r="R9" s="391">
        <v>22862</v>
      </c>
      <c r="S9" s="369">
        <f>+R9+Q9+C9</f>
        <v>108193</v>
      </c>
    </row>
    <row r="10" spans="1:19" ht="14.1" customHeight="1">
      <c r="A10" s="390" t="s">
        <v>83</v>
      </c>
      <c r="B10" s="26" t="s">
        <v>2</v>
      </c>
      <c r="C10" s="51">
        <f t="shared" ref="C10:C47" si="1">+D10+G10+H10+I10+J10+K10</f>
        <v>106677</v>
      </c>
      <c r="D10" s="51">
        <f t="shared" ref="D10:D73" si="2">SUM(E10:F10)</f>
        <v>90467</v>
      </c>
      <c r="E10" s="51">
        <v>90395</v>
      </c>
      <c r="F10" s="51">
        <v>72</v>
      </c>
      <c r="G10" s="51">
        <v>8988</v>
      </c>
      <c r="H10" s="51">
        <v>3199</v>
      </c>
      <c r="I10" s="51">
        <v>1495</v>
      </c>
      <c r="J10" s="431">
        <v>2528</v>
      </c>
      <c r="K10" s="51">
        <v>0</v>
      </c>
      <c r="L10" s="45">
        <f t="shared" ref="L10:L46" si="3">SUM(M10:O10)</f>
        <v>19153</v>
      </c>
      <c r="M10" s="45">
        <v>18188</v>
      </c>
      <c r="N10" s="46">
        <v>553</v>
      </c>
      <c r="O10" s="410">
        <v>412</v>
      </c>
      <c r="P10" s="47">
        <v>18431</v>
      </c>
      <c r="Q10" s="47">
        <f t="shared" si="0"/>
        <v>37584</v>
      </c>
      <c r="R10" s="391">
        <v>27939</v>
      </c>
      <c r="S10" s="369">
        <f t="shared" ref="S10:S47" si="4">+R10+Q10+C10</f>
        <v>172200</v>
      </c>
    </row>
    <row r="11" spans="1:19" ht="14.1" customHeight="1">
      <c r="A11" s="390" t="s">
        <v>84</v>
      </c>
      <c r="B11" s="26" t="s">
        <v>3</v>
      </c>
      <c r="C11" s="51">
        <f t="shared" si="1"/>
        <v>35691</v>
      </c>
      <c r="D11" s="51">
        <f t="shared" si="2"/>
        <v>29872</v>
      </c>
      <c r="E11" s="51">
        <v>29866</v>
      </c>
      <c r="F11" s="51">
        <v>6</v>
      </c>
      <c r="G11" s="51">
        <v>3873</v>
      </c>
      <c r="H11" s="51">
        <v>1528</v>
      </c>
      <c r="I11" s="51">
        <v>0</v>
      </c>
      <c r="J11" s="431">
        <v>418</v>
      </c>
      <c r="K11" s="51">
        <v>0</v>
      </c>
      <c r="L11" s="45">
        <f t="shared" si="3"/>
        <v>7476</v>
      </c>
      <c r="M11" s="45">
        <v>6932</v>
      </c>
      <c r="N11" s="46">
        <v>99</v>
      </c>
      <c r="O11" s="410">
        <v>445</v>
      </c>
      <c r="P11" s="47">
        <v>3567</v>
      </c>
      <c r="Q11" s="47">
        <f t="shared" si="0"/>
        <v>11043</v>
      </c>
      <c r="R11" s="53">
        <v>15626</v>
      </c>
      <c r="S11" s="369">
        <f t="shared" si="4"/>
        <v>62360</v>
      </c>
    </row>
    <row r="12" spans="1:19" ht="14.1" customHeight="1">
      <c r="A12" s="390" t="s">
        <v>85</v>
      </c>
      <c r="B12" s="26" t="s">
        <v>4</v>
      </c>
      <c r="C12" s="51">
        <f t="shared" si="1"/>
        <v>48609</v>
      </c>
      <c r="D12" s="51">
        <f t="shared" si="2"/>
        <v>40479</v>
      </c>
      <c r="E12" s="51">
        <v>40433</v>
      </c>
      <c r="F12" s="51">
        <v>46</v>
      </c>
      <c r="G12" s="51">
        <v>3979</v>
      </c>
      <c r="H12" s="51">
        <v>2096</v>
      </c>
      <c r="I12" s="51">
        <v>698</v>
      </c>
      <c r="J12" s="431">
        <v>1357</v>
      </c>
      <c r="K12" s="51">
        <v>0</v>
      </c>
      <c r="L12" s="45">
        <f t="shared" si="3"/>
        <v>8306</v>
      </c>
      <c r="M12" s="45">
        <v>7760</v>
      </c>
      <c r="N12" s="46">
        <v>360</v>
      </c>
      <c r="O12" s="410">
        <v>186</v>
      </c>
      <c r="P12" s="47">
        <v>5138</v>
      </c>
      <c r="Q12" s="47">
        <f t="shared" si="0"/>
        <v>13444</v>
      </c>
      <c r="R12" s="53">
        <v>16880</v>
      </c>
      <c r="S12" s="369">
        <f t="shared" si="4"/>
        <v>78933</v>
      </c>
    </row>
    <row r="13" spans="1:19" ht="14.1" customHeight="1">
      <c r="A13" s="390" t="s">
        <v>86</v>
      </c>
      <c r="B13" s="26" t="s">
        <v>5</v>
      </c>
      <c r="C13" s="51">
        <f t="shared" si="1"/>
        <v>1374149</v>
      </c>
      <c r="D13" s="51">
        <f t="shared" si="2"/>
        <v>1124799</v>
      </c>
      <c r="E13" s="51">
        <v>1118971</v>
      </c>
      <c r="F13" s="51">
        <v>5828</v>
      </c>
      <c r="G13" s="51">
        <v>205624</v>
      </c>
      <c r="H13" s="51">
        <v>28937</v>
      </c>
      <c r="I13" s="51">
        <v>572</v>
      </c>
      <c r="J13" s="431">
        <v>6242</v>
      </c>
      <c r="K13" s="51">
        <v>7975</v>
      </c>
      <c r="L13" s="45">
        <f t="shared" si="3"/>
        <v>150361</v>
      </c>
      <c r="M13" s="45">
        <v>135223</v>
      </c>
      <c r="N13" s="46">
        <v>14625</v>
      </c>
      <c r="O13" s="410">
        <v>513</v>
      </c>
      <c r="P13" s="47">
        <v>15273</v>
      </c>
      <c r="Q13" s="47">
        <f t="shared" si="0"/>
        <v>165634</v>
      </c>
      <c r="R13" s="53">
        <v>391070</v>
      </c>
      <c r="S13" s="369">
        <f t="shared" si="4"/>
        <v>1930853</v>
      </c>
    </row>
    <row r="14" spans="1:19" ht="14.1" customHeight="1">
      <c r="A14" s="390" t="s">
        <v>87</v>
      </c>
      <c r="B14" s="26" t="s">
        <v>6</v>
      </c>
      <c r="C14" s="51">
        <f t="shared" si="1"/>
        <v>523437</v>
      </c>
      <c r="D14" s="51">
        <f t="shared" si="2"/>
        <v>482716</v>
      </c>
      <c r="E14" s="51">
        <v>481155</v>
      </c>
      <c r="F14" s="51">
        <v>1561</v>
      </c>
      <c r="G14" s="51">
        <v>24511</v>
      </c>
      <c r="H14" s="51">
        <v>9720</v>
      </c>
      <c r="I14" s="51">
        <v>243</v>
      </c>
      <c r="J14" s="431">
        <v>5650</v>
      </c>
      <c r="K14" s="51">
        <v>597</v>
      </c>
      <c r="L14" s="45">
        <f t="shared" si="3"/>
        <v>98570</v>
      </c>
      <c r="M14" s="45">
        <v>92052</v>
      </c>
      <c r="N14" s="46">
        <v>6052</v>
      </c>
      <c r="O14" s="410">
        <v>466</v>
      </c>
      <c r="P14" s="47">
        <v>34890</v>
      </c>
      <c r="Q14" s="47">
        <f t="shared" si="0"/>
        <v>133460</v>
      </c>
      <c r="R14" s="53">
        <v>75398</v>
      </c>
      <c r="S14" s="369">
        <f t="shared" si="4"/>
        <v>732295</v>
      </c>
    </row>
    <row r="15" spans="1:19" ht="14.1" customHeight="1">
      <c r="A15" s="390" t="s">
        <v>88</v>
      </c>
      <c r="B15" s="26" t="s">
        <v>7</v>
      </c>
      <c r="C15" s="51">
        <f t="shared" si="1"/>
        <v>28773</v>
      </c>
      <c r="D15" s="51">
        <f t="shared" si="2"/>
        <v>25162</v>
      </c>
      <c r="E15" s="51">
        <v>25112</v>
      </c>
      <c r="F15" s="51">
        <v>50</v>
      </c>
      <c r="G15" s="51">
        <v>1529</v>
      </c>
      <c r="H15" s="51">
        <v>643</v>
      </c>
      <c r="I15" s="51">
        <v>2</v>
      </c>
      <c r="J15" s="431">
        <v>1437</v>
      </c>
      <c r="K15" s="51">
        <v>0</v>
      </c>
      <c r="L15" s="45">
        <f t="shared" si="3"/>
        <v>4566</v>
      </c>
      <c r="M15" s="45">
        <v>4310</v>
      </c>
      <c r="N15" s="46">
        <v>129</v>
      </c>
      <c r="O15" s="410">
        <v>127</v>
      </c>
      <c r="P15" s="47">
        <v>1176</v>
      </c>
      <c r="Q15" s="47">
        <f t="shared" si="0"/>
        <v>5742</v>
      </c>
      <c r="R15" s="53">
        <v>9014</v>
      </c>
      <c r="S15" s="369">
        <f t="shared" si="4"/>
        <v>43529</v>
      </c>
    </row>
    <row r="16" spans="1:19" ht="14.1" customHeight="1">
      <c r="A16" s="390" t="s">
        <v>89</v>
      </c>
      <c r="B16" s="26" t="s">
        <v>8</v>
      </c>
      <c r="C16" s="51">
        <f t="shared" si="1"/>
        <v>172353</v>
      </c>
      <c r="D16" s="51">
        <f t="shared" si="2"/>
        <v>151643</v>
      </c>
      <c r="E16" s="51">
        <v>151084</v>
      </c>
      <c r="F16" s="51">
        <v>559</v>
      </c>
      <c r="G16" s="51">
        <v>10566</v>
      </c>
      <c r="H16" s="51">
        <v>4134</v>
      </c>
      <c r="I16" s="51">
        <v>698</v>
      </c>
      <c r="J16" s="431">
        <v>5312</v>
      </c>
      <c r="K16" s="51">
        <v>0</v>
      </c>
      <c r="L16" s="45">
        <f t="shared" si="3"/>
        <v>38382</v>
      </c>
      <c r="M16" s="45">
        <v>36317</v>
      </c>
      <c r="N16" s="46">
        <v>1790</v>
      </c>
      <c r="O16" s="410">
        <v>275</v>
      </c>
      <c r="P16" s="47">
        <v>18882</v>
      </c>
      <c r="Q16" s="47">
        <f t="shared" si="0"/>
        <v>57264</v>
      </c>
      <c r="R16" s="53">
        <v>38427</v>
      </c>
      <c r="S16" s="369">
        <f t="shared" si="4"/>
        <v>268044</v>
      </c>
    </row>
    <row r="17" spans="1:19" ht="14.1" customHeight="1">
      <c r="A17" s="392">
        <f t="shared" ref="A17:A47" si="5">+A16+1</f>
        <v>10</v>
      </c>
      <c r="B17" s="26" t="s">
        <v>9</v>
      </c>
      <c r="C17" s="51">
        <f t="shared" si="1"/>
        <v>202647</v>
      </c>
      <c r="D17" s="51">
        <f t="shared" si="2"/>
        <v>176754</v>
      </c>
      <c r="E17" s="51">
        <v>176212</v>
      </c>
      <c r="F17" s="51">
        <v>542</v>
      </c>
      <c r="G17" s="51">
        <v>13101</v>
      </c>
      <c r="H17" s="51">
        <v>5297</v>
      </c>
      <c r="I17" s="51">
        <v>259</v>
      </c>
      <c r="J17" s="431">
        <v>7236</v>
      </c>
      <c r="K17" s="51">
        <v>0</v>
      </c>
      <c r="L17" s="45">
        <f t="shared" si="3"/>
        <v>38082</v>
      </c>
      <c r="M17" s="45">
        <v>35470</v>
      </c>
      <c r="N17" s="46">
        <v>2146</v>
      </c>
      <c r="O17" s="410">
        <v>466</v>
      </c>
      <c r="P17" s="47">
        <v>21903</v>
      </c>
      <c r="Q17" s="47">
        <f t="shared" si="0"/>
        <v>59985</v>
      </c>
      <c r="R17" s="53">
        <v>50940</v>
      </c>
      <c r="S17" s="369">
        <f t="shared" si="4"/>
        <v>313572</v>
      </c>
    </row>
    <row r="18" spans="1:19" ht="14.1" customHeight="1">
      <c r="A18" s="392">
        <f t="shared" si="5"/>
        <v>11</v>
      </c>
      <c r="B18" s="26" t="s">
        <v>10</v>
      </c>
      <c r="C18" s="51">
        <f t="shared" si="1"/>
        <v>51169</v>
      </c>
      <c r="D18" s="51">
        <f t="shared" si="2"/>
        <v>45271</v>
      </c>
      <c r="E18" s="51">
        <v>45244</v>
      </c>
      <c r="F18" s="51">
        <v>27</v>
      </c>
      <c r="G18" s="51">
        <v>3223</v>
      </c>
      <c r="H18" s="51">
        <v>1262</v>
      </c>
      <c r="I18" s="51">
        <v>158</v>
      </c>
      <c r="J18" s="431">
        <v>1255</v>
      </c>
      <c r="K18" s="51">
        <v>0</v>
      </c>
      <c r="L18" s="45">
        <f t="shared" si="3"/>
        <v>4455</v>
      </c>
      <c r="M18" s="45">
        <v>4135</v>
      </c>
      <c r="N18" s="46">
        <v>231</v>
      </c>
      <c r="O18" s="410">
        <v>89</v>
      </c>
      <c r="P18" s="47">
        <v>2040</v>
      </c>
      <c r="Q18" s="47">
        <f t="shared" si="0"/>
        <v>6495</v>
      </c>
      <c r="R18" s="53">
        <v>9404</v>
      </c>
      <c r="S18" s="369">
        <f t="shared" si="4"/>
        <v>67068</v>
      </c>
    </row>
    <row r="19" spans="1:19" ht="14.1" customHeight="1">
      <c r="A19" s="392">
        <f t="shared" si="5"/>
        <v>12</v>
      </c>
      <c r="B19" s="26" t="s">
        <v>11</v>
      </c>
      <c r="C19" s="51">
        <f t="shared" si="1"/>
        <v>31124</v>
      </c>
      <c r="D19" s="51">
        <f t="shared" si="2"/>
        <v>27843</v>
      </c>
      <c r="E19" s="51">
        <v>27843</v>
      </c>
      <c r="F19" s="51">
        <v>0</v>
      </c>
      <c r="G19" s="51">
        <v>2680</v>
      </c>
      <c r="H19" s="51">
        <v>440</v>
      </c>
      <c r="I19" s="51">
        <v>2</v>
      </c>
      <c r="J19" s="431">
        <v>158</v>
      </c>
      <c r="K19" s="51">
        <v>1</v>
      </c>
      <c r="L19" s="45">
        <f t="shared" si="3"/>
        <v>3994</v>
      </c>
      <c r="M19" s="45">
        <v>3680</v>
      </c>
      <c r="N19" s="46">
        <v>68</v>
      </c>
      <c r="O19" s="410">
        <v>246</v>
      </c>
      <c r="P19" s="47">
        <v>750</v>
      </c>
      <c r="Q19" s="47">
        <f t="shared" si="0"/>
        <v>4744</v>
      </c>
      <c r="R19" s="53">
        <v>15524</v>
      </c>
      <c r="S19" s="369">
        <f t="shared" si="4"/>
        <v>51392</v>
      </c>
    </row>
    <row r="20" spans="1:19" ht="14.1" customHeight="1">
      <c r="A20" s="392">
        <f t="shared" si="5"/>
        <v>13</v>
      </c>
      <c r="B20" s="26" t="s">
        <v>12</v>
      </c>
      <c r="C20" s="51">
        <f t="shared" si="1"/>
        <v>33764</v>
      </c>
      <c r="D20" s="51">
        <f t="shared" si="2"/>
        <v>28998</v>
      </c>
      <c r="E20" s="51">
        <v>28996</v>
      </c>
      <c r="F20" s="51">
        <v>2</v>
      </c>
      <c r="G20" s="51">
        <v>3094</v>
      </c>
      <c r="H20" s="51">
        <v>1548</v>
      </c>
      <c r="I20" s="51">
        <v>0</v>
      </c>
      <c r="J20" s="431">
        <v>124</v>
      </c>
      <c r="K20" s="51">
        <v>0</v>
      </c>
      <c r="L20" s="45">
        <f t="shared" si="3"/>
        <v>5319</v>
      </c>
      <c r="M20" s="45">
        <v>4960</v>
      </c>
      <c r="N20" s="46">
        <v>59</v>
      </c>
      <c r="O20" s="410">
        <v>300</v>
      </c>
      <c r="P20" s="47">
        <v>2923</v>
      </c>
      <c r="Q20" s="47">
        <f t="shared" si="0"/>
        <v>8242</v>
      </c>
      <c r="R20" s="53">
        <v>15085</v>
      </c>
      <c r="S20" s="369">
        <f t="shared" si="4"/>
        <v>57091</v>
      </c>
    </row>
    <row r="21" spans="1:19" ht="14.1" customHeight="1">
      <c r="A21" s="392">
        <f t="shared" si="5"/>
        <v>14</v>
      </c>
      <c r="B21" s="26" t="s">
        <v>13</v>
      </c>
      <c r="C21" s="51">
        <f t="shared" si="1"/>
        <v>64661</v>
      </c>
      <c r="D21" s="51">
        <f t="shared" si="2"/>
        <v>58555</v>
      </c>
      <c r="E21" s="51">
        <v>58439</v>
      </c>
      <c r="F21" s="51">
        <v>116</v>
      </c>
      <c r="G21" s="51">
        <v>4213</v>
      </c>
      <c r="H21" s="51">
        <v>914</v>
      </c>
      <c r="I21" s="51">
        <v>87</v>
      </c>
      <c r="J21" s="431">
        <v>892</v>
      </c>
      <c r="K21" s="51">
        <v>0</v>
      </c>
      <c r="L21" s="45">
        <f t="shared" si="3"/>
        <v>7483</v>
      </c>
      <c r="M21" s="45">
        <v>6834</v>
      </c>
      <c r="N21" s="46">
        <v>495</v>
      </c>
      <c r="O21" s="410">
        <v>154</v>
      </c>
      <c r="P21" s="47">
        <v>3363</v>
      </c>
      <c r="Q21" s="47">
        <f t="shared" si="0"/>
        <v>10846</v>
      </c>
      <c r="R21" s="53">
        <v>15472</v>
      </c>
      <c r="S21" s="369">
        <f t="shared" si="4"/>
        <v>90979</v>
      </c>
    </row>
    <row r="22" spans="1:19" ht="14.1" customHeight="1">
      <c r="A22" s="392">
        <f t="shared" si="5"/>
        <v>15</v>
      </c>
      <c r="B22" s="26" t="s">
        <v>14</v>
      </c>
      <c r="C22" s="51">
        <f t="shared" si="1"/>
        <v>40264</v>
      </c>
      <c r="D22" s="51">
        <f t="shared" si="2"/>
        <v>34796</v>
      </c>
      <c r="E22" s="51">
        <v>34743</v>
      </c>
      <c r="F22" s="51">
        <v>53</v>
      </c>
      <c r="G22" s="51">
        <v>2808</v>
      </c>
      <c r="H22" s="51">
        <v>1058</v>
      </c>
      <c r="I22" s="51">
        <v>0</v>
      </c>
      <c r="J22" s="431">
        <v>1602</v>
      </c>
      <c r="K22" s="51">
        <v>0</v>
      </c>
      <c r="L22" s="45">
        <f t="shared" si="3"/>
        <v>9323</v>
      </c>
      <c r="M22" s="45">
        <v>8760</v>
      </c>
      <c r="N22" s="46">
        <v>418</v>
      </c>
      <c r="O22" s="410">
        <v>145</v>
      </c>
      <c r="P22" s="47">
        <v>7002</v>
      </c>
      <c r="Q22" s="47">
        <f t="shared" si="0"/>
        <v>16325</v>
      </c>
      <c r="R22" s="53">
        <v>12658</v>
      </c>
      <c r="S22" s="369">
        <f t="shared" si="4"/>
        <v>69247</v>
      </c>
    </row>
    <row r="23" spans="1:19" ht="14.1" customHeight="1">
      <c r="A23" s="392">
        <f t="shared" si="5"/>
        <v>16</v>
      </c>
      <c r="B23" s="26" t="s">
        <v>15</v>
      </c>
      <c r="C23" s="51">
        <f t="shared" si="1"/>
        <v>750938</v>
      </c>
      <c r="D23" s="51">
        <f t="shared" si="2"/>
        <v>685781</v>
      </c>
      <c r="E23" s="51">
        <v>683588</v>
      </c>
      <c r="F23" s="51">
        <v>2193</v>
      </c>
      <c r="G23" s="51">
        <v>38577</v>
      </c>
      <c r="H23" s="51">
        <v>15247</v>
      </c>
      <c r="I23" s="51">
        <v>2414</v>
      </c>
      <c r="J23" s="431">
        <v>8919</v>
      </c>
      <c r="K23" s="51">
        <v>0</v>
      </c>
      <c r="L23" s="45">
        <f t="shared" si="3"/>
        <v>92891</v>
      </c>
      <c r="M23" s="45">
        <v>83677</v>
      </c>
      <c r="N23" s="46">
        <v>8849</v>
      </c>
      <c r="O23" s="410">
        <v>365</v>
      </c>
      <c r="P23" s="47">
        <v>17367</v>
      </c>
      <c r="Q23" s="47">
        <f t="shared" si="0"/>
        <v>110258</v>
      </c>
      <c r="R23" s="53">
        <v>80720</v>
      </c>
      <c r="S23" s="369">
        <f t="shared" si="4"/>
        <v>941916</v>
      </c>
    </row>
    <row r="24" spans="1:19" ht="14.1" customHeight="1">
      <c r="A24" s="392">
        <f t="shared" si="5"/>
        <v>17</v>
      </c>
      <c r="B24" s="26" t="s">
        <v>16</v>
      </c>
      <c r="C24" s="51">
        <f t="shared" si="1"/>
        <v>94884</v>
      </c>
      <c r="D24" s="51">
        <f t="shared" si="2"/>
        <v>83504</v>
      </c>
      <c r="E24" s="51">
        <v>83353</v>
      </c>
      <c r="F24" s="51">
        <v>151</v>
      </c>
      <c r="G24" s="51">
        <v>4288</v>
      </c>
      <c r="H24" s="51">
        <v>2046</v>
      </c>
      <c r="I24" s="51">
        <v>200</v>
      </c>
      <c r="J24" s="431">
        <v>4846</v>
      </c>
      <c r="K24" s="51">
        <v>0</v>
      </c>
      <c r="L24" s="45">
        <f t="shared" si="3"/>
        <v>17750</v>
      </c>
      <c r="M24" s="45">
        <v>16328</v>
      </c>
      <c r="N24" s="46">
        <v>1204</v>
      </c>
      <c r="O24" s="410">
        <v>218</v>
      </c>
      <c r="P24" s="47">
        <v>10387</v>
      </c>
      <c r="Q24" s="47">
        <f t="shared" si="0"/>
        <v>28137</v>
      </c>
      <c r="R24" s="53">
        <v>24369</v>
      </c>
      <c r="S24" s="369">
        <f t="shared" si="4"/>
        <v>147390</v>
      </c>
    </row>
    <row r="25" spans="1:19" ht="14.1" customHeight="1">
      <c r="A25" s="392">
        <f t="shared" si="5"/>
        <v>18</v>
      </c>
      <c r="B25" s="26" t="s">
        <v>17</v>
      </c>
      <c r="C25" s="51">
        <f t="shared" si="1"/>
        <v>30213</v>
      </c>
      <c r="D25" s="51">
        <f t="shared" si="2"/>
        <v>26582</v>
      </c>
      <c r="E25" s="51">
        <v>26573</v>
      </c>
      <c r="F25" s="51">
        <v>9</v>
      </c>
      <c r="G25" s="51">
        <v>2139</v>
      </c>
      <c r="H25" s="51">
        <v>836</v>
      </c>
      <c r="I25" s="51">
        <v>92</v>
      </c>
      <c r="J25" s="431">
        <v>564</v>
      </c>
      <c r="K25" s="51">
        <v>0</v>
      </c>
      <c r="L25" s="45">
        <f t="shared" si="3"/>
        <v>3244</v>
      </c>
      <c r="M25" s="45">
        <v>2923</v>
      </c>
      <c r="N25" s="46">
        <v>175</v>
      </c>
      <c r="O25" s="410">
        <v>146</v>
      </c>
      <c r="P25" s="47">
        <v>3606</v>
      </c>
      <c r="Q25" s="47">
        <f t="shared" si="0"/>
        <v>6850</v>
      </c>
      <c r="R25" s="53">
        <v>10270</v>
      </c>
      <c r="S25" s="369">
        <f t="shared" si="4"/>
        <v>47333</v>
      </c>
    </row>
    <row r="26" spans="1:19" ht="14.1" customHeight="1">
      <c r="A26" s="392">
        <f t="shared" si="5"/>
        <v>19</v>
      </c>
      <c r="B26" s="26" t="s">
        <v>18</v>
      </c>
      <c r="C26" s="51">
        <f t="shared" si="1"/>
        <v>73368</v>
      </c>
      <c r="D26" s="51">
        <f t="shared" si="2"/>
        <v>57803</v>
      </c>
      <c r="E26" s="51">
        <v>57712</v>
      </c>
      <c r="F26" s="51">
        <v>91</v>
      </c>
      <c r="G26" s="51">
        <v>5023</v>
      </c>
      <c r="H26" s="51">
        <v>1810</v>
      </c>
      <c r="I26" s="51">
        <v>2790</v>
      </c>
      <c r="J26" s="431">
        <v>5942</v>
      </c>
      <c r="K26" s="51">
        <v>0</v>
      </c>
      <c r="L26" s="45">
        <f t="shared" si="3"/>
        <v>13079</v>
      </c>
      <c r="M26" s="45">
        <v>11922</v>
      </c>
      <c r="N26" s="46">
        <v>735</v>
      </c>
      <c r="O26" s="410">
        <v>422</v>
      </c>
      <c r="P26" s="47">
        <v>7068</v>
      </c>
      <c r="Q26" s="47">
        <f t="shared" si="0"/>
        <v>20147</v>
      </c>
      <c r="R26" s="53">
        <v>19788</v>
      </c>
      <c r="S26" s="369">
        <f t="shared" si="4"/>
        <v>113303</v>
      </c>
    </row>
    <row r="27" spans="1:19" ht="14.1" customHeight="1">
      <c r="A27" s="392">
        <f t="shared" si="5"/>
        <v>20</v>
      </c>
      <c r="B27" s="26" t="s">
        <v>19</v>
      </c>
      <c r="C27" s="51">
        <f t="shared" si="1"/>
        <v>215811</v>
      </c>
      <c r="D27" s="51">
        <f t="shared" si="2"/>
        <v>188845</v>
      </c>
      <c r="E27" s="51">
        <v>187942</v>
      </c>
      <c r="F27" s="51">
        <v>903</v>
      </c>
      <c r="G27" s="51">
        <v>12397</v>
      </c>
      <c r="H27" s="51">
        <v>4909</v>
      </c>
      <c r="I27" s="51">
        <v>591</v>
      </c>
      <c r="J27" s="431">
        <v>9069</v>
      </c>
      <c r="K27" s="51">
        <v>0</v>
      </c>
      <c r="L27" s="45">
        <f t="shared" si="3"/>
        <v>37776</v>
      </c>
      <c r="M27" s="45">
        <v>35456</v>
      </c>
      <c r="N27" s="46">
        <v>2027</v>
      </c>
      <c r="O27" s="410">
        <v>293</v>
      </c>
      <c r="P27" s="47">
        <v>15282</v>
      </c>
      <c r="Q27" s="47">
        <f t="shared" si="0"/>
        <v>53058</v>
      </c>
      <c r="R27" s="53">
        <v>36531</v>
      </c>
      <c r="S27" s="369">
        <f t="shared" si="4"/>
        <v>305400</v>
      </c>
    </row>
    <row r="28" spans="1:19" ht="14.1" customHeight="1">
      <c r="A28" s="392">
        <f t="shared" si="5"/>
        <v>21</v>
      </c>
      <c r="B28" s="26" t="s">
        <v>20</v>
      </c>
      <c r="C28" s="51">
        <f t="shared" si="1"/>
        <v>180200</v>
      </c>
      <c r="D28" s="51">
        <f t="shared" si="2"/>
        <v>154886</v>
      </c>
      <c r="E28" s="51">
        <v>154841</v>
      </c>
      <c r="F28" s="51">
        <v>45</v>
      </c>
      <c r="G28" s="51">
        <v>15862</v>
      </c>
      <c r="H28" s="51">
        <v>6369</v>
      </c>
      <c r="I28" s="51">
        <v>402</v>
      </c>
      <c r="J28" s="431">
        <v>2681</v>
      </c>
      <c r="K28" s="51">
        <v>0</v>
      </c>
      <c r="L28" s="45">
        <f t="shared" si="3"/>
        <v>22472</v>
      </c>
      <c r="M28" s="45">
        <v>21254</v>
      </c>
      <c r="N28" s="46">
        <v>614</v>
      </c>
      <c r="O28" s="410">
        <v>604</v>
      </c>
      <c r="P28" s="47">
        <v>7066</v>
      </c>
      <c r="Q28" s="47">
        <f t="shared" si="0"/>
        <v>29538</v>
      </c>
      <c r="R28" s="53">
        <v>64697</v>
      </c>
      <c r="S28" s="369">
        <f t="shared" si="4"/>
        <v>274435</v>
      </c>
    </row>
    <row r="29" spans="1:19" ht="14.1" customHeight="1">
      <c r="A29" s="392">
        <f t="shared" si="5"/>
        <v>22</v>
      </c>
      <c r="B29" s="26" t="s">
        <v>21</v>
      </c>
      <c r="C29" s="51">
        <f t="shared" si="1"/>
        <v>67254</v>
      </c>
      <c r="D29" s="51">
        <f t="shared" si="2"/>
        <v>61348</v>
      </c>
      <c r="E29" s="51">
        <v>61219</v>
      </c>
      <c r="F29" s="51">
        <v>129</v>
      </c>
      <c r="G29" s="51">
        <v>3459</v>
      </c>
      <c r="H29" s="51">
        <v>830</v>
      </c>
      <c r="I29" s="51">
        <v>71</v>
      </c>
      <c r="J29" s="431">
        <v>1546</v>
      </c>
      <c r="K29" s="51">
        <v>0</v>
      </c>
      <c r="L29" s="45">
        <f t="shared" si="3"/>
        <v>12322</v>
      </c>
      <c r="M29" s="45">
        <v>11503</v>
      </c>
      <c r="N29" s="46">
        <v>705</v>
      </c>
      <c r="O29" s="410">
        <v>114</v>
      </c>
      <c r="P29" s="47">
        <v>8168</v>
      </c>
      <c r="Q29" s="47">
        <f t="shared" si="0"/>
        <v>20490</v>
      </c>
      <c r="R29" s="53">
        <v>19619</v>
      </c>
      <c r="S29" s="369">
        <f t="shared" si="4"/>
        <v>107363</v>
      </c>
    </row>
    <row r="30" spans="1:19" ht="14.1" customHeight="1">
      <c r="A30" s="392">
        <f t="shared" si="5"/>
        <v>23</v>
      </c>
      <c r="B30" s="26" t="s">
        <v>22</v>
      </c>
      <c r="C30" s="51">
        <f t="shared" si="1"/>
        <v>79698</v>
      </c>
      <c r="D30" s="51">
        <f t="shared" si="2"/>
        <v>67979</v>
      </c>
      <c r="E30" s="51">
        <v>67961</v>
      </c>
      <c r="F30" s="51">
        <v>18</v>
      </c>
      <c r="G30" s="51">
        <v>6891</v>
      </c>
      <c r="H30" s="51">
        <v>2459</v>
      </c>
      <c r="I30" s="51">
        <v>255</v>
      </c>
      <c r="J30" s="431">
        <v>2114</v>
      </c>
      <c r="K30" s="51">
        <v>0</v>
      </c>
      <c r="L30" s="45">
        <f t="shared" si="3"/>
        <v>10953</v>
      </c>
      <c r="M30" s="45">
        <v>10238</v>
      </c>
      <c r="N30" s="46">
        <v>353</v>
      </c>
      <c r="O30" s="410">
        <v>362</v>
      </c>
      <c r="P30" s="47">
        <v>5000</v>
      </c>
      <c r="Q30" s="47">
        <f t="shared" si="0"/>
        <v>15953</v>
      </c>
      <c r="R30" s="53">
        <v>29001</v>
      </c>
      <c r="S30" s="369">
        <f t="shared" si="4"/>
        <v>124652</v>
      </c>
    </row>
    <row r="31" spans="1:19" ht="14.1" customHeight="1">
      <c r="A31" s="392">
        <f t="shared" si="5"/>
        <v>24</v>
      </c>
      <c r="B31" s="26" t="s">
        <v>23</v>
      </c>
      <c r="C31" s="51">
        <f t="shared" si="1"/>
        <v>34144</v>
      </c>
      <c r="D31" s="51">
        <f t="shared" si="2"/>
        <v>29523</v>
      </c>
      <c r="E31" s="51">
        <v>29513</v>
      </c>
      <c r="F31" s="51">
        <v>10</v>
      </c>
      <c r="G31" s="51">
        <v>2517</v>
      </c>
      <c r="H31" s="51">
        <v>1251</v>
      </c>
      <c r="I31" s="51">
        <v>220</v>
      </c>
      <c r="J31" s="431">
        <v>633</v>
      </c>
      <c r="K31" s="51">
        <v>0</v>
      </c>
      <c r="L31" s="45">
        <f t="shared" si="3"/>
        <v>5191</v>
      </c>
      <c r="M31" s="45">
        <v>4540</v>
      </c>
      <c r="N31" s="46">
        <v>329</v>
      </c>
      <c r="O31" s="410">
        <v>322</v>
      </c>
      <c r="P31" s="47">
        <v>3846</v>
      </c>
      <c r="Q31" s="47">
        <f t="shared" si="0"/>
        <v>9037</v>
      </c>
      <c r="R31" s="53">
        <v>13897</v>
      </c>
      <c r="S31" s="369">
        <f t="shared" si="4"/>
        <v>57078</v>
      </c>
    </row>
    <row r="32" spans="1:19" ht="14.1" customHeight="1">
      <c r="A32" s="392">
        <f t="shared" si="5"/>
        <v>25</v>
      </c>
      <c r="B32" s="26" t="s">
        <v>24</v>
      </c>
      <c r="C32" s="51">
        <f t="shared" si="1"/>
        <v>92713</v>
      </c>
      <c r="D32" s="51">
        <f t="shared" si="2"/>
        <v>83395</v>
      </c>
      <c r="E32" s="51">
        <v>83365</v>
      </c>
      <c r="F32" s="51">
        <v>30</v>
      </c>
      <c r="G32" s="51">
        <v>6442</v>
      </c>
      <c r="H32" s="51">
        <v>2117</v>
      </c>
      <c r="I32" s="51">
        <v>55</v>
      </c>
      <c r="J32" s="431">
        <v>704</v>
      </c>
      <c r="K32" s="51">
        <v>0</v>
      </c>
      <c r="L32" s="45">
        <f t="shared" si="3"/>
        <v>13645</v>
      </c>
      <c r="M32" s="45">
        <v>12496</v>
      </c>
      <c r="N32" s="46">
        <v>440</v>
      </c>
      <c r="O32" s="410">
        <v>709</v>
      </c>
      <c r="P32" s="47">
        <v>7287</v>
      </c>
      <c r="Q32" s="47">
        <f t="shared" si="0"/>
        <v>20932</v>
      </c>
      <c r="R32" s="53">
        <v>35575</v>
      </c>
      <c r="S32" s="369">
        <f t="shared" si="4"/>
        <v>149220</v>
      </c>
    </row>
    <row r="33" spans="1:19" ht="14.1" customHeight="1">
      <c r="A33" s="392">
        <f t="shared" si="5"/>
        <v>26</v>
      </c>
      <c r="B33" s="26" t="s">
        <v>25</v>
      </c>
      <c r="C33" s="51">
        <f t="shared" si="1"/>
        <v>184072</v>
      </c>
      <c r="D33" s="51">
        <f t="shared" si="2"/>
        <v>168691</v>
      </c>
      <c r="E33" s="51">
        <v>168300</v>
      </c>
      <c r="F33" s="51">
        <v>391</v>
      </c>
      <c r="G33" s="51">
        <v>10334</v>
      </c>
      <c r="H33" s="51">
        <v>2955</v>
      </c>
      <c r="I33" s="51">
        <v>372</v>
      </c>
      <c r="J33" s="431">
        <v>1720</v>
      </c>
      <c r="K33" s="51">
        <v>0</v>
      </c>
      <c r="L33" s="45">
        <f t="shared" si="3"/>
        <v>19922</v>
      </c>
      <c r="M33" s="45">
        <v>18268</v>
      </c>
      <c r="N33" s="46">
        <v>1463</v>
      </c>
      <c r="O33" s="410">
        <v>191</v>
      </c>
      <c r="P33" s="47">
        <v>6943</v>
      </c>
      <c r="Q33" s="47">
        <f t="shared" si="0"/>
        <v>26865</v>
      </c>
      <c r="R33" s="53">
        <v>41296</v>
      </c>
      <c r="S33" s="369">
        <f t="shared" si="4"/>
        <v>252233</v>
      </c>
    </row>
    <row r="34" spans="1:19" ht="14.1" customHeight="1">
      <c r="A34" s="390">
        <f t="shared" si="5"/>
        <v>27</v>
      </c>
      <c r="B34" s="26" t="s">
        <v>26</v>
      </c>
      <c r="C34" s="51">
        <f t="shared" si="1"/>
        <v>327906</v>
      </c>
      <c r="D34" s="51">
        <f t="shared" si="2"/>
        <v>292283</v>
      </c>
      <c r="E34" s="51">
        <v>291891</v>
      </c>
      <c r="F34" s="51">
        <v>392</v>
      </c>
      <c r="G34" s="51">
        <v>30461</v>
      </c>
      <c r="H34" s="51">
        <v>3162</v>
      </c>
      <c r="I34" s="51">
        <v>253</v>
      </c>
      <c r="J34" s="431">
        <v>1700</v>
      </c>
      <c r="K34" s="51">
        <v>47</v>
      </c>
      <c r="L34" s="45">
        <f t="shared" si="3"/>
        <v>50951</v>
      </c>
      <c r="M34" s="45">
        <v>48305</v>
      </c>
      <c r="N34" s="46">
        <v>2260</v>
      </c>
      <c r="O34" s="410">
        <v>386</v>
      </c>
      <c r="P34" s="47">
        <v>15872</v>
      </c>
      <c r="Q34" s="47">
        <f t="shared" si="0"/>
        <v>66823</v>
      </c>
      <c r="R34" s="53">
        <v>54399</v>
      </c>
      <c r="S34" s="369">
        <f t="shared" si="4"/>
        <v>449128</v>
      </c>
    </row>
    <row r="35" spans="1:19" ht="14.1" customHeight="1">
      <c r="A35" s="390">
        <f t="shared" si="5"/>
        <v>28</v>
      </c>
      <c r="B35" s="26" t="s">
        <v>27</v>
      </c>
      <c r="C35" s="51">
        <f t="shared" si="1"/>
        <v>64850</v>
      </c>
      <c r="D35" s="51">
        <f t="shared" si="2"/>
        <v>52862</v>
      </c>
      <c r="E35" s="51">
        <v>52691</v>
      </c>
      <c r="F35" s="51">
        <v>171</v>
      </c>
      <c r="G35" s="51">
        <v>5966</v>
      </c>
      <c r="H35" s="51">
        <v>755</v>
      </c>
      <c r="I35" s="51">
        <v>315</v>
      </c>
      <c r="J35" s="431">
        <v>4952</v>
      </c>
      <c r="K35" s="51">
        <v>0</v>
      </c>
      <c r="L35" s="45">
        <f t="shared" si="3"/>
        <v>10884</v>
      </c>
      <c r="M35" s="45">
        <v>10184</v>
      </c>
      <c r="N35" s="46">
        <v>398</v>
      </c>
      <c r="O35" s="410">
        <v>302</v>
      </c>
      <c r="P35" s="47">
        <v>6333</v>
      </c>
      <c r="Q35" s="47">
        <f t="shared" si="0"/>
        <v>17217</v>
      </c>
      <c r="R35" s="53">
        <v>17807</v>
      </c>
      <c r="S35" s="369">
        <f t="shared" si="4"/>
        <v>99874</v>
      </c>
    </row>
    <row r="36" spans="1:19" ht="14.1" customHeight="1">
      <c r="A36" s="390">
        <f t="shared" si="5"/>
        <v>29</v>
      </c>
      <c r="B36" s="26" t="s">
        <v>28</v>
      </c>
      <c r="C36" s="51">
        <f t="shared" si="1"/>
        <v>16851</v>
      </c>
      <c r="D36" s="51">
        <f t="shared" si="2"/>
        <v>15124</v>
      </c>
      <c r="E36" s="51">
        <v>15118</v>
      </c>
      <c r="F36" s="51">
        <v>6</v>
      </c>
      <c r="G36" s="51">
        <v>880</v>
      </c>
      <c r="H36" s="51">
        <v>494</v>
      </c>
      <c r="I36" s="51">
        <v>0</v>
      </c>
      <c r="J36" s="431">
        <v>353</v>
      </c>
      <c r="K36" s="51">
        <v>0</v>
      </c>
      <c r="L36" s="45">
        <f t="shared" si="3"/>
        <v>2569</v>
      </c>
      <c r="M36" s="45">
        <v>2350</v>
      </c>
      <c r="N36" s="46">
        <v>68</v>
      </c>
      <c r="O36" s="410">
        <v>151</v>
      </c>
      <c r="P36" s="47">
        <v>2413</v>
      </c>
      <c r="Q36" s="47">
        <f t="shared" si="0"/>
        <v>4982</v>
      </c>
      <c r="R36" s="53">
        <v>6663</v>
      </c>
      <c r="S36" s="369">
        <f t="shared" si="4"/>
        <v>28496</v>
      </c>
    </row>
    <row r="37" spans="1:19" ht="14.1" customHeight="1">
      <c r="A37" s="390">
        <f t="shared" si="5"/>
        <v>30</v>
      </c>
      <c r="B37" s="26" t="s">
        <v>29</v>
      </c>
      <c r="C37" s="51">
        <f t="shared" si="1"/>
        <v>31451</v>
      </c>
      <c r="D37" s="51">
        <f t="shared" si="2"/>
        <v>26634</v>
      </c>
      <c r="E37" s="51">
        <v>26633</v>
      </c>
      <c r="F37" s="51">
        <v>1</v>
      </c>
      <c r="G37" s="51">
        <v>2374</v>
      </c>
      <c r="H37" s="51">
        <v>2426</v>
      </c>
      <c r="I37" s="51">
        <v>0</v>
      </c>
      <c r="J37" s="431">
        <v>17</v>
      </c>
      <c r="K37" s="51">
        <v>0</v>
      </c>
      <c r="L37" s="45">
        <f t="shared" si="3"/>
        <v>3951</v>
      </c>
      <c r="M37" s="45">
        <v>3778</v>
      </c>
      <c r="N37" s="46">
        <v>41</v>
      </c>
      <c r="O37" s="410">
        <v>132</v>
      </c>
      <c r="P37" s="47">
        <v>1077</v>
      </c>
      <c r="Q37" s="47">
        <f t="shared" si="0"/>
        <v>5028</v>
      </c>
      <c r="R37" s="53">
        <v>23193</v>
      </c>
      <c r="S37" s="369">
        <f t="shared" si="4"/>
        <v>59672</v>
      </c>
    </row>
    <row r="38" spans="1:19" ht="14.1" customHeight="1">
      <c r="A38" s="390">
        <f t="shared" si="5"/>
        <v>31</v>
      </c>
      <c r="B38" s="26" t="s">
        <v>30</v>
      </c>
      <c r="C38" s="51">
        <f t="shared" si="1"/>
        <v>204798</v>
      </c>
      <c r="D38" s="51">
        <f t="shared" si="2"/>
        <v>169097</v>
      </c>
      <c r="E38" s="51">
        <v>168744</v>
      </c>
      <c r="F38" s="51">
        <v>353</v>
      </c>
      <c r="G38" s="51">
        <v>20869</v>
      </c>
      <c r="H38" s="51">
        <v>7444</v>
      </c>
      <c r="I38" s="51">
        <v>248</v>
      </c>
      <c r="J38" s="431">
        <v>7140</v>
      </c>
      <c r="K38" s="51">
        <v>0</v>
      </c>
      <c r="L38" s="45">
        <f t="shared" si="3"/>
        <v>43134</v>
      </c>
      <c r="M38" s="45">
        <v>40673</v>
      </c>
      <c r="N38" s="46">
        <v>2192</v>
      </c>
      <c r="O38" s="410">
        <v>269</v>
      </c>
      <c r="P38" s="47">
        <v>15601</v>
      </c>
      <c r="Q38" s="47">
        <f t="shared" si="0"/>
        <v>58735</v>
      </c>
      <c r="R38" s="53">
        <v>51536</v>
      </c>
      <c r="S38" s="369">
        <f t="shared" si="4"/>
        <v>315069</v>
      </c>
    </row>
    <row r="39" spans="1:19" ht="14.1" customHeight="1">
      <c r="A39" s="390">
        <f t="shared" si="5"/>
        <v>32</v>
      </c>
      <c r="B39" s="26" t="s">
        <v>31</v>
      </c>
      <c r="C39" s="51">
        <f t="shared" si="1"/>
        <v>75809</v>
      </c>
      <c r="D39" s="51">
        <f t="shared" si="2"/>
        <v>59556</v>
      </c>
      <c r="E39" s="51">
        <v>59491</v>
      </c>
      <c r="F39" s="51">
        <v>65</v>
      </c>
      <c r="G39" s="51">
        <v>7959</v>
      </c>
      <c r="H39" s="51">
        <v>2069</v>
      </c>
      <c r="I39" s="51">
        <v>2306</v>
      </c>
      <c r="J39" s="431">
        <v>3919</v>
      </c>
      <c r="K39" s="51">
        <v>0</v>
      </c>
      <c r="L39" s="45">
        <f t="shared" si="3"/>
        <v>11812</v>
      </c>
      <c r="M39" s="45">
        <v>11022</v>
      </c>
      <c r="N39" s="46">
        <v>627</v>
      </c>
      <c r="O39" s="410">
        <v>163</v>
      </c>
      <c r="P39" s="47">
        <v>5780</v>
      </c>
      <c r="Q39" s="47">
        <f t="shared" si="0"/>
        <v>17592</v>
      </c>
      <c r="R39" s="53">
        <v>33074</v>
      </c>
      <c r="S39" s="369">
        <f t="shared" si="4"/>
        <v>126475</v>
      </c>
    </row>
    <row r="40" spans="1:19" ht="14.1" customHeight="1">
      <c r="A40" s="390">
        <f t="shared" si="5"/>
        <v>33</v>
      </c>
      <c r="B40" s="26" t="s">
        <v>32</v>
      </c>
      <c r="C40" s="51">
        <f t="shared" si="1"/>
        <v>285768</v>
      </c>
      <c r="D40" s="51">
        <f t="shared" si="2"/>
        <v>242065</v>
      </c>
      <c r="E40" s="51">
        <v>241496</v>
      </c>
      <c r="F40" s="51">
        <v>569</v>
      </c>
      <c r="G40" s="51">
        <v>21543</v>
      </c>
      <c r="H40" s="51">
        <v>7324</v>
      </c>
      <c r="I40" s="51">
        <v>1886</v>
      </c>
      <c r="J40" s="431">
        <v>12950</v>
      </c>
      <c r="K40" s="51">
        <v>0</v>
      </c>
      <c r="L40" s="45">
        <f t="shared" si="3"/>
        <v>53872</v>
      </c>
      <c r="M40" s="45">
        <v>51264</v>
      </c>
      <c r="N40" s="46">
        <v>2145</v>
      </c>
      <c r="O40" s="410">
        <v>463</v>
      </c>
      <c r="P40" s="47">
        <v>27103</v>
      </c>
      <c r="Q40" s="47">
        <f t="shared" si="0"/>
        <v>80975</v>
      </c>
      <c r="R40" s="53">
        <v>62987</v>
      </c>
      <c r="S40" s="369">
        <f t="shared" si="4"/>
        <v>429730</v>
      </c>
    </row>
    <row r="41" spans="1:19" ht="14.1" customHeight="1">
      <c r="A41" s="390">
        <f t="shared" si="5"/>
        <v>34</v>
      </c>
      <c r="B41" s="26" t="s">
        <v>33</v>
      </c>
      <c r="C41" s="51">
        <f t="shared" si="1"/>
        <v>4378098</v>
      </c>
      <c r="D41" s="51">
        <f t="shared" si="2"/>
        <v>4041665</v>
      </c>
      <c r="E41" s="51">
        <v>4020001</v>
      </c>
      <c r="F41" s="51">
        <v>21664</v>
      </c>
      <c r="G41" s="51">
        <v>247856</v>
      </c>
      <c r="H41" s="51">
        <v>56435</v>
      </c>
      <c r="I41" s="51">
        <v>372</v>
      </c>
      <c r="J41" s="431">
        <v>17642</v>
      </c>
      <c r="K41" s="51">
        <v>14128</v>
      </c>
      <c r="L41" s="45">
        <f t="shared" si="3"/>
        <v>561944</v>
      </c>
      <c r="M41" s="45">
        <v>508041</v>
      </c>
      <c r="N41" s="46">
        <v>53548</v>
      </c>
      <c r="O41" s="410">
        <v>355</v>
      </c>
      <c r="P41" s="47">
        <v>4789</v>
      </c>
      <c r="Q41" s="47">
        <f t="shared" si="0"/>
        <v>566733</v>
      </c>
      <c r="R41" s="53">
        <v>347007</v>
      </c>
      <c r="S41" s="369">
        <f t="shared" si="4"/>
        <v>5291838</v>
      </c>
    </row>
    <row r="42" spans="1:19" ht="14.1" customHeight="1">
      <c r="A42" s="390">
        <f t="shared" si="5"/>
        <v>35</v>
      </c>
      <c r="B42" s="26" t="s">
        <v>34</v>
      </c>
      <c r="C42" s="51">
        <f t="shared" si="1"/>
        <v>984071</v>
      </c>
      <c r="D42" s="51">
        <f t="shared" si="2"/>
        <v>897785</v>
      </c>
      <c r="E42" s="51">
        <v>892859</v>
      </c>
      <c r="F42" s="51">
        <v>4926</v>
      </c>
      <c r="G42" s="51">
        <v>49724</v>
      </c>
      <c r="H42" s="51">
        <v>20659</v>
      </c>
      <c r="I42" s="51">
        <v>2622</v>
      </c>
      <c r="J42" s="431">
        <v>13277</v>
      </c>
      <c r="K42" s="51">
        <v>4</v>
      </c>
      <c r="L42" s="45">
        <f t="shared" si="3"/>
        <v>139491</v>
      </c>
      <c r="M42" s="45">
        <v>126930</v>
      </c>
      <c r="N42" s="46">
        <v>12069</v>
      </c>
      <c r="O42" s="410">
        <v>492</v>
      </c>
      <c r="P42" s="47">
        <v>26712</v>
      </c>
      <c r="Q42" s="47">
        <f t="shared" si="0"/>
        <v>166203</v>
      </c>
      <c r="R42" s="53">
        <v>166232</v>
      </c>
      <c r="S42" s="369">
        <f t="shared" si="4"/>
        <v>1316506</v>
      </c>
    </row>
    <row r="43" spans="1:19" ht="14.1" customHeight="1">
      <c r="A43" s="392">
        <f t="shared" si="5"/>
        <v>36</v>
      </c>
      <c r="B43" s="26" t="s">
        <v>35</v>
      </c>
      <c r="C43" s="51">
        <f t="shared" si="1"/>
        <v>27530</v>
      </c>
      <c r="D43" s="51">
        <f t="shared" si="2"/>
        <v>24499</v>
      </c>
      <c r="E43" s="51">
        <v>24496</v>
      </c>
      <c r="F43" s="51">
        <v>3</v>
      </c>
      <c r="G43" s="51">
        <v>1418</v>
      </c>
      <c r="H43" s="51">
        <v>1157</v>
      </c>
      <c r="I43" s="51">
        <v>2</v>
      </c>
      <c r="J43" s="431">
        <v>454</v>
      </c>
      <c r="K43" s="51">
        <v>0</v>
      </c>
      <c r="L43" s="45">
        <f t="shared" si="3"/>
        <v>4877</v>
      </c>
      <c r="M43" s="45">
        <v>4394</v>
      </c>
      <c r="N43" s="46">
        <v>202</v>
      </c>
      <c r="O43" s="410">
        <v>281</v>
      </c>
      <c r="P43" s="47">
        <v>4534</v>
      </c>
      <c r="Q43" s="47">
        <f t="shared" si="0"/>
        <v>9411</v>
      </c>
      <c r="R43" s="53">
        <v>12955</v>
      </c>
      <c r="S43" s="369">
        <f t="shared" si="4"/>
        <v>49896</v>
      </c>
    </row>
    <row r="44" spans="1:19" ht="14.1" customHeight="1">
      <c r="A44" s="392">
        <f t="shared" si="5"/>
        <v>37</v>
      </c>
      <c r="B44" s="26" t="s">
        <v>36</v>
      </c>
      <c r="C44" s="51">
        <f t="shared" si="1"/>
        <v>56419</v>
      </c>
      <c r="D44" s="51">
        <f t="shared" si="2"/>
        <v>49229</v>
      </c>
      <c r="E44" s="51">
        <v>49167</v>
      </c>
      <c r="F44" s="51">
        <v>62</v>
      </c>
      <c r="G44" s="51">
        <v>4396</v>
      </c>
      <c r="H44" s="51">
        <v>1486</v>
      </c>
      <c r="I44" s="51">
        <v>21</v>
      </c>
      <c r="J44" s="431">
        <v>1286</v>
      </c>
      <c r="K44" s="51">
        <v>1</v>
      </c>
      <c r="L44" s="45">
        <f t="shared" si="3"/>
        <v>10145</v>
      </c>
      <c r="M44" s="45">
        <v>9129</v>
      </c>
      <c r="N44" s="46">
        <v>651</v>
      </c>
      <c r="O44" s="410">
        <v>365</v>
      </c>
      <c r="P44" s="47">
        <v>8046</v>
      </c>
      <c r="Q44" s="47">
        <f t="shared" si="0"/>
        <v>18191</v>
      </c>
      <c r="R44" s="53">
        <v>21222</v>
      </c>
      <c r="S44" s="369">
        <f t="shared" si="4"/>
        <v>95832</v>
      </c>
    </row>
    <row r="45" spans="1:19" ht="14.1" customHeight="1">
      <c r="A45" s="392">
        <f t="shared" si="5"/>
        <v>38</v>
      </c>
      <c r="B45" s="26" t="s">
        <v>37</v>
      </c>
      <c r="C45" s="51">
        <f t="shared" si="1"/>
        <v>243844</v>
      </c>
      <c r="D45" s="51">
        <f t="shared" si="2"/>
        <v>216424</v>
      </c>
      <c r="E45" s="51">
        <v>216129</v>
      </c>
      <c r="F45" s="51">
        <v>295</v>
      </c>
      <c r="G45" s="51">
        <v>17293</v>
      </c>
      <c r="H45" s="51">
        <v>8053</v>
      </c>
      <c r="I45" s="51">
        <v>2</v>
      </c>
      <c r="J45" s="431">
        <v>2072</v>
      </c>
      <c r="K45" s="51">
        <v>0</v>
      </c>
      <c r="L45" s="45">
        <f t="shared" si="3"/>
        <v>35154</v>
      </c>
      <c r="M45" s="45">
        <v>32528</v>
      </c>
      <c r="N45" s="46">
        <v>2285</v>
      </c>
      <c r="O45" s="410">
        <v>341</v>
      </c>
      <c r="P45" s="47">
        <v>12213</v>
      </c>
      <c r="Q45" s="47">
        <f t="shared" si="0"/>
        <v>47367</v>
      </c>
      <c r="R45" s="53">
        <v>52269</v>
      </c>
      <c r="S45" s="369">
        <f t="shared" si="4"/>
        <v>343480</v>
      </c>
    </row>
    <row r="46" spans="1:19" ht="14.1" customHeight="1">
      <c r="A46" s="392">
        <f t="shared" si="5"/>
        <v>39</v>
      </c>
      <c r="B46" s="26" t="s">
        <v>38</v>
      </c>
      <c r="C46" s="51">
        <f t="shared" si="1"/>
        <v>72400</v>
      </c>
      <c r="D46" s="51">
        <f t="shared" si="2"/>
        <v>67105</v>
      </c>
      <c r="E46" s="51">
        <v>67015</v>
      </c>
      <c r="F46" s="51">
        <v>90</v>
      </c>
      <c r="G46" s="51">
        <v>2806</v>
      </c>
      <c r="H46" s="51">
        <v>1239</v>
      </c>
      <c r="I46" s="51">
        <v>32</v>
      </c>
      <c r="J46" s="431">
        <v>1218</v>
      </c>
      <c r="K46" s="51">
        <v>0</v>
      </c>
      <c r="L46" s="45">
        <f t="shared" si="3"/>
        <v>10589</v>
      </c>
      <c r="M46" s="45">
        <v>9633</v>
      </c>
      <c r="N46" s="46">
        <v>862</v>
      </c>
      <c r="O46" s="410">
        <v>94</v>
      </c>
      <c r="P46" s="47">
        <v>4340</v>
      </c>
      <c r="Q46" s="47">
        <f t="shared" si="0"/>
        <v>14929</v>
      </c>
      <c r="R46" s="53">
        <v>14020</v>
      </c>
      <c r="S46" s="369">
        <f t="shared" si="4"/>
        <v>101349</v>
      </c>
    </row>
    <row r="47" spans="1:19" s="7" customFormat="1" ht="14.1" customHeight="1">
      <c r="A47" s="392">
        <f t="shared" si="5"/>
        <v>40</v>
      </c>
      <c r="B47" s="26" t="s">
        <v>39</v>
      </c>
      <c r="C47" s="51">
        <f t="shared" si="1"/>
        <v>31456</v>
      </c>
      <c r="D47" s="51">
        <f t="shared" si="2"/>
        <v>25856</v>
      </c>
      <c r="E47" s="51">
        <v>25833</v>
      </c>
      <c r="F47" s="51">
        <v>23</v>
      </c>
      <c r="G47" s="51">
        <v>3599</v>
      </c>
      <c r="H47" s="51">
        <v>916</v>
      </c>
      <c r="I47" s="51">
        <v>232</v>
      </c>
      <c r="J47" s="431">
        <v>853</v>
      </c>
      <c r="K47" s="51">
        <v>0</v>
      </c>
      <c r="L47" s="45">
        <f>SUM(M47:O47)</f>
        <v>5747</v>
      </c>
      <c r="M47" s="45">
        <v>5093</v>
      </c>
      <c r="N47" s="46">
        <v>491</v>
      </c>
      <c r="O47" s="410">
        <v>163</v>
      </c>
      <c r="P47" s="47">
        <v>3565</v>
      </c>
      <c r="Q47" s="47">
        <f t="shared" si="0"/>
        <v>9312</v>
      </c>
      <c r="R47" s="53">
        <v>12237</v>
      </c>
      <c r="S47" s="369">
        <f t="shared" si="4"/>
        <v>53005</v>
      </c>
    </row>
    <row r="48" spans="1:19" ht="12.95" customHeight="1">
      <c r="A48" s="392">
        <f>+A47+1</f>
        <v>41</v>
      </c>
      <c r="B48" s="26" t="s">
        <v>40</v>
      </c>
      <c r="C48" s="51">
        <f>+D48+G48+H48+I48+J48+K48</f>
        <v>544194</v>
      </c>
      <c r="D48" s="51">
        <f t="shared" si="2"/>
        <v>500632</v>
      </c>
      <c r="E48" s="10">
        <v>500071</v>
      </c>
      <c r="F48" s="10">
        <v>561</v>
      </c>
      <c r="G48" s="10">
        <v>28664</v>
      </c>
      <c r="H48" s="10">
        <v>10016</v>
      </c>
      <c r="I48" s="51">
        <v>1337</v>
      </c>
      <c r="J48" s="432">
        <v>3545</v>
      </c>
      <c r="K48" s="10">
        <v>0</v>
      </c>
      <c r="L48" s="45">
        <f>SUM(M48:O48)</f>
        <v>42372</v>
      </c>
      <c r="M48" s="393">
        <v>39864</v>
      </c>
      <c r="N48" s="393">
        <v>2369</v>
      </c>
      <c r="O48" s="46">
        <v>139</v>
      </c>
      <c r="P48" s="47">
        <v>2502</v>
      </c>
      <c r="Q48" s="47">
        <f>+P48+L48</f>
        <v>44874</v>
      </c>
      <c r="R48" s="53">
        <v>59573</v>
      </c>
      <c r="S48" s="369">
        <f>+R48+Q48+C48</f>
        <v>648641</v>
      </c>
    </row>
    <row r="49" spans="1:19" ht="12.95" customHeight="1">
      <c r="A49" s="392">
        <f t="shared" ref="A49:A88" si="6">+A48+1</f>
        <v>42</v>
      </c>
      <c r="B49" s="26" t="s">
        <v>41</v>
      </c>
      <c r="C49" s="51">
        <f>+D49+G49+H49+I49+J49+K49</f>
        <v>347405</v>
      </c>
      <c r="D49" s="51">
        <f t="shared" si="2"/>
        <v>300881</v>
      </c>
      <c r="E49" s="10">
        <v>300600</v>
      </c>
      <c r="F49" s="10">
        <v>281</v>
      </c>
      <c r="G49" s="10">
        <v>28588</v>
      </c>
      <c r="H49" s="10">
        <v>11308</v>
      </c>
      <c r="I49" s="51">
        <v>947</v>
      </c>
      <c r="J49" s="432">
        <v>5675</v>
      </c>
      <c r="K49" s="10">
        <v>6</v>
      </c>
      <c r="L49" s="45">
        <f>SUM(M49:O49)</f>
        <v>66367</v>
      </c>
      <c r="M49" s="393">
        <v>63783</v>
      </c>
      <c r="N49" s="393">
        <v>2007</v>
      </c>
      <c r="O49" s="46">
        <v>577</v>
      </c>
      <c r="P49" s="47">
        <v>40474</v>
      </c>
      <c r="Q49" s="47">
        <f>+P49+L49</f>
        <v>106841</v>
      </c>
      <c r="R49" s="53">
        <v>77332</v>
      </c>
      <c r="S49" s="369">
        <f t="shared" ref="S49:S88" si="7">+R49+Q49+C49</f>
        <v>531578</v>
      </c>
    </row>
    <row r="50" spans="1:19" ht="12.95" customHeight="1">
      <c r="A50" s="392">
        <f>+A49+1</f>
        <v>43</v>
      </c>
      <c r="B50" s="26" t="s">
        <v>42</v>
      </c>
      <c r="C50" s="51">
        <f t="shared" ref="C50:C88" si="8">+D50+G50+H50+I50+J50+K50</f>
        <v>95267</v>
      </c>
      <c r="D50" s="51">
        <f t="shared" si="2"/>
        <v>83376</v>
      </c>
      <c r="E50" s="10">
        <v>83298</v>
      </c>
      <c r="F50" s="10">
        <v>78</v>
      </c>
      <c r="G50" s="10">
        <v>6577</v>
      </c>
      <c r="H50" s="10">
        <v>2415</v>
      </c>
      <c r="I50" s="51">
        <v>25</v>
      </c>
      <c r="J50" s="432">
        <v>2874</v>
      </c>
      <c r="K50" s="10">
        <v>0</v>
      </c>
      <c r="L50" s="45">
        <f t="shared" ref="L50:L87" si="9">SUM(M50:O50)</f>
        <v>13162</v>
      </c>
      <c r="M50" s="393">
        <v>12315</v>
      </c>
      <c r="N50" s="393">
        <v>572</v>
      </c>
      <c r="O50" s="46">
        <v>275</v>
      </c>
      <c r="P50" s="47">
        <v>6763</v>
      </c>
      <c r="Q50" s="47">
        <f t="shared" ref="Q50:Q88" si="10">+P50+L50</f>
        <v>19925</v>
      </c>
      <c r="R50" s="53">
        <v>22022</v>
      </c>
      <c r="S50" s="369">
        <f t="shared" si="7"/>
        <v>137214</v>
      </c>
    </row>
    <row r="51" spans="1:19" ht="12.95" customHeight="1">
      <c r="A51" s="392">
        <f t="shared" si="6"/>
        <v>44</v>
      </c>
      <c r="B51" s="26" t="s">
        <v>43</v>
      </c>
      <c r="C51" s="51">
        <f t="shared" si="8"/>
        <v>122906</v>
      </c>
      <c r="D51" s="51">
        <f t="shared" si="2"/>
        <v>100461</v>
      </c>
      <c r="E51" s="10">
        <v>100382</v>
      </c>
      <c r="F51" s="10">
        <v>79</v>
      </c>
      <c r="G51" s="10">
        <v>11084</v>
      </c>
      <c r="H51" s="10">
        <v>4475</v>
      </c>
      <c r="I51" s="51">
        <v>2498</v>
      </c>
      <c r="J51" s="432">
        <v>4388</v>
      </c>
      <c r="K51" s="10">
        <v>0</v>
      </c>
      <c r="L51" s="45">
        <f t="shared" si="9"/>
        <v>16719</v>
      </c>
      <c r="M51" s="393">
        <v>15896</v>
      </c>
      <c r="N51" s="393">
        <v>433</v>
      </c>
      <c r="O51" s="46">
        <v>390</v>
      </c>
      <c r="P51" s="47">
        <v>12010</v>
      </c>
      <c r="Q51" s="47">
        <f t="shared" si="10"/>
        <v>28729</v>
      </c>
      <c r="R51" s="53">
        <v>39402</v>
      </c>
      <c r="S51" s="369">
        <f t="shared" si="7"/>
        <v>191037</v>
      </c>
    </row>
    <row r="52" spans="1:19" ht="12.95" customHeight="1">
      <c r="A52" s="392">
        <f t="shared" si="6"/>
        <v>45</v>
      </c>
      <c r="B52" s="26" t="s">
        <v>44</v>
      </c>
      <c r="C52" s="51">
        <f t="shared" si="8"/>
        <v>278637</v>
      </c>
      <c r="D52" s="51">
        <f t="shared" si="2"/>
        <v>241530</v>
      </c>
      <c r="E52" s="10">
        <v>241309</v>
      </c>
      <c r="F52" s="10">
        <v>221</v>
      </c>
      <c r="G52" s="10">
        <v>19056</v>
      </c>
      <c r="H52" s="10">
        <v>7902</v>
      </c>
      <c r="I52" s="51">
        <v>1925</v>
      </c>
      <c r="J52" s="432">
        <v>8224</v>
      </c>
      <c r="K52" s="10">
        <v>0</v>
      </c>
      <c r="L52" s="45">
        <f t="shared" si="9"/>
        <v>41447</v>
      </c>
      <c r="M52" s="393">
        <v>39351</v>
      </c>
      <c r="N52" s="393">
        <v>1509</v>
      </c>
      <c r="O52" s="46">
        <v>587</v>
      </c>
      <c r="P52" s="47">
        <v>30399</v>
      </c>
      <c r="Q52" s="47">
        <f t="shared" si="10"/>
        <v>71846</v>
      </c>
      <c r="R52" s="53">
        <v>47279</v>
      </c>
      <c r="S52" s="369">
        <f t="shared" si="7"/>
        <v>397762</v>
      </c>
    </row>
    <row r="53" spans="1:19" ht="12.95" customHeight="1">
      <c r="A53" s="392">
        <f t="shared" si="6"/>
        <v>46</v>
      </c>
      <c r="B53" s="26" t="s">
        <v>185</v>
      </c>
      <c r="C53" s="51">
        <f t="shared" si="8"/>
        <v>163652</v>
      </c>
      <c r="D53" s="51">
        <f t="shared" si="2"/>
        <v>143106</v>
      </c>
      <c r="E53" s="10">
        <v>142988</v>
      </c>
      <c r="F53" s="10">
        <v>118</v>
      </c>
      <c r="G53" s="10">
        <v>14233</v>
      </c>
      <c r="H53" s="10">
        <v>4859</v>
      </c>
      <c r="I53" s="51">
        <v>5</v>
      </c>
      <c r="J53" s="432">
        <v>1449</v>
      </c>
      <c r="K53" s="10">
        <v>0</v>
      </c>
      <c r="L53" s="45">
        <f t="shared" si="9"/>
        <v>25545</v>
      </c>
      <c r="M53" s="393">
        <v>24201</v>
      </c>
      <c r="N53" s="393">
        <v>922</v>
      </c>
      <c r="O53" s="46">
        <v>422</v>
      </c>
      <c r="P53" s="47">
        <v>9947</v>
      </c>
      <c r="Q53" s="47">
        <f t="shared" si="10"/>
        <v>35492</v>
      </c>
      <c r="R53" s="53">
        <v>37711</v>
      </c>
      <c r="S53" s="369">
        <f t="shared" si="7"/>
        <v>236855</v>
      </c>
    </row>
    <row r="54" spans="1:19" ht="12.95" customHeight="1">
      <c r="A54" s="392">
        <f t="shared" si="6"/>
        <v>47</v>
      </c>
      <c r="B54" s="26" t="s">
        <v>45</v>
      </c>
      <c r="C54" s="51">
        <f t="shared" si="8"/>
        <v>88731</v>
      </c>
      <c r="D54" s="51">
        <f t="shared" si="2"/>
        <v>78660</v>
      </c>
      <c r="E54" s="10">
        <v>78655</v>
      </c>
      <c r="F54" s="10">
        <v>5</v>
      </c>
      <c r="G54" s="10">
        <v>7607</v>
      </c>
      <c r="H54" s="10">
        <v>2219</v>
      </c>
      <c r="I54" s="51">
        <v>19</v>
      </c>
      <c r="J54" s="432">
        <v>226</v>
      </c>
      <c r="K54" s="10">
        <v>0</v>
      </c>
      <c r="L54" s="45">
        <f t="shared" si="9"/>
        <v>11795</v>
      </c>
      <c r="M54" s="393">
        <v>11264</v>
      </c>
      <c r="N54" s="393">
        <v>165</v>
      </c>
      <c r="O54" s="46">
        <v>366</v>
      </c>
      <c r="P54" s="47">
        <v>7604</v>
      </c>
      <c r="Q54" s="47">
        <f t="shared" si="10"/>
        <v>19399</v>
      </c>
      <c r="R54" s="53">
        <v>28996</v>
      </c>
      <c r="S54" s="369">
        <f t="shared" si="7"/>
        <v>137126</v>
      </c>
    </row>
    <row r="55" spans="1:19" ht="12.95" customHeight="1">
      <c r="A55" s="392">
        <f t="shared" si="6"/>
        <v>48</v>
      </c>
      <c r="B55" s="26" t="s">
        <v>46</v>
      </c>
      <c r="C55" s="51">
        <f t="shared" si="8"/>
        <v>201342</v>
      </c>
      <c r="D55" s="51">
        <f t="shared" si="2"/>
        <v>181087</v>
      </c>
      <c r="E55" s="10">
        <v>180142</v>
      </c>
      <c r="F55" s="10">
        <v>945</v>
      </c>
      <c r="G55" s="10">
        <v>8675</v>
      </c>
      <c r="H55" s="10">
        <v>2923</v>
      </c>
      <c r="I55" s="51">
        <v>1828</v>
      </c>
      <c r="J55" s="432">
        <v>6829</v>
      </c>
      <c r="K55" s="10">
        <v>0</v>
      </c>
      <c r="L55" s="45">
        <f t="shared" si="9"/>
        <v>40917</v>
      </c>
      <c r="M55" s="393">
        <v>38533</v>
      </c>
      <c r="N55" s="393">
        <v>2204</v>
      </c>
      <c r="O55" s="46">
        <v>180</v>
      </c>
      <c r="P55" s="47">
        <v>11128</v>
      </c>
      <c r="Q55" s="47">
        <f t="shared" si="10"/>
        <v>52045</v>
      </c>
      <c r="R55" s="53">
        <v>37742</v>
      </c>
      <c r="S55" s="369">
        <f t="shared" si="7"/>
        <v>291129</v>
      </c>
    </row>
    <row r="56" spans="1:19" ht="12.95" customHeight="1">
      <c r="A56" s="392">
        <f t="shared" si="6"/>
        <v>49</v>
      </c>
      <c r="B56" s="26" t="s">
        <v>47</v>
      </c>
      <c r="C56" s="51">
        <f t="shared" si="8"/>
        <v>33596</v>
      </c>
      <c r="D56" s="51">
        <f t="shared" si="2"/>
        <v>27449</v>
      </c>
      <c r="E56" s="10">
        <v>27449</v>
      </c>
      <c r="F56" s="10">
        <v>0</v>
      </c>
      <c r="G56" s="10">
        <v>4354</v>
      </c>
      <c r="H56" s="10">
        <v>1701</v>
      </c>
      <c r="I56" s="51">
        <v>0</v>
      </c>
      <c r="J56" s="432">
        <v>92</v>
      </c>
      <c r="K56" s="10">
        <v>0</v>
      </c>
      <c r="L56" s="45">
        <f t="shared" si="9"/>
        <v>5013</v>
      </c>
      <c r="M56" s="393">
        <v>4579</v>
      </c>
      <c r="N56" s="393">
        <v>82</v>
      </c>
      <c r="O56" s="46">
        <v>352</v>
      </c>
      <c r="P56" s="47">
        <v>2462</v>
      </c>
      <c r="Q56" s="47">
        <f t="shared" si="10"/>
        <v>7475</v>
      </c>
      <c r="R56" s="53">
        <v>13088</v>
      </c>
      <c r="S56" s="369">
        <f t="shared" si="7"/>
        <v>54159</v>
      </c>
    </row>
    <row r="57" spans="1:19" ht="12.95" customHeight="1">
      <c r="A57" s="392">
        <f t="shared" si="6"/>
        <v>50</v>
      </c>
      <c r="B57" s="26" t="s">
        <v>48</v>
      </c>
      <c r="C57" s="51">
        <f t="shared" si="8"/>
        <v>48318</v>
      </c>
      <c r="D57" s="51">
        <f t="shared" si="2"/>
        <v>40117</v>
      </c>
      <c r="E57" s="10">
        <v>40087</v>
      </c>
      <c r="F57" s="10">
        <v>30</v>
      </c>
      <c r="G57" s="10">
        <v>3892</v>
      </c>
      <c r="H57" s="10">
        <v>1388</v>
      </c>
      <c r="I57" s="51">
        <v>1569</v>
      </c>
      <c r="J57" s="432">
        <v>1352</v>
      </c>
      <c r="K57" s="10">
        <v>0</v>
      </c>
      <c r="L57" s="45">
        <f t="shared" si="9"/>
        <v>9842</v>
      </c>
      <c r="M57" s="393">
        <v>9482</v>
      </c>
      <c r="N57" s="393">
        <v>235</v>
      </c>
      <c r="O57" s="46">
        <v>125</v>
      </c>
      <c r="P57" s="47">
        <v>7385</v>
      </c>
      <c r="Q57" s="47">
        <f t="shared" si="10"/>
        <v>17227</v>
      </c>
      <c r="R57" s="53">
        <v>12301</v>
      </c>
      <c r="S57" s="369">
        <f t="shared" si="7"/>
        <v>77846</v>
      </c>
    </row>
    <row r="58" spans="1:19" ht="12.95" customHeight="1">
      <c r="A58" s="392">
        <f t="shared" si="6"/>
        <v>51</v>
      </c>
      <c r="B58" s="26" t="s">
        <v>49</v>
      </c>
      <c r="C58" s="51">
        <f t="shared" si="8"/>
        <v>45215</v>
      </c>
      <c r="D58" s="51">
        <f t="shared" si="2"/>
        <v>37351</v>
      </c>
      <c r="E58" s="10">
        <v>37323</v>
      </c>
      <c r="F58" s="10">
        <v>28</v>
      </c>
      <c r="G58" s="10">
        <v>4863</v>
      </c>
      <c r="H58" s="10">
        <v>769</v>
      </c>
      <c r="I58" s="51">
        <v>214</v>
      </c>
      <c r="J58" s="432">
        <v>2018</v>
      </c>
      <c r="K58" s="10">
        <v>0</v>
      </c>
      <c r="L58" s="45">
        <f t="shared" si="9"/>
        <v>9337</v>
      </c>
      <c r="M58" s="393">
        <v>8876</v>
      </c>
      <c r="N58" s="393">
        <v>311</v>
      </c>
      <c r="O58" s="46">
        <v>150</v>
      </c>
      <c r="P58" s="47">
        <v>12756</v>
      </c>
      <c r="Q58" s="47">
        <f t="shared" si="10"/>
        <v>22093</v>
      </c>
      <c r="R58" s="53">
        <v>14781</v>
      </c>
      <c r="S58" s="369">
        <f t="shared" si="7"/>
        <v>82089</v>
      </c>
    </row>
    <row r="59" spans="1:19" ht="12.95" customHeight="1">
      <c r="A59" s="392">
        <f t="shared" si="6"/>
        <v>52</v>
      </c>
      <c r="B59" s="26" t="s">
        <v>50</v>
      </c>
      <c r="C59" s="51">
        <f t="shared" si="8"/>
        <v>104081</v>
      </c>
      <c r="D59" s="51">
        <f t="shared" si="2"/>
        <v>84792</v>
      </c>
      <c r="E59" s="10">
        <v>84511</v>
      </c>
      <c r="F59" s="10">
        <v>281</v>
      </c>
      <c r="G59" s="10">
        <v>8465</v>
      </c>
      <c r="H59" s="10">
        <v>2739</v>
      </c>
      <c r="I59" s="51">
        <v>1158</v>
      </c>
      <c r="J59" s="432">
        <v>6847</v>
      </c>
      <c r="K59" s="10">
        <v>80</v>
      </c>
      <c r="L59" s="45">
        <f t="shared" si="9"/>
        <v>18245</v>
      </c>
      <c r="M59" s="393">
        <v>17317</v>
      </c>
      <c r="N59" s="393">
        <v>610</v>
      </c>
      <c r="O59" s="46">
        <v>318</v>
      </c>
      <c r="P59" s="47">
        <v>9906</v>
      </c>
      <c r="Q59" s="47">
        <f t="shared" si="10"/>
        <v>28151</v>
      </c>
      <c r="R59" s="53">
        <v>25683</v>
      </c>
      <c r="S59" s="369">
        <f t="shared" si="7"/>
        <v>157915</v>
      </c>
    </row>
    <row r="60" spans="1:19" ht="12.95" customHeight="1">
      <c r="A60" s="390">
        <f t="shared" si="6"/>
        <v>53</v>
      </c>
      <c r="B60" s="26" t="s">
        <v>51</v>
      </c>
      <c r="C60" s="51">
        <f t="shared" si="8"/>
        <v>60762</v>
      </c>
      <c r="D60" s="51">
        <f t="shared" si="2"/>
        <v>46546</v>
      </c>
      <c r="E60" s="10">
        <v>46440</v>
      </c>
      <c r="F60" s="10">
        <v>106</v>
      </c>
      <c r="G60" s="10">
        <v>5223</v>
      </c>
      <c r="H60" s="10">
        <v>505</v>
      </c>
      <c r="I60" s="51">
        <v>21</v>
      </c>
      <c r="J60" s="432">
        <v>8467</v>
      </c>
      <c r="K60" s="10">
        <v>0</v>
      </c>
      <c r="L60" s="45">
        <f t="shared" si="9"/>
        <v>7918</v>
      </c>
      <c r="M60" s="393">
        <v>7471</v>
      </c>
      <c r="N60" s="393">
        <v>274</v>
      </c>
      <c r="O60" s="46">
        <v>173</v>
      </c>
      <c r="P60" s="47">
        <v>7833</v>
      </c>
      <c r="Q60" s="47">
        <f t="shared" si="10"/>
        <v>15751</v>
      </c>
      <c r="R60" s="53">
        <v>15473</v>
      </c>
      <c r="S60" s="369">
        <f t="shared" si="7"/>
        <v>91986</v>
      </c>
    </row>
    <row r="61" spans="1:19" ht="12.95" customHeight="1">
      <c r="A61" s="390">
        <f t="shared" si="6"/>
        <v>54</v>
      </c>
      <c r="B61" s="26" t="s">
        <v>52</v>
      </c>
      <c r="C61" s="51">
        <f t="shared" si="8"/>
        <v>204690</v>
      </c>
      <c r="D61" s="51">
        <f t="shared" si="2"/>
        <v>176996</v>
      </c>
      <c r="E61" s="10">
        <v>176726</v>
      </c>
      <c r="F61" s="10">
        <v>270</v>
      </c>
      <c r="G61" s="10">
        <v>14221</v>
      </c>
      <c r="H61" s="10">
        <v>6789</v>
      </c>
      <c r="I61" s="51">
        <v>1403</v>
      </c>
      <c r="J61" s="432">
        <v>5281</v>
      </c>
      <c r="K61" s="10">
        <v>0</v>
      </c>
      <c r="L61" s="45">
        <f t="shared" si="9"/>
        <v>28453</v>
      </c>
      <c r="M61" s="393">
        <v>26958</v>
      </c>
      <c r="N61" s="393">
        <v>1259</v>
      </c>
      <c r="O61" s="46">
        <v>236</v>
      </c>
      <c r="P61" s="47">
        <v>8426</v>
      </c>
      <c r="Q61" s="47">
        <f t="shared" si="10"/>
        <v>36879</v>
      </c>
      <c r="R61" s="53">
        <v>30203</v>
      </c>
      <c r="S61" s="369">
        <f t="shared" si="7"/>
        <v>271772</v>
      </c>
    </row>
    <row r="62" spans="1:19" ht="12.95" customHeight="1">
      <c r="A62" s="390">
        <f t="shared" si="6"/>
        <v>55</v>
      </c>
      <c r="B62" s="26" t="s">
        <v>53</v>
      </c>
      <c r="C62" s="51">
        <f t="shared" si="8"/>
        <v>197894</v>
      </c>
      <c r="D62" s="51">
        <f t="shared" si="2"/>
        <v>169565</v>
      </c>
      <c r="E62" s="10">
        <v>168904</v>
      </c>
      <c r="F62" s="10">
        <v>661</v>
      </c>
      <c r="G62" s="10">
        <v>14942</v>
      </c>
      <c r="H62" s="10">
        <v>5656</v>
      </c>
      <c r="I62" s="51">
        <v>365</v>
      </c>
      <c r="J62" s="432">
        <v>7366</v>
      </c>
      <c r="K62" s="10">
        <v>0</v>
      </c>
      <c r="L62" s="45">
        <f t="shared" si="9"/>
        <v>33827</v>
      </c>
      <c r="M62" s="393">
        <v>30981</v>
      </c>
      <c r="N62" s="393">
        <v>2367</v>
      </c>
      <c r="O62" s="46">
        <v>479</v>
      </c>
      <c r="P62" s="47">
        <v>18964</v>
      </c>
      <c r="Q62" s="47">
        <f t="shared" si="10"/>
        <v>52791</v>
      </c>
      <c r="R62" s="53">
        <v>55425</v>
      </c>
      <c r="S62" s="369">
        <f t="shared" si="7"/>
        <v>306110</v>
      </c>
    </row>
    <row r="63" spans="1:19" ht="12.95" customHeight="1">
      <c r="A63" s="390">
        <f t="shared" si="6"/>
        <v>56</v>
      </c>
      <c r="B63" s="26" t="s">
        <v>54</v>
      </c>
      <c r="C63" s="51">
        <f t="shared" si="8"/>
        <v>37494</v>
      </c>
      <c r="D63" s="51">
        <f t="shared" si="2"/>
        <v>32865</v>
      </c>
      <c r="E63" s="10">
        <v>32865</v>
      </c>
      <c r="F63" s="10">
        <v>0</v>
      </c>
      <c r="G63" s="10">
        <v>2855</v>
      </c>
      <c r="H63" s="10">
        <v>1109</v>
      </c>
      <c r="I63" s="51">
        <v>119</v>
      </c>
      <c r="J63" s="432">
        <v>546</v>
      </c>
      <c r="K63" s="10">
        <v>0</v>
      </c>
      <c r="L63" s="45">
        <f t="shared" si="9"/>
        <v>3608</v>
      </c>
      <c r="M63" s="393">
        <v>3393</v>
      </c>
      <c r="N63" s="393">
        <v>58</v>
      </c>
      <c r="O63" s="46">
        <v>157</v>
      </c>
      <c r="P63" s="47">
        <v>1601</v>
      </c>
      <c r="Q63" s="47">
        <f t="shared" si="10"/>
        <v>5209</v>
      </c>
      <c r="R63" s="53">
        <v>16011</v>
      </c>
      <c r="S63" s="369">
        <f t="shared" si="7"/>
        <v>58714</v>
      </c>
    </row>
    <row r="64" spans="1:19" ht="12.95" customHeight="1">
      <c r="A64" s="390">
        <f t="shared" si="6"/>
        <v>57</v>
      </c>
      <c r="B64" s="26" t="s">
        <v>55</v>
      </c>
      <c r="C64" s="51">
        <f t="shared" si="8"/>
        <v>29891</v>
      </c>
      <c r="D64" s="51">
        <f t="shared" si="2"/>
        <v>25367</v>
      </c>
      <c r="E64" s="10">
        <v>25340</v>
      </c>
      <c r="F64" s="10">
        <v>27</v>
      </c>
      <c r="G64" s="10">
        <v>2212</v>
      </c>
      <c r="H64" s="10">
        <v>676</v>
      </c>
      <c r="I64" s="51">
        <v>32</v>
      </c>
      <c r="J64" s="432">
        <v>1604</v>
      </c>
      <c r="K64" s="10">
        <v>0</v>
      </c>
      <c r="L64" s="45">
        <f t="shared" si="9"/>
        <v>5165</v>
      </c>
      <c r="M64" s="393">
        <v>4564</v>
      </c>
      <c r="N64" s="393">
        <v>425</v>
      </c>
      <c r="O64" s="46">
        <v>176</v>
      </c>
      <c r="P64" s="47">
        <v>3139</v>
      </c>
      <c r="Q64" s="47">
        <f t="shared" si="10"/>
        <v>8304</v>
      </c>
      <c r="R64" s="53">
        <v>10046</v>
      </c>
      <c r="S64" s="369">
        <f t="shared" si="7"/>
        <v>48241</v>
      </c>
    </row>
    <row r="65" spans="1:19" ht="12.95" customHeight="1">
      <c r="A65" s="390">
        <f t="shared" si="6"/>
        <v>58</v>
      </c>
      <c r="B65" s="26" t="s">
        <v>56</v>
      </c>
      <c r="C65" s="51">
        <f t="shared" si="8"/>
        <v>87953</v>
      </c>
      <c r="D65" s="51">
        <f t="shared" si="2"/>
        <v>75818</v>
      </c>
      <c r="E65" s="10">
        <v>75784</v>
      </c>
      <c r="F65" s="10">
        <v>34</v>
      </c>
      <c r="G65" s="10">
        <v>8272</v>
      </c>
      <c r="H65" s="10">
        <v>2706</v>
      </c>
      <c r="I65" s="51">
        <v>55</v>
      </c>
      <c r="J65" s="432">
        <v>1102</v>
      </c>
      <c r="K65" s="10">
        <v>0</v>
      </c>
      <c r="L65" s="45">
        <f t="shared" si="9"/>
        <v>13744</v>
      </c>
      <c r="M65" s="393">
        <v>12306</v>
      </c>
      <c r="N65" s="393">
        <v>761</v>
      </c>
      <c r="O65" s="46">
        <v>677</v>
      </c>
      <c r="P65" s="47">
        <v>13389</v>
      </c>
      <c r="Q65" s="47">
        <f t="shared" si="10"/>
        <v>27133</v>
      </c>
      <c r="R65" s="53">
        <v>29656</v>
      </c>
      <c r="S65" s="369">
        <f t="shared" si="7"/>
        <v>144742</v>
      </c>
    </row>
    <row r="66" spans="1:19" ht="12.95" customHeight="1">
      <c r="A66" s="390">
        <f t="shared" si="6"/>
        <v>59</v>
      </c>
      <c r="B66" s="26" t="s">
        <v>57</v>
      </c>
      <c r="C66" s="51">
        <f t="shared" si="8"/>
        <v>282070</v>
      </c>
      <c r="D66" s="51">
        <f t="shared" si="2"/>
        <v>264248</v>
      </c>
      <c r="E66" s="10">
        <v>263901</v>
      </c>
      <c r="F66" s="10">
        <v>347</v>
      </c>
      <c r="G66" s="10">
        <v>11206</v>
      </c>
      <c r="H66" s="10">
        <v>3530</v>
      </c>
      <c r="I66" s="51">
        <v>962</v>
      </c>
      <c r="J66" s="432">
        <v>2124</v>
      </c>
      <c r="K66" s="10">
        <v>0</v>
      </c>
      <c r="L66" s="45">
        <f t="shared" si="9"/>
        <v>27977</v>
      </c>
      <c r="M66" s="393">
        <v>26099</v>
      </c>
      <c r="N66" s="393">
        <v>1744</v>
      </c>
      <c r="O66" s="46">
        <v>134</v>
      </c>
      <c r="P66" s="47">
        <v>6469</v>
      </c>
      <c r="Q66" s="47">
        <f t="shared" si="10"/>
        <v>34446</v>
      </c>
      <c r="R66" s="53">
        <v>30192</v>
      </c>
      <c r="S66" s="369">
        <f t="shared" si="7"/>
        <v>346708</v>
      </c>
    </row>
    <row r="67" spans="1:19" ht="12.95" customHeight="1">
      <c r="A67" s="390">
        <f t="shared" si="6"/>
        <v>60</v>
      </c>
      <c r="B67" s="26" t="s">
        <v>58</v>
      </c>
      <c r="C67" s="51">
        <f t="shared" si="8"/>
        <v>73668</v>
      </c>
      <c r="D67" s="51">
        <f t="shared" si="2"/>
        <v>60837</v>
      </c>
      <c r="E67" s="10">
        <v>60781</v>
      </c>
      <c r="F67" s="10">
        <v>56</v>
      </c>
      <c r="G67" s="10">
        <v>7824</v>
      </c>
      <c r="H67" s="10">
        <v>2280</v>
      </c>
      <c r="I67" s="51">
        <v>498</v>
      </c>
      <c r="J67" s="432">
        <v>2229</v>
      </c>
      <c r="K67" s="10">
        <v>0</v>
      </c>
      <c r="L67" s="45">
        <f t="shared" si="9"/>
        <v>13549</v>
      </c>
      <c r="M67" s="393">
        <v>12538</v>
      </c>
      <c r="N67" s="393">
        <v>541</v>
      </c>
      <c r="O67" s="46">
        <v>470</v>
      </c>
      <c r="P67" s="47">
        <v>8799</v>
      </c>
      <c r="Q67" s="47">
        <f t="shared" si="10"/>
        <v>22348</v>
      </c>
      <c r="R67" s="53">
        <v>24214</v>
      </c>
      <c r="S67" s="369">
        <f t="shared" si="7"/>
        <v>120230</v>
      </c>
    </row>
    <row r="68" spans="1:19" ht="12.95" customHeight="1">
      <c r="A68" s="390">
        <f t="shared" si="6"/>
        <v>61</v>
      </c>
      <c r="B68" s="26" t="s">
        <v>59</v>
      </c>
      <c r="C68" s="51">
        <f t="shared" si="8"/>
        <v>139410</v>
      </c>
      <c r="D68" s="51">
        <f t="shared" si="2"/>
        <v>119135</v>
      </c>
      <c r="E68" s="10">
        <v>118785</v>
      </c>
      <c r="F68" s="10">
        <v>350</v>
      </c>
      <c r="G68" s="10">
        <v>8818</v>
      </c>
      <c r="H68" s="10">
        <v>3929</v>
      </c>
      <c r="I68" s="51">
        <v>721</v>
      </c>
      <c r="J68" s="432">
        <v>6807</v>
      </c>
      <c r="K68" s="10">
        <v>0</v>
      </c>
      <c r="L68" s="45">
        <f t="shared" si="9"/>
        <v>20116</v>
      </c>
      <c r="M68" s="393">
        <v>19084</v>
      </c>
      <c r="N68" s="393">
        <v>854</v>
      </c>
      <c r="O68" s="46">
        <v>178</v>
      </c>
      <c r="P68" s="47">
        <v>4495</v>
      </c>
      <c r="Q68" s="47">
        <f t="shared" si="10"/>
        <v>24611</v>
      </c>
      <c r="R68" s="53">
        <v>37468</v>
      </c>
      <c r="S68" s="369">
        <f t="shared" si="7"/>
        <v>201489</v>
      </c>
    </row>
    <row r="69" spans="1:19" ht="12.95" customHeight="1">
      <c r="A69" s="390">
        <f t="shared" si="6"/>
        <v>62</v>
      </c>
      <c r="B69" s="26" t="s">
        <v>60</v>
      </c>
      <c r="C69" s="51">
        <f t="shared" si="8"/>
        <v>9585</v>
      </c>
      <c r="D69" s="51">
        <f t="shared" si="2"/>
        <v>8949</v>
      </c>
      <c r="E69" s="10">
        <v>8946</v>
      </c>
      <c r="F69" s="10">
        <v>3</v>
      </c>
      <c r="G69" s="10">
        <v>548</v>
      </c>
      <c r="H69" s="10">
        <v>6</v>
      </c>
      <c r="I69" s="51">
        <v>0</v>
      </c>
      <c r="J69" s="432">
        <v>82</v>
      </c>
      <c r="K69" s="10">
        <v>0</v>
      </c>
      <c r="L69" s="45">
        <f t="shared" si="9"/>
        <v>2037</v>
      </c>
      <c r="M69" s="393">
        <v>1756</v>
      </c>
      <c r="N69" s="393">
        <v>45</v>
      </c>
      <c r="O69" s="46">
        <v>236</v>
      </c>
      <c r="P69" s="47">
        <v>998</v>
      </c>
      <c r="Q69" s="47">
        <f t="shared" si="10"/>
        <v>3035</v>
      </c>
      <c r="R69" s="53">
        <v>12385</v>
      </c>
      <c r="S69" s="369">
        <f t="shared" si="7"/>
        <v>25005</v>
      </c>
    </row>
    <row r="70" spans="1:19" ht="12.95" customHeight="1">
      <c r="A70" s="390">
        <f t="shared" si="6"/>
        <v>63</v>
      </c>
      <c r="B70" s="26" t="s">
        <v>61</v>
      </c>
      <c r="C70" s="51">
        <f t="shared" si="8"/>
        <v>170085</v>
      </c>
      <c r="D70" s="51">
        <f t="shared" si="2"/>
        <v>145245</v>
      </c>
      <c r="E70" s="10">
        <v>145209</v>
      </c>
      <c r="F70" s="10">
        <v>36</v>
      </c>
      <c r="G70" s="10">
        <v>16336</v>
      </c>
      <c r="H70" s="10">
        <v>5825</v>
      </c>
      <c r="I70" s="51">
        <v>542</v>
      </c>
      <c r="J70" s="432">
        <v>2137</v>
      </c>
      <c r="K70" s="10">
        <v>0</v>
      </c>
      <c r="L70" s="45">
        <f t="shared" si="9"/>
        <v>34764</v>
      </c>
      <c r="M70" s="393">
        <v>33332</v>
      </c>
      <c r="N70" s="393">
        <v>499</v>
      </c>
      <c r="O70" s="46">
        <v>933</v>
      </c>
      <c r="P70" s="47">
        <v>18438</v>
      </c>
      <c r="Q70" s="47">
        <f t="shared" si="10"/>
        <v>53202</v>
      </c>
      <c r="R70" s="53">
        <v>45462</v>
      </c>
      <c r="S70" s="369">
        <f t="shared" si="7"/>
        <v>268749</v>
      </c>
    </row>
    <row r="71" spans="1:19" ht="12.95" customHeight="1">
      <c r="A71" s="390">
        <f t="shared" si="6"/>
        <v>64</v>
      </c>
      <c r="B71" s="26" t="s">
        <v>62</v>
      </c>
      <c r="C71" s="51">
        <f t="shared" si="8"/>
        <v>71242</v>
      </c>
      <c r="D71" s="51">
        <f t="shared" si="2"/>
        <v>61686</v>
      </c>
      <c r="E71" s="10">
        <v>61279</v>
      </c>
      <c r="F71" s="10">
        <v>407</v>
      </c>
      <c r="G71" s="10">
        <v>2950</v>
      </c>
      <c r="H71" s="10">
        <v>2660</v>
      </c>
      <c r="I71" s="51">
        <v>246</v>
      </c>
      <c r="J71" s="432">
        <v>3700</v>
      </c>
      <c r="K71" s="10">
        <v>0</v>
      </c>
      <c r="L71" s="45">
        <f t="shared" si="9"/>
        <v>12526</v>
      </c>
      <c r="M71" s="393">
        <v>11583</v>
      </c>
      <c r="N71" s="393">
        <v>775</v>
      </c>
      <c r="O71" s="46">
        <v>168</v>
      </c>
      <c r="P71" s="47">
        <v>6896</v>
      </c>
      <c r="Q71" s="47">
        <f t="shared" si="10"/>
        <v>19422</v>
      </c>
      <c r="R71" s="53">
        <v>13344</v>
      </c>
      <c r="S71" s="369">
        <f t="shared" si="7"/>
        <v>104008</v>
      </c>
    </row>
    <row r="72" spans="1:19" ht="12.95" customHeight="1">
      <c r="A72" s="390">
        <f t="shared" si="6"/>
        <v>65</v>
      </c>
      <c r="B72" s="26" t="s">
        <v>63</v>
      </c>
      <c r="C72" s="51">
        <f t="shared" si="8"/>
        <v>106114</v>
      </c>
      <c r="D72" s="51">
        <f t="shared" si="2"/>
        <v>89877</v>
      </c>
      <c r="E72" s="10">
        <v>89866</v>
      </c>
      <c r="F72" s="10">
        <v>11</v>
      </c>
      <c r="G72" s="10">
        <v>13972</v>
      </c>
      <c r="H72" s="10">
        <v>1642</v>
      </c>
      <c r="I72" s="51">
        <v>0</v>
      </c>
      <c r="J72" s="432">
        <v>623</v>
      </c>
      <c r="K72" s="10">
        <v>0</v>
      </c>
      <c r="L72" s="45">
        <f t="shared" si="9"/>
        <v>15576</v>
      </c>
      <c r="M72" s="393">
        <v>14894</v>
      </c>
      <c r="N72" s="393">
        <v>241</v>
      </c>
      <c r="O72" s="46">
        <v>441</v>
      </c>
      <c r="P72" s="47">
        <v>2597</v>
      </c>
      <c r="Q72" s="47">
        <f t="shared" si="10"/>
        <v>18173</v>
      </c>
      <c r="R72" s="53">
        <v>37000</v>
      </c>
      <c r="S72" s="369">
        <f t="shared" si="7"/>
        <v>161287</v>
      </c>
    </row>
    <row r="73" spans="1:19" ht="12.95" customHeight="1">
      <c r="A73" s="390">
        <f t="shared" si="6"/>
        <v>66</v>
      </c>
      <c r="B73" s="26" t="s">
        <v>64</v>
      </c>
      <c r="C73" s="51">
        <f t="shared" si="8"/>
        <v>47824</v>
      </c>
      <c r="D73" s="51">
        <f t="shared" si="2"/>
        <v>40222</v>
      </c>
      <c r="E73" s="10">
        <v>40211</v>
      </c>
      <c r="F73" s="10">
        <v>11</v>
      </c>
      <c r="G73" s="10">
        <v>4379</v>
      </c>
      <c r="H73" s="10">
        <v>1667</v>
      </c>
      <c r="I73" s="51">
        <v>312</v>
      </c>
      <c r="J73" s="432">
        <v>1244</v>
      </c>
      <c r="K73" s="10">
        <v>0</v>
      </c>
      <c r="L73" s="45">
        <f t="shared" si="9"/>
        <v>10721</v>
      </c>
      <c r="M73" s="393">
        <v>9981</v>
      </c>
      <c r="N73" s="393">
        <v>314</v>
      </c>
      <c r="O73" s="46">
        <v>426</v>
      </c>
      <c r="P73" s="47">
        <v>11970</v>
      </c>
      <c r="Q73" s="47">
        <f t="shared" si="10"/>
        <v>22691</v>
      </c>
      <c r="R73" s="53">
        <v>16917</v>
      </c>
      <c r="S73" s="369">
        <f t="shared" si="7"/>
        <v>87432</v>
      </c>
    </row>
    <row r="74" spans="1:19" ht="12.95" customHeight="1">
      <c r="A74" s="392">
        <f t="shared" si="6"/>
        <v>67</v>
      </c>
      <c r="B74" s="26" t="s">
        <v>65</v>
      </c>
      <c r="C74" s="51">
        <f t="shared" si="8"/>
        <v>102173</v>
      </c>
      <c r="D74" s="51">
        <f t="shared" ref="D74:D88" si="11">SUM(E74:F74)</f>
        <v>88120</v>
      </c>
      <c r="E74" s="10">
        <v>88054</v>
      </c>
      <c r="F74" s="10">
        <v>66</v>
      </c>
      <c r="G74" s="10">
        <v>6520</v>
      </c>
      <c r="H74" s="10">
        <v>3067</v>
      </c>
      <c r="I74" s="51">
        <v>2739</v>
      </c>
      <c r="J74" s="432">
        <v>1727</v>
      </c>
      <c r="K74" s="10">
        <v>0</v>
      </c>
      <c r="L74" s="45">
        <f t="shared" si="9"/>
        <v>11363</v>
      </c>
      <c r="M74" s="393">
        <v>10476</v>
      </c>
      <c r="N74" s="393">
        <v>777</v>
      </c>
      <c r="O74" s="46">
        <v>110</v>
      </c>
      <c r="P74" s="47">
        <v>1397</v>
      </c>
      <c r="Q74" s="47">
        <f t="shared" si="10"/>
        <v>12760</v>
      </c>
      <c r="R74" s="53">
        <v>21786</v>
      </c>
      <c r="S74" s="369">
        <f t="shared" si="7"/>
        <v>136719</v>
      </c>
    </row>
    <row r="75" spans="1:19" ht="12.95" customHeight="1">
      <c r="A75" s="392">
        <f t="shared" si="6"/>
        <v>68</v>
      </c>
      <c r="B75" s="26" t="s">
        <v>66</v>
      </c>
      <c r="C75" s="51">
        <f t="shared" si="8"/>
        <v>59262</v>
      </c>
      <c r="D75" s="51">
        <f t="shared" si="11"/>
        <v>51300</v>
      </c>
      <c r="E75" s="10">
        <v>51248</v>
      </c>
      <c r="F75" s="10">
        <v>52</v>
      </c>
      <c r="G75" s="10">
        <v>4436</v>
      </c>
      <c r="H75" s="10">
        <v>2007</v>
      </c>
      <c r="I75" s="51">
        <v>213</v>
      </c>
      <c r="J75" s="432">
        <v>1306</v>
      </c>
      <c r="K75" s="10">
        <v>0</v>
      </c>
      <c r="L75" s="45">
        <f t="shared" si="9"/>
        <v>11724</v>
      </c>
      <c r="M75" s="393">
        <v>11101</v>
      </c>
      <c r="N75" s="393">
        <v>445</v>
      </c>
      <c r="O75" s="46">
        <v>178</v>
      </c>
      <c r="P75" s="47">
        <v>9391</v>
      </c>
      <c r="Q75" s="47">
        <f t="shared" si="10"/>
        <v>21115</v>
      </c>
      <c r="R75" s="53">
        <v>14176</v>
      </c>
      <c r="S75" s="369">
        <f t="shared" si="7"/>
        <v>94553</v>
      </c>
    </row>
    <row r="76" spans="1:19" ht="12.95" customHeight="1">
      <c r="A76" s="392">
        <f t="shared" si="6"/>
        <v>69</v>
      </c>
      <c r="B76" s="26" t="s">
        <v>67</v>
      </c>
      <c r="C76" s="51">
        <f t="shared" si="8"/>
        <v>9925</v>
      </c>
      <c r="D76" s="51">
        <f t="shared" si="11"/>
        <v>8319</v>
      </c>
      <c r="E76" s="10">
        <v>8316</v>
      </c>
      <c r="F76" s="10">
        <v>3</v>
      </c>
      <c r="G76" s="10">
        <v>1177</v>
      </c>
      <c r="H76" s="10">
        <v>371</v>
      </c>
      <c r="I76" s="51">
        <v>0</v>
      </c>
      <c r="J76" s="432">
        <v>58</v>
      </c>
      <c r="K76" s="10">
        <v>0</v>
      </c>
      <c r="L76" s="45">
        <f t="shared" si="9"/>
        <v>1665</v>
      </c>
      <c r="M76" s="393">
        <v>1529</v>
      </c>
      <c r="N76" s="393">
        <v>39</v>
      </c>
      <c r="O76" s="46">
        <v>97</v>
      </c>
      <c r="P76" s="47">
        <v>1766</v>
      </c>
      <c r="Q76" s="47">
        <f t="shared" si="10"/>
        <v>3431</v>
      </c>
      <c r="R76" s="53">
        <v>5210</v>
      </c>
      <c r="S76" s="369">
        <f t="shared" si="7"/>
        <v>18566</v>
      </c>
    </row>
    <row r="77" spans="1:19" ht="12.95" customHeight="1">
      <c r="A77" s="392">
        <f t="shared" si="6"/>
        <v>70</v>
      </c>
      <c r="B77" s="26" t="s">
        <v>68</v>
      </c>
      <c r="C77" s="51">
        <f t="shared" si="8"/>
        <v>44015</v>
      </c>
      <c r="D77" s="51">
        <f t="shared" si="11"/>
        <v>39291</v>
      </c>
      <c r="E77" s="10">
        <v>39249</v>
      </c>
      <c r="F77" s="10">
        <v>42</v>
      </c>
      <c r="G77" s="10">
        <v>2265</v>
      </c>
      <c r="H77" s="10">
        <v>1300</v>
      </c>
      <c r="I77" s="51">
        <v>12</v>
      </c>
      <c r="J77" s="432">
        <v>1147</v>
      </c>
      <c r="K77" s="10">
        <v>0</v>
      </c>
      <c r="L77" s="45">
        <f t="shared" si="9"/>
        <v>7203</v>
      </c>
      <c r="M77" s="393">
        <v>6883</v>
      </c>
      <c r="N77" s="393">
        <v>176</v>
      </c>
      <c r="O77" s="46">
        <v>144</v>
      </c>
      <c r="P77" s="47">
        <v>5605</v>
      </c>
      <c r="Q77" s="47">
        <f t="shared" si="10"/>
        <v>12808</v>
      </c>
      <c r="R77" s="53">
        <v>9880</v>
      </c>
      <c r="S77" s="369">
        <f t="shared" si="7"/>
        <v>66703</v>
      </c>
    </row>
    <row r="78" spans="1:19" ht="12.95" customHeight="1">
      <c r="A78" s="392">
        <f t="shared" si="6"/>
        <v>71</v>
      </c>
      <c r="B78" s="26" t="s">
        <v>69</v>
      </c>
      <c r="C78" s="51">
        <f t="shared" si="8"/>
        <v>40417</v>
      </c>
      <c r="D78" s="51">
        <f t="shared" si="11"/>
        <v>34139</v>
      </c>
      <c r="E78" s="10">
        <v>34116</v>
      </c>
      <c r="F78" s="10">
        <v>23</v>
      </c>
      <c r="G78" s="10">
        <v>3952</v>
      </c>
      <c r="H78" s="10">
        <v>2129</v>
      </c>
      <c r="I78" s="51">
        <v>0</v>
      </c>
      <c r="J78" s="432">
        <v>197</v>
      </c>
      <c r="K78" s="10">
        <v>0</v>
      </c>
      <c r="L78" s="45">
        <f t="shared" si="9"/>
        <v>5873</v>
      </c>
      <c r="M78" s="393">
        <v>5495</v>
      </c>
      <c r="N78" s="393">
        <v>267</v>
      </c>
      <c r="O78" s="46">
        <v>111</v>
      </c>
      <c r="P78" s="47">
        <v>3194</v>
      </c>
      <c r="Q78" s="47">
        <f t="shared" si="10"/>
        <v>9067</v>
      </c>
      <c r="R78" s="53">
        <v>15984</v>
      </c>
      <c r="S78" s="369">
        <f t="shared" si="7"/>
        <v>65468</v>
      </c>
    </row>
    <row r="79" spans="1:19" ht="12.95" customHeight="1">
      <c r="A79" s="392">
        <f t="shared" si="6"/>
        <v>72</v>
      </c>
      <c r="B79" s="26" t="s">
        <v>70</v>
      </c>
      <c r="C79" s="51">
        <f t="shared" si="8"/>
        <v>72231</v>
      </c>
      <c r="D79" s="51">
        <f t="shared" si="11"/>
        <v>64816</v>
      </c>
      <c r="E79" s="10">
        <v>64813</v>
      </c>
      <c r="F79" s="10">
        <v>3</v>
      </c>
      <c r="G79" s="10">
        <v>4811</v>
      </c>
      <c r="H79" s="10">
        <v>1920</v>
      </c>
      <c r="I79" s="51">
        <v>28</v>
      </c>
      <c r="J79" s="432">
        <v>629</v>
      </c>
      <c r="K79" s="10">
        <v>27</v>
      </c>
      <c r="L79" s="45">
        <f t="shared" si="9"/>
        <v>6931</v>
      </c>
      <c r="M79" s="393">
        <v>6639</v>
      </c>
      <c r="N79" s="393">
        <v>52</v>
      </c>
      <c r="O79" s="46">
        <v>240</v>
      </c>
      <c r="P79" s="47">
        <v>1068</v>
      </c>
      <c r="Q79" s="47">
        <f t="shared" si="10"/>
        <v>7999</v>
      </c>
      <c r="R79" s="53">
        <v>20857</v>
      </c>
      <c r="S79" s="369">
        <f t="shared" si="7"/>
        <v>101087</v>
      </c>
    </row>
    <row r="80" spans="1:19" ht="12.95" customHeight="1">
      <c r="A80" s="392">
        <f t="shared" si="6"/>
        <v>73</v>
      </c>
      <c r="B80" s="26" t="s">
        <v>71</v>
      </c>
      <c r="C80" s="51">
        <f t="shared" si="8"/>
        <v>53775</v>
      </c>
      <c r="D80" s="51">
        <f t="shared" si="11"/>
        <v>47894</v>
      </c>
      <c r="E80" s="10">
        <v>47893</v>
      </c>
      <c r="F80" s="10">
        <v>1</v>
      </c>
      <c r="G80" s="10">
        <v>3575</v>
      </c>
      <c r="H80" s="10">
        <v>2267</v>
      </c>
      <c r="I80" s="51">
        <v>4</v>
      </c>
      <c r="J80" s="432">
        <v>35</v>
      </c>
      <c r="K80" s="10">
        <v>0</v>
      </c>
      <c r="L80" s="45">
        <f t="shared" si="9"/>
        <v>5469</v>
      </c>
      <c r="M80" s="393">
        <v>5225</v>
      </c>
      <c r="N80" s="393">
        <v>72</v>
      </c>
      <c r="O80" s="46">
        <v>172</v>
      </c>
      <c r="P80" s="47">
        <v>923</v>
      </c>
      <c r="Q80" s="47">
        <f t="shared" si="10"/>
        <v>6392</v>
      </c>
      <c r="R80" s="53">
        <v>29028</v>
      </c>
      <c r="S80" s="369">
        <f t="shared" si="7"/>
        <v>89195</v>
      </c>
    </row>
    <row r="81" spans="1:19" ht="12.95" customHeight="1">
      <c r="A81" s="392">
        <f t="shared" si="6"/>
        <v>74</v>
      </c>
      <c r="B81" s="26" t="s">
        <v>72</v>
      </c>
      <c r="C81" s="51">
        <f t="shared" si="8"/>
        <v>32787</v>
      </c>
      <c r="D81" s="51">
        <f t="shared" si="11"/>
        <v>27536</v>
      </c>
      <c r="E81" s="10">
        <v>27472</v>
      </c>
      <c r="F81" s="10">
        <v>64</v>
      </c>
      <c r="G81" s="10">
        <v>2665</v>
      </c>
      <c r="H81" s="10">
        <v>816</v>
      </c>
      <c r="I81" s="51">
        <v>873</v>
      </c>
      <c r="J81" s="432">
        <v>897</v>
      </c>
      <c r="K81" s="10">
        <v>0</v>
      </c>
      <c r="L81" s="45">
        <f t="shared" si="9"/>
        <v>4436</v>
      </c>
      <c r="M81" s="393">
        <v>4164</v>
      </c>
      <c r="N81" s="393">
        <v>201</v>
      </c>
      <c r="O81" s="46">
        <v>71</v>
      </c>
      <c r="P81" s="47">
        <v>670</v>
      </c>
      <c r="Q81" s="47">
        <f t="shared" si="10"/>
        <v>5106</v>
      </c>
      <c r="R81" s="53">
        <v>8186</v>
      </c>
      <c r="S81" s="369">
        <f t="shared" si="7"/>
        <v>46079</v>
      </c>
    </row>
    <row r="82" spans="1:19" ht="12.95" customHeight="1">
      <c r="A82" s="392">
        <f t="shared" si="6"/>
        <v>75</v>
      </c>
      <c r="B82" s="26" t="s">
        <v>73</v>
      </c>
      <c r="C82" s="51">
        <f t="shared" si="8"/>
        <v>14403</v>
      </c>
      <c r="D82" s="51">
        <f t="shared" si="11"/>
        <v>12675</v>
      </c>
      <c r="E82" s="10">
        <v>12675</v>
      </c>
      <c r="F82" s="10">
        <v>0</v>
      </c>
      <c r="G82" s="10">
        <v>1077</v>
      </c>
      <c r="H82" s="10">
        <v>284</v>
      </c>
      <c r="I82" s="51">
        <v>0</v>
      </c>
      <c r="J82" s="432">
        <v>367</v>
      </c>
      <c r="K82" s="10">
        <v>0</v>
      </c>
      <c r="L82" s="45">
        <f t="shared" si="9"/>
        <v>2156</v>
      </c>
      <c r="M82" s="393">
        <v>1905</v>
      </c>
      <c r="N82" s="393">
        <v>40</v>
      </c>
      <c r="O82" s="46">
        <v>211</v>
      </c>
      <c r="P82" s="47">
        <v>3467</v>
      </c>
      <c r="Q82" s="47">
        <f t="shared" si="10"/>
        <v>5623</v>
      </c>
      <c r="R82" s="53">
        <v>4435</v>
      </c>
      <c r="S82" s="369">
        <f t="shared" si="7"/>
        <v>24461</v>
      </c>
    </row>
    <row r="83" spans="1:19" ht="12.95" customHeight="1">
      <c r="A83" s="392">
        <f t="shared" si="6"/>
        <v>76</v>
      </c>
      <c r="B83" s="26" t="s">
        <v>74</v>
      </c>
      <c r="C83" s="51">
        <f t="shared" si="8"/>
        <v>19553</v>
      </c>
      <c r="D83" s="51">
        <f t="shared" si="11"/>
        <v>17096</v>
      </c>
      <c r="E83" s="10">
        <v>17090</v>
      </c>
      <c r="F83" s="10">
        <v>6</v>
      </c>
      <c r="G83" s="10">
        <v>2002</v>
      </c>
      <c r="H83" s="10">
        <v>416</v>
      </c>
      <c r="I83" s="51">
        <v>2</v>
      </c>
      <c r="J83" s="432">
        <v>37</v>
      </c>
      <c r="K83" s="10">
        <v>0</v>
      </c>
      <c r="L83" s="45">
        <f t="shared" si="9"/>
        <v>3915</v>
      </c>
      <c r="M83" s="393">
        <v>3708</v>
      </c>
      <c r="N83" s="393">
        <v>91</v>
      </c>
      <c r="O83" s="46">
        <v>116</v>
      </c>
      <c r="P83" s="47">
        <v>1782</v>
      </c>
      <c r="Q83" s="47">
        <f t="shared" si="10"/>
        <v>5697</v>
      </c>
      <c r="R83" s="53">
        <v>6773</v>
      </c>
      <c r="S83" s="369">
        <f t="shared" si="7"/>
        <v>32023</v>
      </c>
    </row>
    <row r="84" spans="1:19" ht="12.95" customHeight="1">
      <c r="A84" s="392">
        <f t="shared" si="6"/>
        <v>77</v>
      </c>
      <c r="B84" s="26" t="s">
        <v>75</v>
      </c>
      <c r="C84" s="51">
        <f t="shared" si="8"/>
        <v>60547</v>
      </c>
      <c r="D84" s="51">
        <f t="shared" si="11"/>
        <v>55806</v>
      </c>
      <c r="E84" s="10">
        <v>55684</v>
      </c>
      <c r="F84" s="10">
        <v>122</v>
      </c>
      <c r="G84" s="10">
        <v>2498</v>
      </c>
      <c r="H84" s="10">
        <v>1144</v>
      </c>
      <c r="I84" s="51">
        <v>345</v>
      </c>
      <c r="J84" s="432">
        <v>754</v>
      </c>
      <c r="K84" s="10">
        <v>0</v>
      </c>
      <c r="L84" s="45">
        <f t="shared" si="9"/>
        <v>8073</v>
      </c>
      <c r="M84" s="393">
        <v>7386</v>
      </c>
      <c r="N84" s="393">
        <v>650</v>
      </c>
      <c r="O84" s="46">
        <v>37</v>
      </c>
      <c r="P84" s="47">
        <v>1402</v>
      </c>
      <c r="Q84" s="47">
        <f t="shared" si="10"/>
        <v>9475</v>
      </c>
      <c r="R84" s="53">
        <v>11918</v>
      </c>
      <c r="S84" s="369">
        <f t="shared" si="7"/>
        <v>81940</v>
      </c>
    </row>
    <row r="85" spans="1:19" ht="12.95" customHeight="1">
      <c r="A85" s="392">
        <f t="shared" si="6"/>
        <v>78</v>
      </c>
      <c r="B85" s="26" t="s">
        <v>76</v>
      </c>
      <c r="C85" s="51">
        <f t="shared" si="8"/>
        <v>43179</v>
      </c>
      <c r="D85" s="51">
        <f t="shared" si="11"/>
        <v>37251</v>
      </c>
      <c r="E85" s="10">
        <v>37196</v>
      </c>
      <c r="F85" s="10">
        <v>55</v>
      </c>
      <c r="G85" s="10">
        <v>4376</v>
      </c>
      <c r="H85" s="10">
        <v>588</v>
      </c>
      <c r="I85" s="51">
        <v>561</v>
      </c>
      <c r="J85" s="432">
        <v>403</v>
      </c>
      <c r="K85" s="10">
        <v>0</v>
      </c>
      <c r="L85" s="45">
        <f t="shared" si="9"/>
        <v>5190</v>
      </c>
      <c r="M85" s="393">
        <v>4810</v>
      </c>
      <c r="N85" s="393">
        <v>310</v>
      </c>
      <c r="O85" s="46">
        <v>70</v>
      </c>
      <c r="P85" s="47">
        <v>1100</v>
      </c>
      <c r="Q85" s="47">
        <f t="shared" si="10"/>
        <v>6290</v>
      </c>
      <c r="R85" s="53">
        <v>14828</v>
      </c>
      <c r="S85" s="369">
        <f t="shared" si="7"/>
        <v>64297</v>
      </c>
    </row>
    <row r="86" spans="1:19" ht="12.95" customHeight="1">
      <c r="A86" s="392">
        <f t="shared" si="6"/>
        <v>79</v>
      </c>
      <c r="B86" s="26" t="s">
        <v>77</v>
      </c>
      <c r="C86" s="51">
        <f t="shared" si="8"/>
        <v>19638</v>
      </c>
      <c r="D86" s="51">
        <f t="shared" si="11"/>
        <v>16589</v>
      </c>
      <c r="E86" s="10">
        <v>16585</v>
      </c>
      <c r="F86" s="10">
        <v>4</v>
      </c>
      <c r="G86" s="10">
        <v>2232</v>
      </c>
      <c r="H86" s="10">
        <v>497</v>
      </c>
      <c r="I86" s="51">
        <v>0</v>
      </c>
      <c r="J86" s="432">
        <v>320</v>
      </c>
      <c r="K86" s="10">
        <v>0</v>
      </c>
      <c r="L86" s="45">
        <f t="shared" si="9"/>
        <v>3930</v>
      </c>
      <c r="M86" s="393">
        <v>3741</v>
      </c>
      <c r="N86" s="393">
        <v>76</v>
      </c>
      <c r="O86" s="46">
        <v>113</v>
      </c>
      <c r="P86" s="47">
        <v>2328</v>
      </c>
      <c r="Q86" s="47">
        <f>+P86+L86</f>
        <v>6258</v>
      </c>
      <c r="R86" s="53">
        <v>6520</v>
      </c>
      <c r="S86" s="369">
        <f t="shared" si="7"/>
        <v>32416</v>
      </c>
    </row>
    <row r="87" spans="1:19" ht="12.95" customHeight="1">
      <c r="A87" s="392">
        <f t="shared" si="6"/>
        <v>80</v>
      </c>
      <c r="B87" s="26" t="s">
        <v>78</v>
      </c>
      <c r="C87" s="51">
        <f t="shared" si="8"/>
        <v>65415</v>
      </c>
      <c r="D87" s="51">
        <f t="shared" si="11"/>
        <v>54004</v>
      </c>
      <c r="E87" s="10">
        <v>53982</v>
      </c>
      <c r="F87" s="10">
        <v>22</v>
      </c>
      <c r="G87" s="10">
        <v>6589</v>
      </c>
      <c r="H87" s="10">
        <v>2744</v>
      </c>
      <c r="I87" s="51">
        <v>83</v>
      </c>
      <c r="J87" s="432">
        <v>1995</v>
      </c>
      <c r="K87" s="10">
        <v>0</v>
      </c>
      <c r="L87" s="45">
        <f t="shared" si="9"/>
        <v>12249</v>
      </c>
      <c r="M87" s="393">
        <v>11691</v>
      </c>
      <c r="N87" s="393">
        <v>409</v>
      </c>
      <c r="O87" s="46">
        <v>149</v>
      </c>
      <c r="P87" s="47">
        <v>4966</v>
      </c>
      <c r="Q87" s="47">
        <f t="shared" si="10"/>
        <v>17215</v>
      </c>
      <c r="R87" s="53">
        <v>19247</v>
      </c>
      <c r="S87" s="369">
        <f t="shared" si="7"/>
        <v>101877</v>
      </c>
    </row>
    <row r="88" spans="1:19" ht="12.95" customHeight="1">
      <c r="A88" s="392">
        <f t="shared" si="6"/>
        <v>81</v>
      </c>
      <c r="B88" s="26" t="s">
        <v>79</v>
      </c>
      <c r="C88" s="51">
        <f t="shared" si="8"/>
        <v>78790</v>
      </c>
      <c r="D88" s="51">
        <f t="shared" si="11"/>
        <v>70351</v>
      </c>
      <c r="E88" s="10">
        <v>70251</v>
      </c>
      <c r="F88" s="10">
        <v>100</v>
      </c>
      <c r="G88" s="10">
        <v>5154</v>
      </c>
      <c r="H88" s="10">
        <v>1772</v>
      </c>
      <c r="I88" s="51">
        <v>44</v>
      </c>
      <c r="J88" s="432">
        <v>1469</v>
      </c>
      <c r="K88" s="10">
        <v>0</v>
      </c>
      <c r="L88" s="45">
        <f>SUM(M88:O88)</f>
        <v>10237</v>
      </c>
      <c r="M88" s="393">
        <v>9617</v>
      </c>
      <c r="N88" s="393">
        <v>463</v>
      </c>
      <c r="O88" s="46">
        <v>157</v>
      </c>
      <c r="P88" s="47">
        <v>3670</v>
      </c>
      <c r="Q88" s="47">
        <f t="shared" si="10"/>
        <v>13907</v>
      </c>
      <c r="R88" s="53">
        <v>12664</v>
      </c>
      <c r="S88" s="370">
        <f t="shared" si="7"/>
        <v>105361</v>
      </c>
    </row>
    <row r="89" spans="1:19" ht="20.100000000000001" customHeight="1">
      <c r="A89" s="123" t="s">
        <v>278</v>
      </c>
      <c r="B89" s="124"/>
      <c r="C89" s="394">
        <f>SUM(C8:C88)</f>
        <v>16054759</v>
      </c>
      <c r="D89" s="394">
        <f>SUM(D8:D88)</f>
        <v>14229170</v>
      </c>
      <c r="E89" s="394">
        <f t="shared" ref="E89:K89" si="12">SUM(E8:E88)</f>
        <v>14181276</v>
      </c>
      <c r="F89" s="394">
        <f t="shared" si="12"/>
        <v>47894</v>
      </c>
      <c r="G89" s="394">
        <f t="shared" si="12"/>
        <v>1161122</v>
      </c>
      <c r="H89" s="394">
        <f t="shared" si="12"/>
        <v>341659</v>
      </c>
      <c r="I89" s="394">
        <f t="shared" si="12"/>
        <v>45384</v>
      </c>
      <c r="J89" s="394">
        <f t="shared" si="12"/>
        <v>254525</v>
      </c>
      <c r="K89" s="394">
        <f t="shared" si="12"/>
        <v>22899</v>
      </c>
      <c r="L89" s="394">
        <f>SUM(L8:L88)</f>
        <v>2288605</v>
      </c>
      <c r="M89" s="394">
        <f t="shared" ref="M89:P89" si="13">SUM(M8:M88)</f>
        <v>2114071</v>
      </c>
      <c r="N89" s="394">
        <f t="shared" si="13"/>
        <v>151481</v>
      </c>
      <c r="O89" s="394">
        <f t="shared" si="13"/>
        <v>23053</v>
      </c>
      <c r="P89" s="394">
        <f t="shared" si="13"/>
        <v>696175</v>
      </c>
      <c r="Q89" s="394">
        <f t="shared" ref="Q89:R89" si="14">SUM(Q8:Q88)</f>
        <v>2984780</v>
      </c>
      <c r="R89" s="394">
        <f t="shared" si="14"/>
        <v>3033301</v>
      </c>
      <c r="S89" s="394">
        <f>SUM(S8:S88)</f>
        <v>22072840</v>
      </c>
    </row>
    <row r="90" spans="1:19" ht="11.25" customHeight="1">
      <c r="B90" s="54"/>
      <c r="P90" s="46"/>
      <c r="Q90" s="46"/>
      <c r="R90" s="46"/>
    </row>
    <row r="91" spans="1:19" ht="12" customHeight="1">
      <c r="C91" s="86"/>
      <c r="D91" s="20"/>
      <c r="G91" s="20"/>
      <c r="H91" s="20"/>
      <c r="I91" s="20"/>
      <c r="J91" s="20"/>
      <c r="K91" s="20"/>
      <c r="L91" s="396"/>
      <c r="M91" s="396"/>
      <c r="N91" s="56"/>
      <c r="O91" s="56"/>
      <c r="P91" s="20"/>
      <c r="Q91" s="536"/>
      <c r="R91" s="20"/>
    </row>
    <row r="92" spans="1:19">
      <c r="B92" s="8"/>
      <c r="C92" s="20"/>
      <c r="D92" s="20"/>
      <c r="E92" s="20"/>
      <c r="F92" s="20"/>
      <c r="G92" s="20"/>
      <c r="H92" s="20"/>
      <c r="I92" s="20"/>
      <c r="J92" s="20"/>
      <c r="K92" s="20"/>
      <c r="L92" s="396"/>
      <c r="S92" s="8"/>
    </row>
    <row r="93" spans="1:19">
      <c r="B93" s="8"/>
      <c r="C93" s="8"/>
      <c r="L93" s="396"/>
      <c r="S93" s="8"/>
    </row>
    <row r="94" spans="1:19">
      <c r="B94" s="8"/>
      <c r="C94" s="8"/>
      <c r="L94" s="396"/>
      <c r="S94" s="8"/>
    </row>
    <row r="95" spans="1:19">
      <c r="B95" s="8"/>
      <c r="C95" s="8"/>
      <c r="L95" s="396"/>
      <c r="S95" s="8"/>
    </row>
    <row r="96" spans="1:19">
      <c r="B96" s="8"/>
      <c r="C96" s="8"/>
      <c r="L96" s="396"/>
      <c r="S96" s="8"/>
    </row>
    <row r="97" spans="2:19">
      <c r="B97" s="8"/>
      <c r="C97" s="8"/>
      <c r="L97" s="396"/>
      <c r="S97" s="8"/>
    </row>
    <row r="98" spans="2:19">
      <c r="B98" s="8"/>
      <c r="C98" s="8"/>
      <c r="L98" s="396"/>
      <c r="S98" s="8"/>
    </row>
    <row r="99" spans="2:19">
      <c r="B99" s="8"/>
      <c r="C99" s="8"/>
      <c r="L99" s="396"/>
      <c r="S99" s="8"/>
    </row>
    <row r="100" spans="2:19">
      <c r="B100" s="8"/>
      <c r="C100" s="8"/>
      <c r="L100" s="396"/>
      <c r="S100" s="8"/>
    </row>
    <row r="101" spans="2:19">
      <c r="B101" s="8"/>
      <c r="C101" s="8"/>
      <c r="L101" s="396"/>
      <c r="S101" s="8"/>
    </row>
    <row r="102" spans="2:19">
      <c r="B102" s="8"/>
      <c r="C102" s="8"/>
      <c r="L102" s="396"/>
      <c r="S102" s="8"/>
    </row>
    <row r="103" spans="2:19">
      <c r="B103" s="8"/>
      <c r="C103" s="8"/>
      <c r="L103" s="396"/>
      <c r="S103" s="8"/>
    </row>
    <row r="104" spans="2:19">
      <c r="B104" s="8"/>
      <c r="C104" s="8"/>
      <c r="L104" s="396"/>
      <c r="S104" s="8"/>
    </row>
    <row r="105" spans="2:19">
      <c r="B105" s="8"/>
      <c r="C105" s="8"/>
      <c r="L105" s="396"/>
      <c r="S105" s="8"/>
    </row>
    <row r="106" spans="2:19">
      <c r="B106" s="8"/>
      <c r="C106" s="8"/>
      <c r="L106" s="396"/>
      <c r="S106" s="8"/>
    </row>
    <row r="107" spans="2:19">
      <c r="B107" s="8"/>
      <c r="C107" s="8"/>
      <c r="L107" s="396"/>
      <c r="S107" s="8"/>
    </row>
    <row r="108" spans="2:19">
      <c r="B108" s="8"/>
      <c r="C108" s="8"/>
      <c r="L108" s="396"/>
      <c r="S108" s="8"/>
    </row>
    <row r="109" spans="2:19">
      <c r="B109" s="8"/>
      <c r="C109" s="8"/>
      <c r="L109" s="396"/>
      <c r="S109" s="8"/>
    </row>
    <row r="110" spans="2:19">
      <c r="B110" s="8"/>
      <c r="C110" s="8"/>
      <c r="L110" s="396"/>
      <c r="S110" s="8"/>
    </row>
    <row r="111" spans="2:19">
      <c r="B111" s="8"/>
      <c r="C111" s="8"/>
      <c r="L111" s="396"/>
      <c r="S111" s="8"/>
    </row>
    <row r="112" spans="2:19">
      <c r="B112" s="8"/>
      <c r="C112" s="8"/>
      <c r="L112" s="396"/>
      <c r="S112" s="8"/>
    </row>
    <row r="113" spans="2:19">
      <c r="B113" s="8"/>
      <c r="C113" s="8"/>
      <c r="L113" s="396"/>
      <c r="S113" s="8"/>
    </row>
    <row r="114" spans="2:19">
      <c r="B114" s="8"/>
      <c r="C114" s="8"/>
      <c r="L114" s="396"/>
      <c r="S114" s="8"/>
    </row>
    <row r="115" spans="2:19">
      <c r="B115" s="8"/>
      <c r="C115" s="8"/>
      <c r="L115" s="396"/>
      <c r="S115" s="8"/>
    </row>
    <row r="116" spans="2:19">
      <c r="B116" s="8"/>
      <c r="C116" s="8"/>
      <c r="L116" s="396"/>
      <c r="S116" s="8"/>
    </row>
    <row r="117" spans="2:19">
      <c r="B117" s="8"/>
      <c r="C117" s="8"/>
      <c r="L117" s="396"/>
      <c r="S117" s="8"/>
    </row>
    <row r="118" spans="2:19">
      <c r="B118" s="8"/>
      <c r="C118" s="8"/>
      <c r="L118" s="396"/>
      <c r="S118" s="8"/>
    </row>
    <row r="119" spans="2:19">
      <c r="B119" s="8"/>
      <c r="C119" s="8"/>
      <c r="L119" s="396"/>
      <c r="S119" s="8"/>
    </row>
    <row r="120" spans="2:19">
      <c r="B120" s="8"/>
      <c r="C120" s="8"/>
      <c r="L120" s="396"/>
      <c r="S120" s="8"/>
    </row>
    <row r="121" spans="2:19">
      <c r="B121" s="8"/>
      <c r="C121" s="8"/>
      <c r="L121" s="396"/>
      <c r="S121" s="8"/>
    </row>
    <row r="122" spans="2:19">
      <c r="B122" s="8"/>
      <c r="C122" s="8"/>
      <c r="L122" s="396"/>
      <c r="S122" s="8"/>
    </row>
    <row r="123" spans="2:19">
      <c r="B123" s="8"/>
      <c r="C123" s="8"/>
      <c r="L123" s="396"/>
      <c r="S123" s="8"/>
    </row>
    <row r="124" spans="2:19">
      <c r="B124" s="8"/>
      <c r="C124" s="8"/>
      <c r="L124" s="396"/>
      <c r="S124" s="8"/>
    </row>
    <row r="125" spans="2:19">
      <c r="B125" s="8"/>
      <c r="C125" s="8"/>
      <c r="L125" s="396"/>
      <c r="S125" s="8"/>
    </row>
    <row r="126" spans="2:19">
      <c r="B126" s="8"/>
      <c r="C126" s="8"/>
      <c r="L126" s="396"/>
      <c r="S126" s="8"/>
    </row>
    <row r="127" spans="2:19">
      <c r="B127" s="8"/>
      <c r="C127" s="8"/>
      <c r="L127" s="396"/>
      <c r="S127" s="8"/>
    </row>
    <row r="128" spans="2:19">
      <c r="B128" s="8"/>
      <c r="C128" s="8"/>
      <c r="L128" s="396"/>
      <c r="S128" s="8"/>
    </row>
    <row r="129" spans="2:19">
      <c r="B129" s="8"/>
      <c r="C129" s="8"/>
      <c r="L129" s="396"/>
      <c r="S129" s="8"/>
    </row>
    <row r="130" spans="2:19">
      <c r="B130" s="8"/>
      <c r="C130" s="8"/>
      <c r="L130" s="396"/>
      <c r="S130" s="8"/>
    </row>
    <row r="131" spans="2:19">
      <c r="B131" s="8"/>
      <c r="C131" s="8"/>
      <c r="L131" s="396"/>
      <c r="S131" s="8"/>
    </row>
    <row r="132" spans="2:19">
      <c r="B132" s="8"/>
      <c r="C132" s="8"/>
      <c r="L132" s="396"/>
      <c r="S132" s="8"/>
    </row>
    <row r="133" spans="2:19">
      <c r="B133" s="8"/>
      <c r="C133" s="8"/>
      <c r="L133" s="396"/>
      <c r="S133" s="8"/>
    </row>
    <row r="134" spans="2:19">
      <c r="B134" s="8"/>
      <c r="C134" s="8"/>
      <c r="L134" s="396"/>
      <c r="S134" s="8"/>
    </row>
    <row r="135" spans="2:19">
      <c r="B135" s="8"/>
      <c r="C135" s="8"/>
      <c r="L135" s="396"/>
      <c r="S135" s="8"/>
    </row>
    <row r="136" spans="2:19">
      <c r="B136" s="8"/>
      <c r="C136" s="8"/>
      <c r="L136" s="396"/>
      <c r="S136" s="8"/>
    </row>
    <row r="137" spans="2:19">
      <c r="B137" s="8"/>
      <c r="C137" s="8"/>
      <c r="L137" s="396"/>
      <c r="S137" s="8"/>
    </row>
    <row r="138" spans="2:19">
      <c r="B138" s="8"/>
      <c r="C138" s="8"/>
      <c r="L138" s="396"/>
      <c r="S138" s="8"/>
    </row>
    <row r="139" spans="2:19">
      <c r="B139" s="8"/>
      <c r="C139" s="8"/>
      <c r="L139" s="396"/>
      <c r="S139" s="8"/>
    </row>
    <row r="140" spans="2:19">
      <c r="B140" s="8"/>
      <c r="C140" s="8"/>
      <c r="L140" s="396"/>
      <c r="S140" s="8"/>
    </row>
    <row r="141" spans="2:19">
      <c r="B141" s="8"/>
      <c r="C141" s="8"/>
      <c r="L141" s="396"/>
      <c r="S141" s="8"/>
    </row>
    <row r="142" spans="2:19">
      <c r="B142" s="8"/>
      <c r="C142" s="8"/>
      <c r="L142" s="396"/>
      <c r="S142" s="8"/>
    </row>
    <row r="143" spans="2:19">
      <c r="B143" s="8"/>
      <c r="C143" s="8"/>
      <c r="L143" s="396"/>
      <c r="S143" s="8"/>
    </row>
    <row r="144" spans="2:19">
      <c r="B144" s="8"/>
      <c r="C144" s="8"/>
      <c r="L144" s="396"/>
      <c r="S144" s="8"/>
    </row>
    <row r="145" spans="2:19">
      <c r="B145" s="8"/>
      <c r="C145" s="8"/>
      <c r="L145" s="396"/>
      <c r="S145" s="8"/>
    </row>
    <row r="146" spans="2:19">
      <c r="B146" s="8"/>
      <c r="C146" s="8"/>
      <c r="L146" s="396"/>
      <c r="S146" s="8"/>
    </row>
    <row r="147" spans="2:19">
      <c r="B147" s="8"/>
      <c r="C147" s="8"/>
      <c r="L147" s="396"/>
      <c r="S147" s="8"/>
    </row>
    <row r="148" spans="2:19">
      <c r="B148" s="8"/>
      <c r="C148" s="8"/>
      <c r="L148" s="396"/>
      <c r="S148" s="8"/>
    </row>
    <row r="149" spans="2:19">
      <c r="B149" s="8"/>
      <c r="C149" s="8"/>
      <c r="L149" s="396"/>
      <c r="S149" s="8"/>
    </row>
    <row r="150" spans="2:19">
      <c r="B150" s="8"/>
      <c r="C150" s="8"/>
      <c r="L150" s="396"/>
      <c r="S150" s="8"/>
    </row>
    <row r="151" spans="2:19">
      <c r="B151" s="8"/>
      <c r="C151" s="8"/>
      <c r="L151" s="396"/>
      <c r="S151" s="8"/>
    </row>
    <row r="152" spans="2:19">
      <c r="B152" s="8"/>
      <c r="C152" s="8"/>
      <c r="L152" s="396"/>
      <c r="S152" s="8"/>
    </row>
    <row r="153" spans="2:19">
      <c r="B153" s="8"/>
      <c r="C153" s="8"/>
      <c r="L153" s="396"/>
      <c r="S153" s="8"/>
    </row>
    <row r="154" spans="2:19">
      <c r="B154" s="8"/>
      <c r="C154" s="8"/>
      <c r="L154" s="396"/>
      <c r="S154" s="8"/>
    </row>
    <row r="155" spans="2:19">
      <c r="B155" s="8"/>
      <c r="C155" s="8"/>
      <c r="L155" s="396"/>
      <c r="S155" s="8"/>
    </row>
    <row r="156" spans="2:19">
      <c r="B156" s="8"/>
      <c r="C156" s="8"/>
      <c r="L156" s="396"/>
      <c r="S156" s="8"/>
    </row>
    <row r="157" spans="2:19">
      <c r="B157" s="8"/>
      <c r="C157" s="8"/>
      <c r="L157" s="396"/>
      <c r="S157" s="8"/>
    </row>
    <row r="158" spans="2:19">
      <c r="B158" s="8"/>
      <c r="C158" s="8"/>
      <c r="L158" s="396"/>
      <c r="S158" s="8"/>
    </row>
    <row r="159" spans="2:19">
      <c r="B159" s="8"/>
      <c r="C159" s="8"/>
      <c r="L159" s="396"/>
      <c r="S159" s="8"/>
    </row>
    <row r="160" spans="2:19">
      <c r="B160" s="8"/>
      <c r="C160" s="8"/>
      <c r="L160" s="396"/>
      <c r="S160" s="8"/>
    </row>
    <row r="161" spans="2:19">
      <c r="B161" s="8"/>
      <c r="C161" s="8"/>
      <c r="L161" s="396"/>
      <c r="S161" s="8"/>
    </row>
    <row r="162" spans="2:19">
      <c r="B162" s="8"/>
      <c r="C162" s="8"/>
      <c r="L162" s="396"/>
      <c r="S162" s="8"/>
    </row>
    <row r="163" spans="2:19">
      <c r="B163" s="8"/>
      <c r="C163" s="8"/>
      <c r="L163" s="396"/>
      <c r="S163" s="8"/>
    </row>
    <row r="164" spans="2:19">
      <c r="B164" s="8"/>
      <c r="C164" s="8"/>
      <c r="L164" s="396"/>
      <c r="S164" s="8"/>
    </row>
    <row r="165" spans="2:19">
      <c r="B165" s="8"/>
      <c r="C165" s="8"/>
      <c r="L165" s="396"/>
      <c r="S165" s="8"/>
    </row>
    <row r="166" spans="2:19">
      <c r="B166" s="8"/>
      <c r="C166" s="8"/>
      <c r="L166" s="396"/>
      <c r="S166" s="8"/>
    </row>
    <row r="167" spans="2:19">
      <c r="B167" s="8"/>
      <c r="C167" s="8"/>
      <c r="L167" s="396"/>
      <c r="S167" s="8"/>
    </row>
    <row r="168" spans="2:19">
      <c r="B168" s="8"/>
      <c r="C168" s="8"/>
      <c r="L168" s="396"/>
      <c r="S168" s="8"/>
    </row>
    <row r="169" spans="2:19">
      <c r="B169" s="8"/>
      <c r="C169" s="8"/>
      <c r="L169" s="396"/>
      <c r="S169" s="8"/>
    </row>
    <row r="170" spans="2:19">
      <c r="B170" s="8"/>
      <c r="C170" s="8"/>
      <c r="L170" s="396"/>
      <c r="S170" s="8"/>
    </row>
    <row r="171" spans="2:19">
      <c r="B171" s="8"/>
      <c r="C171" s="8"/>
      <c r="L171" s="396"/>
      <c r="S171" s="8"/>
    </row>
    <row r="172" spans="2:19">
      <c r="B172" s="8"/>
      <c r="C172" s="8"/>
      <c r="L172" s="396"/>
      <c r="S172" s="8"/>
    </row>
    <row r="173" spans="2:19">
      <c r="B173" s="8"/>
      <c r="C173" s="8"/>
      <c r="L173" s="396"/>
      <c r="S173" s="8"/>
    </row>
    <row r="174" spans="2:19">
      <c r="B174" s="8"/>
      <c r="C174" s="8"/>
      <c r="L174" s="396"/>
      <c r="S174" s="8"/>
    </row>
    <row r="175" spans="2:19">
      <c r="B175" s="8"/>
      <c r="C175" s="8"/>
      <c r="L175" s="396"/>
      <c r="S175" s="8"/>
    </row>
    <row r="176" spans="2:19">
      <c r="B176" s="8"/>
      <c r="C176" s="8"/>
      <c r="L176" s="396"/>
      <c r="S176" s="8"/>
    </row>
    <row r="177" spans="2:19">
      <c r="B177" s="8"/>
      <c r="C177" s="8"/>
      <c r="L177" s="396"/>
      <c r="S177" s="8"/>
    </row>
    <row r="178" spans="2:19">
      <c r="B178" s="8"/>
      <c r="C178" s="8"/>
      <c r="L178" s="396"/>
      <c r="S178" s="8"/>
    </row>
    <row r="179" spans="2:19">
      <c r="B179" s="8"/>
      <c r="C179" s="8"/>
      <c r="L179" s="396"/>
      <c r="S179" s="8"/>
    </row>
    <row r="180" spans="2:19">
      <c r="B180" s="8"/>
      <c r="C180" s="8"/>
      <c r="L180" s="396"/>
      <c r="S180" s="8"/>
    </row>
    <row r="181" spans="2:19">
      <c r="B181" s="8"/>
      <c r="C181" s="8"/>
      <c r="L181" s="396"/>
      <c r="S181" s="8"/>
    </row>
    <row r="182" spans="2:19">
      <c r="B182" s="8"/>
      <c r="C182" s="8"/>
      <c r="L182" s="396"/>
      <c r="S182" s="8"/>
    </row>
    <row r="183" spans="2:19">
      <c r="B183" s="8"/>
      <c r="C183" s="8"/>
      <c r="L183" s="396"/>
      <c r="S183" s="8"/>
    </row>
    <row r="184" spans="2:19">
      <c r="B184" s="8"/>
      <c r="C184" s="8"/>
      <c r="L184" s="396"/>
      <c r="S184" s="8"/>
    </row>
    <row r="185" spans="2:19">
      <c r="B185" s="8"/>
      <c r="C185" s="8"/>
      <c r="L185" s="396"/>
      <c r="S185" s="8"/>
    </row>
    <row r="186" spans="2:19">
      <c r="B186" s="8"/>
      <c r="C186" s="8"/>
      <c r="L186" s="396"/>
      <c r="S186" s="8"/>
    </row>
    <row r="187" spans="2:19">
      <c r="B187" s="8"/>
      <c r="C187" s="8"/>
      <c r="L187" s="396"/>
      <c r="S187" s="8"/>
    </row>
    <row r="188" spans="2:19">
      <c r="B188" s="8"/>
      <c r="C188" s="8"/>
      <c r="L188" s="396"/>
      <c r="S188" s="8"/>
    </row>
    <row r="189" spans="2:19">
      <c r="B189" s="8"/>
      <c r="C189" s="8"/>
      <c r="L189" s="396"/>
      <c r="S189" s="8"/>
    </row>
    <row r="190" spans="2:19">
      <c r="B190" s="8"/>
      <c r="C190" s="8"/>
      <c r="L190" s="396"/>
      <c r="S190" s="8"/>
    </row>
    <row r="191" spans="2:19">
      <c r="B191" s="8"/>
      <c r="C191" s="8"/>
      <c r="L191" s="396"/>
      <c r="S191" s="8"/>
    </row>
    <row r="192" spans="2:19">
      <c r="B192" s="8"/>
      <c r="C192" s="8"/>
      <c r="L192" s="396"/>
      <c r="S192" s="8"/>
    </row>
    <row r="193" spans="2:19">
      <c r="B193" s="8"/>
      <c r="C193" s="8"/>
      <c r="L193" s="396"/>
      <c r="S193" s="8"/>
    </row>
    <row r="194" spans="2:19">
      <c r="B194" s="8"/>
      <c r="C194" s="8"/>
      <c r="L194" s="396"/>
      <c r="S194" s="8"/>
    </row>
    <row r="195" spans="2:19">
      <c r="B195" s="8"/>
      <c r="C195" s="8"/>
      <c r="L195" s="396"/>
      <c r="S195" s="8"/>
    </row>
    <row r="196" spans="2:19">
      <c r="B196" s="8"/>
      <c r="C196" s="8"/>
      <c r="L196" s="396"/>
      <c r="S196" s="8"/>
    </row>
    <row r="197" spans="2:19">
      <c r="B197" s="8"/>
      <c r="C197" s="8"/>
      <c r="L197" s="396"/>
      <c r="S197" s="8"/>
    </row>
    <row r="198" spans="2:19">
      <c r="B198" s="8"/>
      <c r="C198" s="8"/>
      <c r="L198" s="396"/>
      <c r="S198" s="8"/>
    </row>
    <row r="199" spans="2:19">
      <c r="B199" s="8"/>
      <c r="C199" s="8"/>
      <c r="L199" s="396"/>
      <c r="S199" s="8"/>
    </row>
    <row r="200" spans="2:19">
      <c r="B200" s="8"/>
      <c r="C200" s="8"/>
      <c r="L200" s="396"/>
      <c r="S200" s="8"/>
    </row>
    <row r="201" spans="2:19">
      <c r="B201" s="8"/>
      <c r="C201" s="8"/>
      <c r="L201" s="396"/>
      <c r="S201" s="8"/>
    </row>
    <row r="202" spans="2:19">
      <c r="B202" s="8"/>
      <c r="C202" s="8"/>
      <c r="L202" s="396"/>
      <c r="S202" s="8"/>
    </row>
    <row r="203" spans="2:19">
      <c r="B203" s="8"/>
      <c r="C203" s="8"/>
      <c r="L203" s="396"/>
      <c r="S203" s="8"/>
    </row>
    <row r="204" spans="2:19">
      <c r="B204" s="8"/>
      <c r="C204" s="8"/>
      <c r="L204" s="396"/>
      <c r="S204" s="8"/>
    </row>
    <row r="205" spans="2:19">
      <c r="B205" s="8"/>
      <c r="C205" s="8"/>
      <c r="L205" s="396"/>
      <c r="S205" s="8"/>
    </row>
    <row r="206" spans="2:19">
      <c r="B206" s="8"/>
      <c r="C206" s="8"/>
      <c r="L206" s="396"/>
      <c r="S206" s="8"/>
    </row>
    <row r="207" spans="2:19">
      <c r="B207" s="8"/>
      <c r="C207" s="8"/>
      <c r="L207" s="396"/>
      <c r="S207" s="8"/>
    </row>
    <row r="208" spans="2:19">
      <c r="B208" s="8"/>
      <c r="C208" s="8"/>
      <c r="L208" s="396"/>
      <c r="S208" s="8"/>
    </row>
    <row r="209" spans="2:19">
      <c r="B209" s="8"/>
      <c r="C209" s="8"/>
      <c r="L209" s="396"/>
      <c r="S209" s="8"/>
    </row>
    <row r="210" spans="2:19">
      <c r="B210" s="8"/>
      <c r="C210" s="8"/>
      <c r="L210" s="396"/>
      <c r="S210" s="8"/>
    </row>
    <row r="211" spans="2:19">
      <c r="B211" s="8"/>
      <c r="C211" s="8"/>
      <c r="L211" s="396"/>
      <c r="S211" s="8"/>
    </row>
    <row r="212" spans="2:19">
      <c r="B212" s="8"/>
      <c r="C212" s="8"/>
      <c r="L212" s="396"/>
      <c r="S212" s="8"/>
    </row>
    <row r="213" spans="2:19">
      <c r="B213" s="8"/>
      <c r="C213" s="8"/>
      <c r="L213" s="396"/>
      <c r="S213" s="8"/>
    </row>
    <row r="214" spans="2:19">
      <c r="B214" s="8"/>
      <c r="C214" s="8"/>
      <c r="L214" s="396"/>
      <c r="S214" s="8"/>
    </row>
    <row r="215" spans="2:19">
      <c r="B215" s="8"/>
      <c r="C215" s="8"/>
      <c r="L215" s="396"/>
      <c r="S215" s="8"/>
    </row>
    <row r="216" spans="2:19">
      <c r="B216" s="8"/>
      <c r="C216" s="8"/>
      <c r="L216" s="396"/>
      <c r="S216" s="8"/>
    </row>
    <row r="217" spans="2:19">
      <c r="B217" s="8"/>
      <c r="C217" s="8"/>
      <c r="L217" s="396"/>
      <c r="S217" s="8"/>
    </row>
    <row r="218" spans="2:19">
      <c r="B218" s="8"/>
      <c r="C218" s="8"/>
      <c r="L218" s="396"/>
      <c r="S218" s="8"/>
    </row>
    <row r="219" spans="2:19">
      <c r="B219" s="8"/>
      <c r="C219" s="8"/>
      <c r="L219" s="396"/>
      <c r="S219" s="8"/>
    </row>
    <row r="220" spans="2:19">
      <c r="B220" s="8"/>
      <c r="C220" s="8"/>
      <c r="L220" s="396"/>
      <c r="S220" s="8"/>
    </row>
    <row r="221" spans="2:19">
      <c r="B221" s="8"/>
      <c r="C221" s="8"/>
      <c r="L221" s="396"/>
      <c r="S221" s="8"/>
    </row>
    <row r="222" spans="2:19">
      <c r="B222" s="8"/>
      <c r="C222" s="8"/>
      <c r="L222" s="396"/>
      <c r="S222" s="8"/>
    </row>
    <row r="223" spans="2:19">
      <c r="B223" s="8"/>
      <c r="C223" s="8"/>
      <c r="L223" s="396"/>
      <c r="S223" s="8"/>
    </row>
    <row r="224" spans="2:19">
      <c r="B224" s="8"/>
      <c r="C224" s="8"/>
      <c r="L224" s="396"/>
      <c r="S224" s="8"/>
    </row>
    <row r="225" spans="2:19">
      <c r="B225" s="8"/>
      <c r="C225" s="8"/>
      <c r="L225" s="396"/>
      <c r="S225" s="8"/>
    </row>
    <row r="226" spans="2:19">
      <c r="B226" s="8"/>
      <c r="C226" s="8"/>
      <c r="L226" s="396"/>
      <c r="S226" s="8"/>
    </row>
    <row r="227" spans="2:19">
      <c r="B227" s="8"/>
      <c r="C227" s="8"/>
      <c r="L227" s="396"/>
      <c r="S227" s="8"/>
    </row>
    <row r="228" spans="2:19">
      <c r="B228" s="8"/>
      <c r="C228" s="8"/>
      <c r="L228" s="396"/>
      <c r="S228" s="8"/>
    </row>
    <row r="229" spans="2:19">
      <c r="B229" s="8"/>
      <c r="C229" s="8"/>
      <c r="L229" s="396"/>
      <c r="S229" s="8"/>
    </row>
    <row r="230" spans="2:19">
      <c r="B230" s="8"/>
      <c r="C230" s="8"/>
      <c r="L230" s="396"/>
      <c r="S230" s="8"/>
    </row>
    <row r="231" spans="2:19">
      <c r="B231" s="8"/>
      <c r="C231" s="8"/>
      <c r="L231" s="396"/>
      <c r="S231" s="8"/>
    </row>
    <row r="232" spans="2:19">
      <c r="B232" s="8"/>
      <c r="C232" s="8"/>
      <c r="L232" s="396"/>
      <c r="S232" s="8"/>
    </row>
    <row r="233" spans="2:19">
      <c r="B233" s="8"/>
      <c r="C233" s="8"/>
      <c r="L233" s="396"/>
      <c r="S233" s="8"/>
    </row>
    <row r="234" spans="2:19">
      <c r="B234" s="8"/>
      <c r="C234" s="8"/>
      <c r="L234" s="396"/>
      <c r="S234" s="8"/>
    </row>
    <row r="235" spans="2:19">
      <c r="B235" s="8"/>
      <c r="C235" s="8"/>
      <c r="L235" s="396"/>
      <c r="S235" s="8"/>
    </row>
    <row r="236" spans="2:19">
      <c r="B236" s="8"/>
      <c r="C236" s="8"/>
      <c r="L236" s="396"/>
      <c r="S236" s="8"/>
    </row>
    <row r="237" spans="2:19">
      <c r="B237" s="8"/>
      <c r="C237" s="8"/>
      <c r="L237" s="396"/>
      <c r="S237" s="8"/>
    </row>
    <row r="238" spans="2:19">
      <c r="B238" s="8"/>
      <c r="C238" s="8"/>
      <c r="L238" s="396"/>
      <c r="S238" s="8"/>
    </row>
    <row r="239" spans="2:19">
      <c r="B239" s="8"/>
      <c r="C239" s="8"/>
      <c r="L239" s="396"/>
      <c r="S239" s="8"/>
    </row>
    <row r="240" spans="2:19">
      <c r="B240" s="8"/>
      <c r="C240" s="8"/>
      <c r="L240" s="396"/>
      <c r="S240" s="8"/>
    </row>
    <row r="241" spans="2:19">
      <c r="B241" s="8"/>
      <c r="C241" s="8"/>
      <c r="L241" s="396"/>
      <c r="S241" s="8"/>
    </row>
    <row r="242" spans="2:19">
      <c r="B242" s="8"/>
      <c r="C242" s="8"/>
      <c r="L242" s="396"/>
      <c r="S242" s="8"/>
    </row>
    <row r="243" spans="2:19">
      <c r="B243" s="8"/>
      <c r="C243" s="8"/>
      <c r="L243" s="396"/>
      <c r="S243" s="8"/>
    </row>
    <row r="244" spans="2:19">
      <c r="B244" s="8"/>
      <c r="C244" s="8"/>
      <c r="L244" s="396"/>
      <c r="S244" s="8"/>
    </row>
    <row r="245" spans="2:19">
      <c r="B245" s="8"/>
      <c r="C245" s="8"/>
      <c r="L245" s="396"/>
      <c r="S245" s="8"/>
    </row>
    <row r="246" spans="2:19">
      <c r="B246" s="8"/>
      <c r="C246" s="8"/>
      <c r="L246" s="396"/>
      <c r="S246" s="8"/>
    </row>
    <row r="247" spans="2:19">
      <c r="B247" s="8"/>
      <c r="C247" s="8"/>
      <c r="L247" s="396"/>
      <c r="S247" s="8"/>
    </row>
    <row r="248" spans="2:19">
      <c r="B248" s="8"/>
      <c r="C248" s="8"/>
      <c r="L248" s="396"/>
      <c r="S248" s="8"/>
    </row>
    <row r="249" spans="2:19">
      <c r="B249" s="8"/>
      <c r="C249" s="8"/>
      <c r="L249" s="396"/>
      <c r="S249" s="8"/>
    </row>
    <row r="250" spans="2:19">
      <c r="B250" s="8"/>
      <c r="C250" s="8"/>
      <c r="L250" s="396"/>
      <c r="S250" s="8"/>
    </row>
    <row r="251" spans="2:19">
      <c r="B251" s="8"/>
      <c r="C251" s="8"/>
      <c r="L251" s="396"/>
      <c r="S251" s="8"/>
    </row>
    <row r="252" spans="2:19">
      <c r="B252" s="8"/>
      <c r="C252" s="8"/>
      <c r="L252" s="396"/>
      <c r="S252" s="8"/>
    </row>
    <row r="253" spans="2:19">
      <c r="B253" s="8"/>
      <c r="C253" s="8"/>
      <c r="L253" s="396"/>
      <c r="S253" s="8"/>
    </row>
    <row r="254" spans="2:19">
      <c r="B254" s="8"/>
      <c r="C254" s="8"/>
      <c r="L254" s="396"/>
      <c r="S254" s="8"/>
    </row>
    <row r="255" spans="2:19">
      <c r="B255" s="8"/>
      <c r="C255" s="8"/>
      <c r="L255" s="396"/>
      <c r="S255" s="8"/>
    </row>
    <row r="256" spans="2:19">
      <c r="B256" s="8"/>
      <c r="C256" s="8"/>
      <c r="L256" s="396"/>
      <c r="S256" s="8"/>
    </row>
    <row r="257" spans="2:19">
      <c r="B257" s="8"/>
      <c r="C257" s="8"/>
      <c r="L257" s="396"/>
      <c r="S257" s="8"/>
    </row>
    <row r="258" spans="2:19">
      <c r="B258" s="8"/>
      <c r="C258" s="8"/>
      <c r="L258" s="396"/>
      <c r="S258" s="8"/>
    </row>
    <row r="259" spans="2:19">
      <c r="B259" s="8"/>
      <c r="C259" s="8"/>
      <c r="L259" s="396"/>
      <c r="S259" s="8"/>
    </row>
    <row r="260" spans="2:19">
      <c r="B260" s="8"/>
      <c r="C260" s="8"/>
      <c r="L260" s="396"/>
      <c r="S260" s="8"/>
    </row>
    <row r="261" spans="2:19">
      <c r="B261" s="8"/>
      <c r="C261" s="8"/>
      <c r="L261" s="396"/>
      <c r="S261" s="8"/>
    </row>
    <row r="262" spans="2:19">
      <c r="B262" s="8"/>
      <c r="C262" s="8"/>
      <c r="L262" s="396"/>
      <c r="S262" s="8"/>
    </row>
    <row r="263" spans="2:19">
      <c r="B263" s="8"/>
      <c r="C263" s="8"/>
      <c r="L263" s="396"/>
      <c r="S263" s="8"/>
    </row>
    <row r="264" spans="2:19">
      <c r="B264" s="8"/>
      <c r="C264" s="8"/>
      <c r="L264" s="396"/>
      <c r="S264" s="8"/>
    </row>
    <row r="265" spans="2:19">
      <c r="B265" s="8"/>
      <c r="C265" s="8"/>
      <c r="L265" s="396"/>
      <c r="S265" s="8"/>
    </row>
    <row r="266" spans="2:19">
      <c r="B266" s="8"/>
      <c r="C266" s="8"/>
      <c r="L266" s="396"/>
      <c r="S266" s="8"/>
    </row>
    <row r="267" spans="2:19">
      <c r="B267" s="8"/>
      <c r="C267" s="8"/>
      <c r="L267" s="396"/>
      <c r="S267" s="8"/>
    </row>
    <row r="268" spans="2:19">
      <c r="B268" s="8"/>
      <c r="C268" s="8"/>
      <c r="L268" s="396"/>
      <c r="S268" s="8"/>
    </row>
    <row r="269" spans="2:19">
      <c r="B269" s="8"/>
      <c r="C269" s="8"/>
      <c r="L269" s="396"/>
      <c r="S269" s="8"/>
    </row>
    <row r="270" spans="2:19">
      <c r="B270" s="8"/>
      <c r="C270" s="8"/>
      <c r="L270" s="396"/>
      <c r="S270" s="8"/>
    </row>
    <row r="271" spans="2:19">
      <c r="B271" s="8"/>
      <c r="C271" s="8"/>
      <c r="L271" s="396"/>
      <c r="S271" s="8"/>
    </row>
    <row r="272" spans="2:19">
      <c r="B272" s="8"/>
      <c r="C272" s="8"/>
      <c r="L272" s="396"/>
      <c r="S272" s="8"/>
    </row>
    <row r="273" spans="2:19">
      <c r="B273" s="8"/>
      <c r="C273" s="8"/>
      <c r="L273" s="396"/>
      <c r="S273" s="8"/>
    </row>
    <row r="274" spans="2:19">
      <c r="B274" s="8"/>
      <c r="C274" s="8"/>
      <c r="L274" s="396"/>
      <c r="S274" s="8"/>
    </row>
    <row r="275" spans="2:19">
      <c r="B275" s="8"/>
      <c r="C275" s="8"/>
      <c r="L275" s="396"/>
      <c r="S275" s="8"/>
    </row>
    <row r="276" spans="2:19">
      <c r="B276" s="8"/>
      <c r="C276" s="8"/>
      <c r="L276" s="396"/>
      <c r="S276" s="8"/>
    </row>
    <row r="277" spans="2:19">
      <c r="B277" s="8"/>
      <c r="C277" s="8"/>
      <c r="L277" s="396"/>
      <c r="S277" s="8"/>
    </row>
    <row r="278" spans="2:19">
      <c r="B278" s="8"/>
      <c r="C278" s="8"/>
      <c r="L278" s="396"/>
      <c r="S278" s="8"/>
    </row>
    <row r="279" spans="2:19">
      <c r="B279" s="8"/>
      <c r="C279" s="8"/>
      <c r="L279" s="396"/>
      <c r="S279" s="8"/>
    </row>
    <row r="280" spans="2:19">
      <c r="B280" s="8"/>
      <c r="C280" s="8"/>
      <c r="L280" s="396"/>
      <c r="S280" s="8"/>
    </row>
    <row r="281" spans="2:19">
      <c r="B281" s="8"/>
      <c r="C281" s="8"/>
      <c r="L281" s="396"/>
      <c r="S281" s="8"/>
    </row>
    <row r="282" spans="2:19">
      <c r="B282" s="8"/>
      <c r="C282" s="8"/>
      <c r="L282" s="396"/>
      <c r="S282" s="8"/>
    </row>
    <row r="283" spans="2:19">
      <c r="B283" s="8"/>
      <c r="C283" s="8"/>
      <c r="L283" s="396"/>
      <c r="S283" s="8"/>
    </row>
    <row r="284" spans="2:19">
      <c r="B284" s="8"/>
      <c r="C284" s="8"/>
      <c r="L284" s="396"/>
      <c r="S284" s="8"/>
    </row>
    <row r="285" spans="2:19">
      <c r="B285" s="8"/>
      <c r="C285" s="8"/>
      <c r="L285" s="396"/>
      <c r="S285" s="8"/>
    </row>
    <row r="286" spans="2:19">
      <c r="B286" s="8"/>
      <c r="C286" s="8"/>
      <c r="L286" s="396"/>
      <c r="S286" s="8"/>
    </row>
    <row r="287" spans="2:19">
      <c r="B287" s="8"/>
      <c r="C287" s="8"/>
      <c r="L287" s="396"/>
      <c r="S287" s="8"/>
    </row>
    <row r="288" spans="2:19">
      <c r="B288" s="8"/>
      <c r="C288" s="8"/>
      <c r="L288" s="396"/>
      <c r="S288" s="8"/>
    </row>
    <row r="289" spans="2:19">
      <c r="B289" s="8"/>
      <c r="C289" s="8"/>
      <c r="L289" s="396"/>
      <c r="S289" s="8"/>
    </row>
    <row r="290" spans="2:19">
      <c r="B290" s="8"/>
      <c r="C290" s="8"/>
      <c r="L290" s="396"/>
      <c r="S290" s="8"/>
    </row>
    <row r="291" spans="2:19">
      <c r="B291" s="8"/>
      <c r="C291" s="8"/>
      <c r="L291" s="396"/>
      <c r="S291" s="8"/>
    </row>
    <row r="292" spans="2:19">
      <c r="B292" s="8"/>
      <c r="C292" s="8"/>
      <c r="L292" s="396"/>
      <c r="S292" s="8"/>
    </row>
    <row r="293" spans="2:19">
      <c r="B293" s="8"/>
      <c r="C293" s="8"/>
      <c r="L293" s="396"/>
      <c r="S293" s="8"/>
    </row>
    <row r="294" spans="2:19">
      <c r="B294" s="8"/>
      <c r="C294" s="8"/>
      <c r="L294" s="396"/>
      <c r="S294" s="8"/>
    </row>
    <row r="295" spans="2:19">
      <c r="B295" s="8"/>
      <c r="C295" s="8"/>
      <c r="L295" s="396"/>
      <c r="S295" s="8"/>
    </row>
    <row r="296" spans="2:19">
      <c r="B296" s="8"/>
      <c r="C296" s="8"/>
      <c r="L296" s="396"/>
      <c r="S296" s="8"/>
    </row>
    <row r="297" spans="2:19">
      <c r="B297" s="8"/>
      <c r="C297" s="8"/>
      <c r="L297" s="396"/>
      <c r="S297" s="8"/>
    </row>
    <row r="298" spans="2:19">
      <c r="B298" s="8"/>
      <c r="C298" s="8"/>
      <c r="L298" s="396"/>
      <c r="S298" s="8"/>
    </row>
    <row r="299" spans="2:19">
      <c r="B299" s="8"/>
      <c r="C299" s="8"/>
      <c r="L299" s="396"/>
      <c r="S299" s="8"/>
    </row>
    <row r="300" spans="2:19">
      <c r="B300" s="8"/>
      <c r="C300" s="8"/>
      <c r="L300" s="396"/>
      <c r="S300" s="8"/>
    </row>
    <row r="301" spans="2:19">
      <c r="B301" s="8"/>
      <c r="C301" s="8"/>
      <c r="L301" s="396"/>
      <c r="S301" s="8"/>
    </row>
    <row r="302" spans="2:19">
      <c r="B302" s="8"/>
      <c r="C302" s="8"/>
      <c r="L302" s="396"/>
      <c r="S302" s="8"/>
    </row>
    <row r="303" spans="2:19">
      <c r="B303" s="8"/>
      <c r="C303" s="8"/>
      <c r="L303" s="396"/>
      <c r="S303" s="8"/>
    </row>
    <row r="304" spans="2:19">
      <c r="B304" s="8"/>
      <c r="C304" s="8"/>
      <c r="L304" s="396"/>
      <c r="S304" s="8"/>
    </row>
    <row r="305" spans="2:19">
      <c r="B305" s="8"/>
      <c r="C305" s="8"/>
      <c r="L305" s="396"/>
      <c r="S305" s="8"/>
    </row>
    <row r="306" spans="2:19">
      <c r="B306" s="8"/>
      <c r="C306" s="8"/>
      <c r="L306" s="396"/>
      <c r="S306" s="8"/>
    </row>
    <row r="307" spans="2:19">
      <c r="B307" s="8"/>
      <c r="C307" s="8"/>
      <c r="L307" s="396"/>
      <c r="S307" s="8"/>
    </row>
    <row r="308" spans="2:19">
      <c r="B308" s="8"/>
      <c r="C308" s="8"/>
      <c r="L308" s="396"/>
      <c r="S308" s="8"/>
    </row>
    <row r="309" spans="2:19">
      <c r="B309" s="8"/>
      <c r="C309" s="8"/>
      <c r="L309" s="396"/>
      <c r="S309" s="8"/>
    </row>
    <row r="310" spans="2:19">
      <c r="B310" s="8"/>
      <c r="C310" s="8"/>
      <c r="L310" s="396"/>
      <c r="S310" s="8"/>
    </row>
    <row r="311" spans="2:19">
      <c r="B311" s="8"/>
      <c r="C311" s="8"/>
      <c r="L311" s="396"/>
      <c r="S311" s="8"/>
    </row>
    <row r="312" spans="2:19">
      <c r="B312" s="8"/>
      <c r="C312" s="8"/>
      <c r="L312" s="396"/>
      <c r="S312" s="8"/>
    </row>
    <row r="313" spans="2:19">
      <c r="B313" s="8"/>
      <c r="C313" s="8"/>
      <c r="L313" s="396"/>
      <c r="S313" s="8"/>
    </row>
    <row r="314" spans="2:19">
      <c r="B314" s="8"/>
      <c r="C314" s="8"/>
      <c r="L314" s="396"/>
      <c r="S314" s="8"/>
    </row>
    <row r="315" spans="2:19">
      <c r="B315" s="8"/>
      <c r="C315" s="8"/>
      <c r="L315" s="396"/>
      <c r="S315" s="8"/>
    </row>
    <row r="316" spans="2:19">
      <c r="B316" s="8"/>
      <c r="C316" s="8"/>
      <c r="L316" s="396"/>
      <c r="S316" s="8"/>
    </row>
    <row r="317" spans="2:19">
      <c r="B317" s="8"/>
      <c r="C317" s="8"/>
      <c r="L317" s="396"/>
      <c r="S317" s="8"/>
    </row>
    <row r="318" spans="2:19">
      <c r="B318" s="8"/>
      <c r="C318" s="8"/>
      <c r="L318" s="396"/>
      <c r="S318" s="8"/>
    </row>
    <row r="319" spans="2:19">
      <c r="B319" s="8"/>
      <c r="C319" s="8"/>
      <c r="L319" s="396"/>
      <c r="S319" s="8"/>
    </row>
    <row r="320" spans="2:19">
      <c r="B320" s="8"/>
      <c r="C320" s="8"/>
      <c r="L320" s="396"/>
      <c r="S320" s="8"/>
    </row>
    <row r="321" spans="2:19">
      <c r="B321" s="8"/>
      <c r="C321" s="8"/>
      <c r="L321" s="396"/>
      <c r="S321" s="8"/>
    </row>
    <row r="322" spans="2:19">
      <c r="B322" s="8"/>
      <c r="C322" s="8"/>
      <c r="L322" s="396"/>
      <c r="S322" s="8"/>
    </row>
    <row r="323" spans="2:19">
      <c r="B323" s="8"/>
      <c r="C323" s="8"/>
      <c r="L323" s="396"/>
      <c r="S323" s="8"/>
    </row>
    <row r="324" spans="2:19">
      <c r="B324" s="8"/>
      <c r="C324" s="8"/>
      <c r="L324" s="396"/>
      <c r="S324" s="8"/>
    </row>
    <row r="325" spans="2:19">
      <c r="B325" s="8"/>
      <c r="C325" s="8"/>
      <c r="L325" s="396"/>
      <c r="S325" s="8"/>
    </row>
    <row r="326" spans="2:19">
      <c r="B326" s="8"/>
      <c r="C326" s="8"/>
      <c r="L326" s="396"/>
      <c r="S326" s="8"/>
    </row>
    <row r="327" spans="2:19">
      <c r="B327" s="8"/>
      <c r="C327" s="8"/>
      <c r="L327" s="396"/>
      <c r="S327" s="8"/>
    </row>
    <row r="328" spans="2:19">
      <c r="B328" s="8"/>
      <c r="C328" s="8"/>
      <c r="L328" s="396"/>
      <c r="S328" s="8"/>
    </row>
    <row r="329" spans="2:19">
      <c r="B329" s="8"/>
      <c r="C329" s="8"/>
      <c r="L329" s="396"/>
      <c r="S329" s="8"/>
    </row>
    <row r="330" spans="2:19">
      <c r="B330" s="8"/>
      <c r="C330" s="8"/>
      <c r="L330" s="396"/>
      <c r="S330" s="8"/>
    </row>
    <row r="331" spans="2:19">
      <c r="B331" s="8"/>
      <c r="C331" s="8"/>
      <c r="L331" s="396"/>
      <c r="S331" s="8"/>
    </row>
    <row r="332" spans="2:19">
      <c r="B332" s="8"/>
      <c r="C332" s="8"/>
      <c r="L332" s="396"/>
      <c r="S332" s="8"/>
    </row>
    <row r="333" spans="2:19">
      <c r="B333" s="8"/>
      <c r="C333" s="8"/>
      <c r="L333" s="396"/>
      <c r="S333" s="8"/>
    </row>
    <row r="334" spans="2:19">
      <c r="B334" s="8"/>
      <c r="C334" s="8"/>
      <c r="L334" s="396"/>
      <c r="S334" s="8"/>
    </row>
    <row r="335" spans="2:19">
      <c r="B335" s="8"/>
      <c r="C335" s="8"/>
      <c r="L335" s="396"/>
      <c r="S335" s="8"/>
    </row>
    <row r="336" spans="2:19">
      <c r="B336" s="8"/>
      <c r="C336" s="8"/>
      <c r="L336" s="396"/>
      <c r="S336" s="8"/>
    </row>
    <row r="337" spans="2:19">
      <c r="B337" s="8"/>
      <c r="C337" s="8"/>
      <c r="L337" s="396"/>
      <c r="S337" s="8"/>
    </row>
    <row r="338" spans="2:19">
      <c r="B338" s="8"/>
      <c r="C338" s="8"/>
      <c r="L338" s="396"/>
      <c r="S338" s="8"/>
    </row>
    <row r="339" spans="2:19">
      <c r="B339" s="8"/>
      <c r="C339" s="8"/>
      <c r="L339" s="396"/>
      <c r="S339" s="8"/>
    </row>
    <row r="340" spans="2:19">
      <c r="B340" s="8"/>
      <c r="C340" s="8"/>
      <c r="L340" s="396"/>
      <c r="S340" s="8"/>
    </row>
    <row r="341" spans="2:19">
      <c r="B341" s="8"/>
      <c r="C341" s="8"/>
      <c r="L341" s="396"/>
      <c r="S341" s="8"/>
    </row>
    <row r="342" spans="2:19">
      <c r="B342" s="8"/>
      <c r="C342" s="8"/>
      <c r="L342" s="396"/>
      <c r="S342" s="8"/>
    </row>
    <row r="343" spans="2:19">
      <c r="B343" s="8"/>
      <c r="C343" s="8"/>
      <c r="L343" s="396"/>
      <c r="S343" s="8"/>
    </row>
    <row r="344" spans="2:19">
      <c r="B344" s="8"/>
      <c r="C344" s="8"/>
      <c r="L344" s="396"/>
      <c r="S344" s="8"/>
    </row>
    <row r="345" spans="2:19">
      <c r="B345" s="8"/>
      <c r="C345" s="8"/>
      <c r="L345" s="396"/>
      <c r="S345" s="8"/>
    </row>
    <row r="346" spans="2:19">
      <c r="B346" s="8"/>
      <c r="C346" s="8"/>
      <c r="L346" s="396"/>
      <c r="S346" s="8"/>
    </row>
    <row r="347" spans="2:19">
      <c r="B347" s="8"/>
      <c r="C347" s="8"/>
      <c r="L347" s="396"/>
      <c r="S347" s="8"/>
    </row>
    <row r="348" spans="2:19">
      <c r="B348" s="8"/>
      <c r="C348" s="8"/>
      <c r="L348" s="396"/>
      <c r="S348" s="8"/>
    </row>
    <row r="349" spans="2:19">
      <c r="B349" s="8"/>
      <c r="C349" s="8"/>
      <c r="L349" s="396"/>
      <c r="S349" s="8"/>
    </row>
    <row r="350" spans="2:19">
      <c r="B350" s="8"/>
      <c r="C350" s="8"/>
      <c r="L350" s="396"/>
      <c r="S350" s="8"/>
    </row>
    <row r="351" spans="2:19">
      <c r="B351" s="8"/>
      <c r="C351" s="8"/>
      <c r="L351" s="396"/>
      <c r="S351" s="8"/>
    </row>
    <row r="352" spans="2:19">
      <c r="B352" s="8"/>
      <c r="C352" s="8"/>
      <c r="L352" s="396"/>
      <c r="S352" s="8"/>
    </row>
    <row r="353" spans="2:19">
      <c r="B353" s="8"/>
      <c r="C353" s="8"/>
      <c r="L353" s="396"/>
      <c r="S353" s="8"/>
    </row>
    <row r="354" spans="2:19">
      <c r="B354" s="8"/>
      <c r="C354" s="8"/>
      <c r="L354" s="396"/>
      <c r="S354" s="8"/>
    </row>
    <row r="355" spans="2:19">
      <c r="B355" s="8"/>
      <c r="C355" s="8"/>
      <c r="L355" s="396"/>
      <c r="S355" s="8"/>
    </row>
    <row r="356" spans="2:19">
      <c r="B356" s="8"/>
      <c r="C356" s="8"/>
      <c r="L356" s="396"/>
      <c r="S356" s="8"/>
    </row>
    <row r="357" spans="2:19">
      <c r="B357" s="8"/>
      <c r="C357" s="8"/>
      <c r="L357" s="396"/>
      <c r="S357" s="8"/>
    </row>
    <row r="358" spans="2:19">
      <c r="B358" s="8"/>
      <c r="C358" s="8"/>
      <c r="L358" s="396"/>
      <c r="S358" s="8"/>
    </row>
    <row r="359" spans="2:19">
      <c r="B359" s="8"/>
      <c r="C359" s="8"/>
      <c r="L359" s="396"/>
      <c r="S359" s="8"/>
    </row>
    <row r="360" spans="2:19">
      <c r="B360" s="8"/>
      <c r="C360" s="8"/>
      <c r="L360" s="396"/>
      <c r="S360" s="8"/>
    </row>
    <row r="361" spans="2:19">
      <c r="B361" s="8"/>
      <c r="C361" s="8"/>
      <c r="L361" s="396"/>
      <c r="S361" s="8"/>
    </row>
    <row r="362" spans="2:19">
      <c r="B362" s="8"/>
      <c r="C362" s="8"/>
      <c r="L362" s="396"/>
      <c r="S362" s="8"/>
    </row>
    <row r="363" spans="2:19">
      <c r="B363" s="8"/>
      <c r="C363" s="8"/>
      <c r="L363" s="396"/>
      <c r="S363" s="8"/>
    </row>
    <row r="364" spans="2:19">
      <c r="B364" s="8"/>
      <c r="C364" s="8"/>
      <c r="L364" s="396"/>
      <c r="S364" s="8"/>
    </row>
    <row r="365" spans="2:19">
      <c r="B365" s="8"/>
      <c r="C365" s="8"/>
      <c r="L365" s="396"/>
      <c r="S365" s="8"/>
    </row>
    <row r="366" spans="2:19">
      <c r="B366" s="8"/>
      <c r="C366" s="8"/>
      <c r="L366" s="396"/>
      <c r="S366" s="8"/>
    </row>
    <row r="367" spans="2:19">
      <c r="B367" s="8"/>
      <c r="C367" s="8"/>
      <c r="L367" s="396"/>
      <c r="S367" s="8"/>
    </row>
    <row r="368" spans="2:19">
      <c r="B368" s="8"/>
      <c r="C368" s="8"/>
      <c r="L368" s="396"/>
      <c r="S368" s="8"/>
    </row>
    <row r="369" spans="2:19">
      <c r="B369" s="8"/>
      <c r="C369" s="8"/>
      <c r="L369" s="396"/>
      <c r="S369" s="8"/>
    </row>
    <row r="370" spans="2:19">
      <c r="B370" s="8"/>
      <c r="C370" s="8"/>
      <c r="L370" s="396"/>
      <c r="S370" s="8"/>
    </row>
    <row r="371" spans="2:19">
      <c r="B371" s="8"/>
      <c r="C371" s="8"/>
      <c r="L371" s="396"/>
      <c r="S371" s="8"/>
    </row>
    <row r="372" spans="2:19">
      <c r="B372" s="8"/>
      <c r="C372" s="8"/>
      <c r="L372" s="396"/>
      <c r="S372" s="8"/>
    </row>
    <row r="373" spans="2:19">
      <c r="B373" s="8"/>
      <c r="C373" s="8"/>
      <c r="L373" s="396"/>
      <c r="S373" s="8"/>
    </row>
    <row r="374" spans="2:19">
      <c r="B374" s="8"/>
      <c r="C374" s="8"/>
      <c r="L374" s="396"/>
      <c r="S374" s="8"/>
    </row>
    <row r="375" spans="2:19">
      <c r="B375" s="8"/>
      <c r="C375" s="8"/>
      <c r="L375" s="396"/>
      <c r="S375" s="8"/>
    </row>
    <row r="376" spans="2:19">
      <c r="B376" s="8"/>
      <c r="C376" s="8"/>
      <c r="L376" s="396"/>
      <c r="S376" s="8"/>
    </row>
    <row r="377" spans="2:19">
      <c r="B377" s="8"/>
      <c r="C377" s="8"/>
      <c r="L377" s="396"/>
      <c r="S377" s="8"/>
    </row>
    <row r="378" spans="2:19">
      <c r="B378" s="8"/>
      <c r="C378" s="8"/>
      <c r="L378" s="396"/>
      <c r="S378" s="8"/>
    </row>
    <row r="379" spans="2:19">
      <c r="B379" s="8"/>
      <c r="C379" s="8"/>
      <c r="L379" s="396"/>
      <c r="S379" s="8"/>
    </row>
    <row r="380" spans="2:19">
      <c r="B380" s="8"/>
      <c r="C380" s="8"/>
      <c r="L380" s="396"/>
      <c r="S380" s="8"/>
    </row>
    <row r="381" spans="2:19">
      <c r="B381" s="8"/>
      <c r="C381" s="8"/>
      <c r="L381" s="396"/>
      <c r="S381" s="8"/>
    </row>
    <row r="382" spans="2:19">
      <c r="B382" s="8"/>
      <c r="C382" s="8"/>
      <c r="L382" s="396"/>
      <c r="S382" s="8"/>
    </row>
    <row r="383" spans="2:19">
      <c r="B383" s="8"/>
      <c r="C383" s="8"/>
      <c r="L383" s="396"/>
      <c r="S383" s="8"/>
    </row>
    <row r="384" spans="2:19">
      <c r="B384" s="8"/>
      <c r="C384" s="8"/>
      <c r="L384" s="396"/>
      <c r="S384" s="8"/>
    </row>
    <row r="385" spans="2:19">
      <c r="B385" s="8"/>
      <c r="C385" s="8"/>
      <c r="L385" s="396"/>
      <c r="S385" s="8"/>
    </row>
    <row r="386" spans="2:19">
      <c r="B386" s="8"/>
      <c r="C386" s="8"/>
      <c r="L386" s="396"/>
      <c r="S386" s="8"/>
    </row>
    <row r="387" spans="2:19">
      <c r="B387" s="8"/>
      <c r="C387" s="8"/>
      <c r="L387" s="396"/>
      <c r="S387" s="8"/>
    </row>
    <row r="388" spans="2:19">
      <c r="B388" s="8"/>
      <c r="C388" s="8"/>
      <c r="L388" s="396"/>
      <c r="S388" s="8"/>
    </row>
    <row r="389" spans="2:19">
      <c r="B389" s="8"/>
      <c r="C389" s="8"/>
      <c r="L389" s="396"/>
      <c r="S389" s="8"/>
    </row>
    <row r="390" spans="2:19">
      <c r="B390" s="8"/>
      <c r="C390" s="8"/>
      <c r="L390" s="396"/>
      <c r="S390" s="8"/>
    </row>
    <row r="391" spans="2:19">
      <c r="B391" s="8"/>
      <c r="C391" s="8"/>
      <c r="L391" s="396"/>
      <c r="S391" s="8"/>
    </row>
    <row r="392" spans="2:19">
      <c r="B392" s="8"/>
      <c r="C392" s="8"/>
      <c r="L392" s="396"/>
      <c r="S392" s="8"/>
    </row>
    <row r="393" spans="2:19">
      <c r="B393" s="8"/>
      <c r="C393" s="8"/>
      <c r="L393" s="396"/>
      <c r="S393" s="8"/>
    </row>
    <row r="394" spans="2:19">
      <c r="B394" s="8"/>
      <c r="C394" s="8"/>
      <c r="L394" s="396"/>
      <c r="S394" s="8"/>
    </row>
    <row r="395" spans="2:19">
      <c r="B395" s="8"/>
      <c r="C395" s="8"/>
      <c r="L395" s="396"/>
      <c r="S395" s="8"/>
    </row>
    <row r="396" spans="2:19">
      <c r="B396" s="8"/>
      <c r="C396" s="8"/>
      <c r="L396" s="396"/>
      <c r="S396" s="8"/>
    </row>
    <row r="397" spans="2:19">
      <c r="B397" s="8"/>
      <c r="C397" s="8"/>
      <c r="L397" s="396"/>
      <c r="S397" s="8"/>
    </row>
    <row r="398" spans="2:19">
      <c r="B398" s="8"/>
      <c r="C398" s="8"/>
      <c r="L398" s="396"/>
      <c r="S398" s="8"/>
    </row>
    <row r="399" spans="2:19">
      <c r="B399" s="8"/>
      <c r="C399" s="8"/>
      <c r="L399" s="396"/>
      <c r="S399" s="8"/>
    </row>
    <row r="400" spans="2:19">
      <c r="B400" s="8"/>
      <c r="C400" s="8"/>
      <c r="L400" s="396"/>
      <c r="S400" s="8"/>
    </row>
    <row r="401" spans="2:19">
      <c r="B401" s="8"/>
      <c r="C401" s="8"/>
      <c r="L401" s="396"/>
      <c r="S401" s="8"/>
    </row>
    <row r="402" spans="2:19">
      <c r="B402" s="8"/>
      <c r="C402" s="8"/>
      <c r="L402" s="396"/>
      <c r="S402" s="8"/>
    </row>
    <row r="403" spans="2:19">
      <c r="B403" s="8"/>
      <c r="C403" s="8"/>
      <c r="L403" s="396"/>
      <c r="S403" s="8"/>
    </row>
    <row r="404" spans="2:19">
      <c r="B404" s="8"/>
      <c r="C404" s="8"/>
      <c r="L404" s="396"/>
      <c r="S404" s="8"/>
    </row>
    <row r="405" spans="2:19">
      <c r="B405" s="8"/>
      <c r="C405" s="8"/>
      <c r="L405" s="396"/>
      <c r="S405" s="8"/>
    </row>
    <row r="406" spans="2:19">
      <c r="B406" s="8"/>
      <c r="C406" s="8"/>
      <c r="L406" s="396"/>
      <c r="S406" s="8"/>
    </row>
    <row r="407" spans="2:19">
      <c r="B407" s="8"/>
      <c r="C407" s="8"/>
      <c r="L407" s="396"/>
      <c r="S407" s="8"/>
    </row>
    <row r="408" spans="2:19">
      <c r="B408" s="8"/>
      <c r="C408" s="8"/>
      <c r="L408" s="396"/>
      <c r="S408" s="8"/>
    </row>
    <row r="409" spans="2:19">
      <c r="B409" s="8"/>
      <c r="C409" s="8"/>
      <c r="L409" s="396"/>
      <c r="S409" s="8"/>
    </row>
    <row r="410" spans="2:19">
      <c r="B410" s="8"/>
      <c r="C410" s="8"/>
      <c r="L410" s="396"/>
      <c r="S410" s="8"/>
    </row>
    <row r="411" spans="2:19">
      <c r="B411" s="8"/>
      <c r="C411" s="8"/>
      <c r="L411" s="396"/>
      <c r="S411" s="8"/>
    </row>
    <row r="412" spans="2:19">
      <c r="B412" s="8"/>
      <c r="C412" s="8"/>
      <c r="L412" s="396"/>
      <c r="S412" s="8"/>
    </row>
    <row r="413" spans="2:19">
      <c r="B413" s="8"/>
      <c r="C413" s="8"/>
      <c r="L413" s="396"/>
      <c r="S413" s="8"/>
    </row>
    <row r="414" spans="2:19">
      <c r="B414" s="8"/>
      <c r="C414" s="8"/>
      <c r="L414" s="396"/>
      <c r="S414" s="8"/>
    </row>
    <row r="415" spans="2:19">
      <c r="B415" s="8"/>
      <c r="C415" s="8"/>
      <c r="L415" s="396"/>
      <c r="S415" s="8"/>
    </row>
    <row r="416" spans="2:19">
      <c r="B416" s="8"/>
      <c r="C416" s="8"/>
      <c r="L416" s="396"/>
      <c r="S416" s="8"/>
    </row>
    <row r="417" spans="2:19">
      <c r="B417" s="8"/>
      <c r="C417" s="8"/>
      <c r="L417" s="396"/>
      <c r="S417" s="8"/>
    </row>
    <row r="418" spans="2:19">
      <c r="B418" s="8"/>
      <c r="C418" s="8"/>
      <c r="L418" s="396"/>
      <c r="S418" s="8"/>
    </row>
    <row r="419" spans="2:19">
      <c r="B419" s="8"/>
      <c r="C419" s="8"/>
      <c r="L419" s="396"/>
      <c r="S419" s="8"/>
    </row>
    <row r="420" spans="2:19">
      <c r="B420" s="8"/>
      <c r="C420" s="8"/>
      <c r="L420" s="396"/>
      <c r="S420" s="8"/>
    </row>
    <row r="421" spans="2:19">
      <c r="B421" s="8"/>
      <c r="C421" s="8"/>
      <c r="L421" s="396"/>
      <c r="S421" s="8"/>
    </row>
    <row r="422" spans="2:19">
      <c r="B422" s="8"/>
      <c r="C422" s="8"/>
      <c r="L422" s="396"/>
      <c r="S422" s="8"/>
    </row>
    <row r="423" spans="2:19">
      <c r="B423" s="8"/>
      <c r="C423" s="8"/>
      <c r="L423" s="396"/>
      <c r="S423" s="8"/>
    </row>
    <row r="424" spans="2:19">
      <c r="B424" s="8"/>
      <c r="C424" s="8"/>
      <c r="L424" s="396"/>
      <c r="S424" s="8"/>
    </row>
    <row r="425" spans="2:19">
      <c r="B425" s="8"/>
      <c r="C425" s="8"/>
      <c r="L425" s="396"/>
      <c r="S425" s="8"/>
    </row>
    <row r="426" spans="2:19">
      <c r="B426" s="8"/>
      <c r="C426" s="8"/>
      <c r="L426" s="396"/>
      <c r="S426" s="8"/>
    </row>
    <row r="427" spans="2:19">
      <c r="B427" s="8"/>
      <c r="C427" s="8"/>
      <c r="L427" s="396"/>
      <c r="S427" s="8"/>
    </row>
    <row r="428" spans="2:19">
      <c r="B428" s="8"/>
      <c r="C428" s="8"/>
      <c r="L428" s="396"/>
      <c r="S428" s="8"/>
    </row>
    <row r="429" spans="2:19">
      <c r="B429" s="8"/>
      <c r="C429" s="8"/>
      <c r="L429" s="396"/>
      <c r="S429" s="8"/>
    </row>
    <row r="430" spans="2:19">
      <c r="B430" s="8"/>
      <c r="C430" s="8"/>
      <c r="L430" s="396"/>
      <c r="S430" s="8"/>
    </row>
    <row r="431" spans="2:19">
      <c r="B431" s="8"/>
      <c r="C431" s="8"/>
      <c r="L431" s="396"/>
      <c r="S431" s="8"/>
    </row>
    <row r="432" spans="2:19">
      <c r="B432" s="8"/>
      <c r="C432" s="8"/>
      <c r="L432" s="396"/>
      <c r="S432" s="8"/>
    </row>
    <row r="433" spans="2:19">
      <c r="B433" s="8"/>
      <c r="C433" s="8"/>
      <c r="L433" s="396"/>
      <c r="S433" s="8"/>
    </row>
    <row r="434" spans="2:19">
      <c r="B434" s="8"/>
      <c r="C434" s="8"/>
      <c r="L434" s="396"/>
      <c r="S434" s="8"/>
    </row>
    <row r="435" spans="2:19">
      <c r="B435" s="8"/>
      <c r="C435" s="8"/>
      <c r="L435" s="396"/>
      <c r="S435" s="8"/>
    </row>
    <row r="436" spans="2:19">
      <c r="B436" s="8"/>
      <c r="C436" s="8"/>
      <c r="L436" s="396"/>
      <c r="S436" s="8"/>
    </row>
    <row r="437" spans="2:19">
      <c r="B437" s="8"/>
      <c r="C437" s="8"/>
      <c r="L437" s="396"/>
      <c r="S437" s="8"/>
    </row>
    <row r="438" spans="2:19">
      <c r="B438" s="8"/>
      <c r="C438" s="8"/>
      <c r="L438" s="396"/>
      <c r="S438" s="8"/>
    </row>
    <row r="439" spans="2:19">
      <c r="B439" s="8"/>
      <c r="C439" s="8"/>
      <c r="L439" s="396"/>
      <c r="S439" s="8"/>
    </row>
    <row r="440" spans="2:19">
      <c r="B440" s="8"/>
      <c r="C440" s="8"/>
      <c r="L440" s="396"/>
      <c r="S440" s="8"/>
    </row>
    <row r="441" spans="2:19">
      <c r="B441" s="8"/>
      <c r="C441" s="8"/>
      <c r="L441" s="396"/>
      <c r="S441" s="8"/>
    </row>
    <row r="442" spans="2:19">
      <c r="B442" s="8"/>
      <c r="C442" s="8"/>
      <c r="L442" s="396"/>
      <c r="S442" s="8"/>
    </row>
    <row r="443" spans="2:19">
      <c r="B443" s="8"/>
      <c r="C443" s="8"/>
      <c r="L443" s="396"/>
      <c r="S443" s="8"/>
    </row>
    <row r="444" spans="2:19">
      <c r="B444" s="8"/>
      <c r="C444" s="8"/>
      <c r="L444" s="396"/>
      <c r="S444" s="8"/>
    </row>
    <row r="445" spans="2:19">
      <c r="B445" s="8"/>
      <c r="C445" s="8"/>
      <c r="L445" s="396"/>
      <c r="S445" s="8"/>
    </row>
    <row r="446" spans="2:19">
      <c r="B446" s="8"/>
      <c r="C446" s="8"/>
      <c r="L446" s="396"/>
      <c r="S446" s="8"/>
    </row>
    <row r="447" spans="2:19">
      <c r="B447" s="8"/>
      <c r="C447" s="8"/>
      <c r="L447" s="396"/>
      <c r="S447" s="8"/>
    </row>
    <row r="448" spans="2:19">
      <c r="B448" s="8"/>
      <c r="C448" s="8"/>
      <c r="L448" s="396"/>
      <c r="S448" s="8"/>
    </row>
    <row r="449" spans="2:19">
      <c r="B449" s="8"/>
      <c r="C449" s="8"/>
      <c r="L449" s="396"/>
      <c r="S449" s="8"/>
    </row>
    <row r="450" spans="2:19">
      <c r="B450" s="8"/>
      <c r="C450" s="8"/>
      <c r="L450" s="396"/>
      <c r="S450" s="8"/>
    </row>
    <row r="451" spans="2:19">
      <c r="B451" s="8"/>
      <c r="C451" s="8"/>
      <c r="L451" s="396"/>
      <c r="S451" s="8"/>
    </row>
    <row r="452" spans="2:19">
      <c r="B452" s="8"/>
      <c r="C452" s="8"/>
      <c r="L452" s="396"/>
      <c r="S452" s="8"/>
    </row>
    <row r="453" spans="2:19">
      <c r="B453" s="8"/>
      <c r="C453" s="8"/>
      <c r="L453" s="396"/>
      <c r="S453" s="8"/>
    </row>
    <row r="454" spans="2:19">
      <c r="B454" s="8"/>
      <c r="C454" s="8"/>
      <c r="L454" s="396"/>
      <c r="S454" s="8"/>
    </row>
    <row r="455" spans="2:19">
      <c r="B455" s="8"/>
      <c r="C455" s="8"/>
      <c r="L455" s="396"/>
      <c r="S455" s="8"/>
    </row>
    <row r="456" spans="2:19">
      <c r="B456" s="8"/>
      <c r="C456" s="8"/>
      <c r="L456" s="396"/>
      <c r="S456" s="8"/>
    </row>
    <row r="457" spans="2:19">
      <c r="B457" s="8"/>
      <c r="C457" s="8"/>
      <c r="L457" s="396"/>
      <c r="S457" s="8"/>
    </row>
    <row r="458" spans="2:19">
      <c r="B458" s="8"/>
      <c r="C458" s="8"/>
      <c r="L458" s="396"/>
      <c r="S458" s="8"/>
    </row>
    <row r="459" spans="2:19">
      <c r="B459" s="8"/>
      <c r="C459" s="8"/>
      <c r="L459" s="396"/>
      <c r="S459" s="8"/>
    </row>
    <row r="460" spans="2:19">
      <c r="B460" s="8"/>
      <c r="C460" s="8"/>
      <c r="L460" s="396"/>
      <c r="S460" s="8"/>
    </row>
    <row r="461" spans="2:19">
      <c r="B461" s="8"/>
      <c r="C461" s="8"/>
      <c r="L461" s="396"/>
      <c r="S461" s="8"/>
    </row>
    <row r="462" spans="2:19">
      <c r="B462" s="8"/>
      <c r="C462" s="8"/>
      <c r="L462" s="396"/>
      <c r="S462" s="8"/>
    </row>
    <row r="463" spans="2:19">
      <c r="B463" s="8"/>
      <c r="C463" s="8"/>
      <c r="L463" s="396"/>
      <c r="S463" s="8"/>
    </row>
    <row r="464" spans="2:19">
      <c r="B464" s="8"/>
      <c r="C464" s="8"/>
      <c r="L464" s="396"/>
      <c r="S464" s="8"/>
    </row>
    <row r="465" spans="2:19">
      <c r="B465" s="8"/>
      <c r="C465" s="8"/>
      <c r="L465" s="396"/>
      <c r="S465" s="8"/>
    </row>
    <row r="466" spans="2:19">
      <c r="B466" s="8"/>
      <c r="C466" s="8"/>
      <c r="L466" s="396"/>
      <c r="S466" s="8"/>
    </row>
    <row r="467" spans="2:19">
      <c r="B467" s="8"/>
      <c r="C467" s="8"/>
      <c r="L467" s="396"/>
      <c r="S467" s="8"/>
    </row>
    <row r="468" spans="2:19">
      <c r="B468" s="8"/>
      <c r="C468" s="8"/>
      <c r="L468" s="396"/>
      <c r="S468" s="8"/>
    </row>
    <row r="469" spans="2:19">
      <c r="B469" s="8"/>
      <c r="C469" s="8"/>
      <c r="L469" s="396"/>
      <c r="S469" s="8"/>
    </row>
    <row r="470" spans="2:19">
      <c r="B470" s="8"/>
      <c r="C470" s="8"/>
      <c r="L470" s="396"/>
      <c r="S470" s="8"/>
    </row>
    <row r="471" spans="2:19">
      <c r="B471" s="8"/>
      <c r="C471" s="8"/>
      <c r="L471" s="396"/>
      <c r="S471" s="8"/>
    </row>
    <row r="472" spans="2:19">
      <c r="B472" s="8"/>
      <c r="C472" s="8"/>
      <c r="L472" s="396"/>
      <c r="S472" s="8"/>
    </row>
    <row r="473" spans="2:19">
      <c r="B473" s="8"/>
      <c r="C473" s="8"/>
      <c r="L473" s="396"/>
      <c r="S473" s="8"/>
    </row>
    <row r="474" spans="2:19">
      <c r="B474" s="8"/>
      <c r="C474" s="8"/>
      <c r="L474" s="396"/>
      <c r="S474" s="8"/>
    </row>
    <row r="475" spans="2:19">
      <c r="B475" s="8"/>
      <c r="C475" s="8"/>
      <c r="L475" s="396"/>
      <c r="S475" s="8"/>
    </row>
    <row r="476" spans="2:19">
      <c r="B476" s="8"/>
      <c r="C476" s="8"/>
      <c r="L476" s="396"/>
      <c r="S476" s="8"/>
    </row>
    <row r="477" spans="2:19">
      <c r="B477" s="8"/>
      <c r="C477" s="8"/>
      <c r="L477" s="396"/>
      <c r="S477" s="8"/>
    </row>
    <row r="478" spans="2:19">
      <c r="B478" s="8"/>
      <c r="C478" s="8"/>
      <c r="L478" s="396"/>
      <c r="S478" s="8"/>
    </row>
    <row r="479" spans="2:19">
      <c r="B479" s="8"/>
      <c r="C479" s="8"/>
      <c r="L479" s="396"/>
      <c r="S479" s="8"/>
    </row>
    <row r="480" spans="2:19">
      <c r="B480" s="8"/>
      <c r="C480" s="8"/>
      <c r="L480" s="396"/>
      <c r="S480" s="8"/>
    </row>
    <row r="481" spans="2:19">
      <c r="B481" s="8"/>
      <c r="C481" s="8"/>
      <c r="L481" s="396"/>
      <c r="S481" s="8"/>
    </row>
    <row r="482" spans="2:19">
      <c r="B482" s="8"/>
      <c r="C482" s="8"/>
      <c r="L482" s="396"/>
      <c r="S482" s="8"/>
    </row>
    <row r="483" spans="2:19">
      <c r="B483" s="8"/>
      <c r="C483" s="8"/>
      <c r="L483" s="396"/>
      <c r="S483" s="8"/>
    </row>
    <row r="484" spans="2:19">
      <c r="B484" s="8"/>
      <c r="C484" s="8"/>
      <c r="L484" s="396"/>
      <c r="S484" s="8"/>
    </row>
    <row r="485" spans="2:19">
      <c r="B485" s="8"/>
      <c r="C485" s="8"/>
      <c r="L485" s="396"/>
      <c r="S485" s="8"/>
    </row>
    <row r="486" spans="2:19">
      <c r="B486" s="8"/>
      <c r="C486" s="8"/>
      <c r="L486" s="396"/>
      <c r="S486" s="8"/>
    </row>
    <row r="487" spans="2:19">
      <c r="B487" s="8"/>
      <c r="C487" s="8"/>
      <c r="L487" s="396"/>
      <c r="S487" s="8"/>
    </row>
    <row r="488" spans="2:19">
      <c r="B488" s="8"/>
      <c r="C488" s="8"/>
      <c r="L488" s="396"/>
      <c r="S488" s="8"/>
    </row>
    <row r="489" spans="2:19">
      <c r="B489" s="8"/>
      <c r="C489" s="8"/>
      <c r="L489" s="396"/>
      <c r="S489" s="8"/>
    </row>
    <row r="490" spans="2:19">
      <c r="B490" s="8"/>
      <c r="C490" s="8"/>
      <c r="L490" s="396"/>
      <c r="S490" s="8"/>
    </row>
    <row r="491" spans="2:19">
      <c r="B491" s="8"/>
      <c r="C491" s="8"/>
      <c r="L491" s="396"/>
      <c r="S491" s="8"/>
    </row>
    <row r="492" spans="2:19">
      <c r="B492" s="8"/>
      <c r="C492" s="8"/>
      <c r="L492" s="396"/>
      <c r="S492" s="8"/>
    </row>
    <row r="493" spans="2:19">
      <c r="B493" s="8"/>
      <c r="C493" s="8"/>
      <c r="L493" s="396"/>
      <c r="S493" s="8"/>
    </row>
    <row r="494" spans="2:19">
      <c r="B494" s="8"/>
      <c r="C494" s="8"/>
      <c r="L494" s="396"/>
      <c r="S494" s="8"/>
    </row>
    <row r="495" spans="2:19">
      <c r="B495" s="8"/>
      <c r="C495" s="8"/>
      <c r="L495" s="396"/>
      <c r="S495" s="8"/>
    </row>
    <row r="496" spans="2:19">
      <c r="B496" s="8"/>
      <c r="C496" s="8"/>
      <c r="L496" s="396"/>
      <c r="S496" s="8"/>
    </row>
    <row r="497" spans="2:19">
      <c r="B497" s="8"/>
      <c r="C497" s="8"/>
      <c r="L497" s="396"/>
      <c r="S497" s="8"/>
    </row>
    <row r="498" spans="2:19">
      <c r="B498" s="8"/>
      <c r="C498" s="8"/>
      <c r="L498" s="396"/>
      <c r="S498" s="8"/>
    </row>
    <row r="499" spans="2:19">
      <c r="B499" s="8"/>
      <c r="C499" s="8"/>
      <c r="L499" s="396"/>
      <c r="S499" s="8"/>
    </row>
    <row r="500" spans="2:19">
      <c r="B500" s="8"/>
      <c r="C500" s="8"/>
      <c r="L500" s="396"/>
      <c r="S500" s="8"/>
    </row>
    <row r="501" spans="2:19">
      <c r="B501" s="8"/>
      <c r="C501" s="8"/>
      <c r="L501" s="396"/>
      <c r="S501" s="8"/>
    </row>
    <row r="502" spans="2:19">
      <c r="B502" s="8"/>
      <c r="C502" s="8"/>
      <c r="L502" s="396"/>
      <c r="S502" s="8"/>
    </row>
    <row r="503" spans="2:19">
      <c r="B503" s="8"/>
      <c r="C503" s="8"/>
      <c r="L503" s="396"/>
      <c r="S503" s="8"/>
    </row>
    <row r="504" spans="2:19">
      <c r="B504" s="8"/>
      <c r="C504" s="8"/>
      <c r="L504" s="396"/>
      <c r="S504" s="8"/>
    </row>
    <row r="505" spans="2:19">
      <c r="B505" s="8"/>
      <c r="C505" s="8"/>
      <c r="L505" s="396"/>
      <c r="S505" s="8"/>
    </row>
    <row r="506" spans="2:19">
      <c r="B506" s="8"/>
      <c r="C506" s="8"/>
      <c r="L506" s="396"/>
      <c r="S506" s="8"/>
    </row>
    <row r="507" spans="2:19">
      <c r="B507" s="8"/>
      <c r="C507" s="8"/>
      <c r="L507" s="396"/>
      <c r="S507" s="8"/>
    </row>
    <row r="508" spans="2:19">
      <c r="B508" s="8"/>
      <c r="C508" s="8"/>
      <c r="L508" s="396"/>
      <c r="S508" s="8"/>
    </row>
    <row r="509" spans="2:19">
      <c r="B509" s="8"/>
      <c r="C509" s="8"/>
      <c r="L509" s="396"/>
      <c r="S509" s="8"/>
    </row>
    <row r="510" spans="2:19">
      <c r="B510" s="8"/>
      <c r="C510" s="8"/>
      <c r="L510" s="396"/>
      <c r="S510" s="8"/>
    </row>
    <row r="511" spans="2:19">
      <c r="B511" s="8"/>
      <c r="C511" s="8"/>
      <c r="L511" s="396"/>
      <c r="S511" s="8"/>
    </row>
    <row r="512" spans="2:19">
      <c r="B512" s="8"/>
      <c r="C512" s="8"/>
      <c r="L512" s="396"/>
      <c r="S512" s="8"/>
    </row>
    <row r="513" spans="2:19">
      <c r="B513" s="8"/>
      <c r="C513" s="8"/>
      <c r="L513" s="396"/>
      <c r="S513" s="8"/>
    </row>
    <row r="514" spans="2:19">
      <c r="B514" s="8"/>
      <c r="C514" s="8"/>
      <c r="L514" s="396"/>
      <c r="S514" s="8"/>
    </row>
    <row r="515" spans="2:19">
      <c r="B515" s="8"/>
      <c r="C515" s="8"/>
      <c r="L515" s="396"/>
      <c r="S515" s="8"/>
    </row>
    <row r="516" spans="2:19">
      <c r="B516" s="8"/>
      <c r="C516" s="8"/>
      <c r="L516" s="396"/>
      <c r="S516" s="8"/>
    </row>
    <row r="517" spans="2:19">
      <c r="B517" s="8"/>
      <c r="C517" s="8"/>
      <c r="L517" s="396"/>
      <c r="S517" s="8"/>
    </row>
    <row r="518" spans="2:19">
      <c r="B518" s="8"/>
      <c r="C518" s="8"/>
      <c r="L518" s="396"/>
      <c r="S518" s="8"/>
    </row>
    <row r="519" spans="2:19">
      <c r="B519" s="8"/>
      <c r="C519" s="8"/>
      <c r="L519" s="396"/>
      <c r="S519" s="8"/>
    </row>
    <row r="520" spans="2:19">
      <c r="B520" s="8"/>
      <c r="C520" s="8"/>
      <c r="L520" s="396"/>
      <c r="S520" s="8"/>
    </row>
    <row r="521" spans="2:19">
      <c r="B521" s="8"/>
      <c r="C521" s="8"/>
      <c r="L521" s="396"/>
      <c r="S521" s="8"/>
    </row>
    <row r="522" spans="2:19">
      <c r="B522" s="8"/>
      <c r="C522" s="8"/>
      <c r="L522" s="396"/>
      <c r="S522" s="8"/>
    </row>
    <row r="523" spans="2:19">
      <c r="B523" s="8"/>
      <c r="C523" s="8"/>
      <c r="L523" s="396"/>
      <c r="S523" s="8"/>
    </row>
    <row r="524" spans="2:19">
      <c r="B524" s="8"/>
      <c r="C524" s="8"/>
      <c r="L524" s="396"/>
      <c r="S524" s="8"/>
    </row>
    <row r="525" spans="2:19">
      <c r="B525" s="8"/>
      <c r="C525" s="8"/>
      <c r="L525" s="396"/>
      <c r="S525" s="8"/>
    </row>
    <row r="526" spans="2:19">
      <c r="B526" s="8"/>
      <c r="C526" s="8"/>
      <c r="L526" s="396"/>
      <c r="S526" s="8"/>
    </row>
    <row r="527" spans="2:19">
      <c r="B527" s="8"/>
      <c r="C527" s="8"/>
      <c r="L527" s="396"/>
      <c r="S527" s="8"/>
    </row>
    <row r="528" spans="2:19">
      <c r="B528" s="8"/>
      <c r="C528" s="8"/>
      <c r="L528" s="396"/>
      <c r="S528" s="8"/>
    </row>
    <row r="529" spans="2:19">
      <c r="B529" s="8"/>
      <c r="C529" s="8"/>
      <c r="L529" s="396"/>
      <c r="S529" s="8"/>
    </row>
    <row r="530" spans="2:19">
      <c r="B530" s="8"/>
      <c r="C530" s="8"/>
      <c r="L530" s="396"/>
      <c r="S530" s="8"/>
    </row>
    <row r="531" spans="2:19">
      <c r="B531" s="8"/>
      <c r="C531" s="8"/>
      <c r="L531" s="396"/>
      <c r="S531" s="8"/>
    </row>
    <row r="532" spans="2:19">
      <c r="B532" s="8"/>
      <c r="C532" s="8"/>
      <c r="L532" s="396"/>
      <c r="S532" s="8"/>
    </row>
    <row r="533" spans="2:19">
      <c r="B533" s="8"/>
      <c r="C533" s="8"/>
      <c r="L533" s="396"/>
      <c r="S533" s="8"/>
    </row>
    <row r="534" spans="2:19">
      <c r="B534" s="8"/>
      <c r="C534" s="8"/>
      <c r="L534" s="396"/>
      <c r="S534" s="8"/>
    </row>
    <row r="535" spans="2:19">
      <c r="B535" s="8"/>
      <c r="C535" s="8"/>
      <c r="L535" s="396"/>
      <c r="S535" s="8"/>
    </row>
    <row r="536" spans="2:19">
      <c r="B536" s="8"/>
      <c r="C536" s="8"/>
      <c r="L536" s="396"/>
      <c r="S536" s="8"/>
    </row>
    <row r="537" spans="2:19">
      <c r="B537" s="8"/>
      <c r="C537" s="8"/>
      <c r="L537" s="396"/>
      <c r="S537" s="8"/>
    </row>
    <row r="538" spans="2:19">
      <c r="B538" s="8"/>
      <c r="C538" s="8"/>
      <c r="L538" s="396"/>
      <c r="S538" s="8"/>
    </row>
    <row r="539" spans="2:19">
      <c r="B539" s="8"/>
      <c r="C539" s="8"/>
      <c r="L539" s="396"/>
      <c r="S539" s="8"/>
    </row>
    <row r="540" spans="2:19">
      <c r="B540" s="8"/>
      <c r="C540" s="8"/>
      <c r="L540" s="396"/>
      <c r="S540" s="8"/>
    </row>
    <row r="541" spans="2:19">
      <c r="B541" s="8"/>
      <c r="C541" s="8"/>
      <c r="L541" s="396"/>
      <c r="S541" s="8"/>
    </row>
    <row r="542" spans="2:19">
      <c r="B542" s="8"/>
      <c r="C542" s="8"/>
      <c r="L542" s="396"/>
      <c r="S542" s="8"/>
    </row>
    <row r="543" spans="2:19">
      <c r="B543" s="8"/>
      <c r="C543" s="8"/>
      <c r="L543" s="396"/>
      <c r="S543" s="8"/>
    </row>
    <row r="544" spans="2:19">
      <c r="B544" s="8"/>
      <c r="C544" s="8"/>
      <c r="L544" s="396"/>
      <c r="S544" s="8"/>
    </row>
    <row r="545" spans="2:19">
      <c r="B545" s="8"/>
      <c r="C545" s="8"/>
      <c r="L545" s="396"/>
      <c r="S545" s="8"/>
    </row>
    <row r="546" spans="2:19">
      <c r="B546" s="8"/>
      <c r="C546" s="8"/>
      <c r="L546" s="396"/>
      <c r="S546" s="8"/>
    </row>
    <row r="547" spans="2:19">
      <c r="B547" s="8"/>
      <c r="C547" s="8"/>
      <c r="L547" s="396"/>
      <c r="S547" s="8"/>
    </row>
    <row r="548" spans="2:19">
      <c r="B548" s="8"/>
      <c r="C548" s="8"/>
      <c r="L548" s="396"/>
      <c r="S548" s="8"/>
    </row>
    <row r="549" spans="2:19">
      <c r="B549" s="8"/>
      <c r="C549" s="8"/>
      <c r="L549" s="396"/>
      <c r="S549" s="8"/>
    </row>
    <row r="550" spans="2:19">
      <c r="B550" s="8"/>
      <c r="C550" s="8"/>
      <c r="L550" s="396"/>
      <c r="S550" s="8"/>
    </row>
    <row r="551" spans="2:19">
      <c r="B551" s="8"/>
      <c r="C551" s="8"/>
      <c r="L551" s="396"/>
      <c r="S551" s="8"/>
    </row>
    <row r="552" spans="2:19">
      <c r="B552" s="8"/>
      <c r="C552" s="8"/>
      <c r="L552" s="396"/>
      <c r="S552" s="8"/>
    </row>
  </sheetData>
  <mergeCells count="22">
    <mergeCell ref="R3:S3"/>
    <mergeCell ref="L4:Q4"/>
    <mergeCell ref="Q6:Q7"/>
    <mergeCell ref="S4:S7"/>
    <mergeCell ref="P6:P7"/>
    <mergeCell ref="R4:R7"/>
    <mergeCell ref="A1:M1"/>
    <mergeCell ref="A4:A7"/>
    <mergeCell ref="B4:B7"/>
    <mergeCell ref="K6:K7"/>
    <mergeCell ref="C6:C7"/>
    <mergeCell ref="A2:M2"/>
    <mergeCell ref="L6:O6"/>
    <mergeCell ref="D6:D7"/>
    <mergeCell ref="C4:K4"/>
    <mergeCell ref="H6:H7"/>
    <mergeCell ref="I6:I7"/>
    <mergeCell ref="G6:G7"/>
    <mergeCell ref="E6:E7"/>
    <mergeCell ref="F6:F7"/>
    <mergeCell ref="D5:F5"/>
    <mergeCell ref="J6:J7"/>
  </mergeCells>
  <phoneticPr fontId="7" type="noConversion"/>
  <printOptions horizontalCentered="1"/>
  <pageMargins left="0" right="0" top="0.78740157480314965" bottom="0" header="0" footer="0"/>
  <pageSetup paperSize="9" scale="63" fitToHeight="2"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sheetPr>
  <dimension ref="A1:AA96"/>
  <sheetViews>
    <sheetView showGridLines="0" zoomScaleNormal="100" workbookViewId="0">
      <selection sqref="A1:O1"/>
    </sheetView>
  </sheetViews>
  <sheetFormatPr defaultRowHeight="12.75"/>
  <cols>
    <col min="1" max="1" width="6.28515625" customWidth="1"/>
    <col min="2" max="2" width="14.85546875" style="58" customWidth="1"/>
    <col min="3" max="4" width="9.85546875" bestFit="1" customWidth="1"/>
    <col min="5" max="5" width="10.42578125" customWidth="1"/>
    <col min="6" max="14" width="9.28515625" customWidth="1"/>
    <col min="15" max="15" width="10.5703125" customWidth="1"/>
  </cols>
  <sheetData>
    <row r="1" spans="1:23" s="112" customFormat="1" ht="20.25" customHeight="1">
      <c r="A1" s="733" t="s">
        <v>644</v>
      </c>
      <c r="B1" s="733"/>
      <c r="C1" s="733"/>
      <c r="D1" s="733"/>
      <c r="E1" s="733"/>
      <c r="F1" s="733"/>
      <c r="G1" s="733"/>
      <c r="H1" s="733"/>
      <c r="I1" s="733"/>
      <c r="J1" s="733"/>
      <c r="K1" s="733"/>
      <c r="L1" s="733"/>
      <c r="M1" s="733"/>
      <c r="N1" s="733"/>
      <c r="O1" s="733"/>
    </row>
    <row r="2" spans="1:23" ht="20.25" customHeight="1">
      <c r="A2" s="734" t="s">
        <v>645</v>
      </c>
      <c r="B2" s="734"/>
      <c r="C2" s="734"/>
      <c r="D2" s="734"/>
      <c r="E2" s="734"/>
      <c r="F2" s="734"/>
      <c r="G2" s="734"/>
      <c r="H2" s="734"/>
      <c r="I2" s="734"/>
      <c r="J2" s="734"/>
      <c r="K2" s="734"/>
      <c r="L2" s="734"/>
      <c r="M2" s="734"/>
      <c r="N2" s="734"/>
      <c r="O2" s="734"/>
    </row>
    <row r="3" spans="1:23" ht="24.75" customHeight="1">
      <c r="A3" s="735" t="s">
        <v>233</v>
      </c>
      <c r="B3" s="738" t="s">
        <v>191</v>
      </c>
      <c r="C3" s="741" t="s">
        <v>269</v>
      </c>
      <c r="D3" s="744"/>
      <c r="E3" s="745"/>
      <c r="F3" s="730" t="s">
        <v>270</v>
      </c>
      <c r="G3" s="731"/>
      <c r="H3" s="731"/>
      <c r="I3" s="731"/>
      <c r="J3" s="731"/>
      <c r="K3" s="732"/>
      <c r="L3" s="741" t="s">
        <v>281</v>
      </c>
      <c r="M3" s="744"/>
      <c r="N3" s="745"/>
      <c r="O3" s="741" t="s">
        <v>268</v>
      </c>
      <c r="P3" s="119"/>
    </row>
    <row r="4" spans="1:23" ht="36.75" customHeight="1">
      <c r="A4" s="736"/>
      <c r="B4" s="739"/>
      <c r="C4" s="743"/>
      <c r="D4" s="746"/>
      <c r="E4" s="747"/>
      <c r="F4" s="730" t="s">
        <v>280</v>
      </c>
      <c r="G4" s="731"/>
      <c r="H4" s="732"/>
      <c r="I4" s="730" t="s">
        <v>279</v>
      </c>
      <c r="J4" s="731"/>
      <c r="K4" s="732"/>
      <c r="L4" s="743"/>
      <c r="M4" s="746"/>
      <c r="N4" s="747"/>
      <c r="O4" s="742"/>
      <c r="P4" s="119"/>
    </row>
    <row r="5" spans="1:23" ht="24.75" customHeight="1">
      <c r="A5" s="737"/>
      <c r="B5" s="740"/>
      <c r="C5" s="130" t="s">
        <v>192</v>
      </c>
      <c r="D5" s="130" t="s">
        <v>193</v>
      </c>
      <c r="E5" s="122" t="s">
        <v>175</v>
      </c>
      <c r="F5" s="130" t="s">
        <v>192</v>
      </c>
      <c r="G5" s="130" t="s">
        <v>193</v>
      </c>
      <c r="H5" s="122" t="s">
        <v>175</v>
      </c>
      <c r="I5" s="130" t="s">
        <v>192</v>
      </c>
      <c r="J5" s="130" t="s">
        <v>193</v>
      </c>
      <c r="K5" s="122" t="s">
        <v>175</v>
      </c>
      <c r="L5" s="130" t="s">
        <v>192</v>
      </c>
      <c r="M5" s="130" t="s">
        <v>193</v>
      </c>
      <c r="N5" s="122" t="s">
        <v>175</v>
      </c>
      <c r="O5" s="743"/>
      <c r="P5" s="119"/>
    </row>
    <row r="6" spans="1:23" s="3" customFormat="1" ht="12.95" customHeight="1">
      <c r="A6" s="120">
        <v>1</v>
      </c>
      <c r="B6" s="29" t="s">
        <v>93</v>
      </c>
      <c r="C6" s="115">
        <v>220924</v>
      </c>
      <c r="D6" s="115">
        <v>85796</v>
      </c>
      <c r="E6" s="116">
        <f t="shared" ref="E6:E37" si="0">C6+D6</f>
        <v>306720</v>
      </c>
      <c r="F6" s="115">
        <v>39278</v>
      </c>
      <c r="G6" s="115">
        <v>11815</v>
      </c>
      <c r="H6" s="116">
        <f t="shared" ref="H6:H70" si="1">SUM(F6:G6)</f>
        <v>51093</v>
      </c>
      <c r="I6" s="115">
        <v>12849</v>
      </c>
      <c r="J6" s="115">
        <v>2627</v>
      </c>
      <c r="K6" s="116">
        <f t="shared" ref="K6:K70" si="2">SUM(I6:J6)</f>
        <v>15476</v>
      </c>
      <c r="L6" s="115">
        <v>44613</v>
      </c>
      <c r="M6" s="115">
        <v>29790</v>
      </c>
      <c r="N6" s="116">
        <f>SUM(L6:M6)</f>
        <v>74403</v>
      </c>
      <c r="O6" s="117">
        <f>SUM(E6,K6,N6,H6)</f>
        <v>447692</v>
      </c>
      <c r="Q6" s="4"/>
      <c r="R6" s="115"/>
      <c r="S6" s="115"/>
      <c r="T6"/>
      <c r="U6"/>
      <c r="V6"/>
      <c r="W6"/>
    </row>
    <row r="7" spans="1:23" s="3" customFormat="1" ht="12.95" customHeight="1">
      <c r="A7" s="120">
        <v>2</v>
      </c>
      <c r="B7" s="29" t="s">
        <v>94</v>
      </c>
      <c r="C7" s="115">
        <v>41831</v>
      </c>
      <c r="D7" s="115">
        <v>12758</v>
      </c>
      <c r="E7" s="116">
        <f t="shared" si="0"/>
        <v>54589</v>
      </c>
      <c r="F7" s="115">
        <v>9783</v>
      </c>
      <c r="G7" s="115">
        <v>1874</v>
      </c>
      <c r="H7" s="116">
        <f t="shared" si="1"/>
        <v>11657</v>
      </c>
      <c r="I7" s="115">
        <v>4257</v>
      </c>
      <c r="J7" s="115">
        <v>627</v>
      </c>
      <c r="K7" s="116">
        <f t="shared" si="2"/>
        <v>4884</v>
      </c>
      <c r="L7" s="115">
        <v>15947</v>
      </c>
      <c r="M7" s="115">
        <v>6914</v>
      </c>
      <c r="N7" s="116">
        <f t="shared" ref="N7:N37" si="3">SUM(L7:M7)</f>
        <v>22861</v>
      </c>
      <c r="O7" s="117">
        <f t="shared" ref="O7:O70" si="4">SUM(E7,K7,N7,H7)</f>
        <v>93991</v>
      </c>
      <c r="Q7" s="4"/>
      <c r="R7" s="115"/>
      <c r="S7" s="115"/>
      <c r="T7"/>
      <c r="U7"/>
      <c r="V7"/>
      <c r="W7"/>
    </row>
    <row r="8" spans="1:23" s="3" customFormat="1" ht="12.95" customHeight="1">
      <c r="A8" s="120">
        <v>3</v>
      </c>
      <c r="B8" s="29" t="s">
        <v>95</v>
      </c>
      <c r="C8" s="115">
        <v>67235</v>
      </c>
      <c r="D8" s="115">
        <v>23232</v>
      </c>
      <c r="E8" s="116">
        <f t="shared" si="0"/>
        <v>90467</v>
      </c>
      <c r="F8" s="115">
        <v>15059</v>
      </c>
      <c r="G8" s="115">
        <v>3129</v>
      </c>
      <c r="H8" s="116">
        <f t="shared" si="1"/>
        <v>18188</v>
      </c>
      <c r="I8" s="115">
        <v>15311</v>
      </c>
      <c r="J8" s="115">
        <v>3120</v>
      </c>
      <c r="K8" s="116">
        <f t="shared" si="2"/>
        <v>18431</v>
      </c>
      <c r="L8" s="115">
        <v>18355</v>
      </c>
      <c r="M8" s="115">
        <v>9544</v>
      </c>
      <c r="N8" s="116">
        <f t="shared" si="3"/>
        <v>27899</v>
      </c>
      <c r="O8" s="117">
        <f t="shared" si="4"/>
        <v>154985</v>
      </c>
      <c r="Q8" s="4"/>
      <c r="R8" s="115"/>
      <c r="S8" s="115"/>
      <c r="T8"/>
      <c r="U8"/>
      <c r="V8"/>
      <c r="W8"/>
    </row>
    <row r="9" spans="1:23" s="3" customFormat="1" ht="12.95" customHeight="1">
      <c r="A9" s="120">
        <v>4</v>
      </c>
      <c r="B9" s="30" t="s">
        <v>96</v>
      </c>
      <c r="C9" s="115">
        <v>22562</v>
      </c>
      <c r="D9" s="115">
        <v>7310</v>
      </c>
      <c r="E9" s="116">
        <f t="shared" si="0"/>
        <v>29872</v>
      </c>
      <c r="F9" s="115">
        <v>6291</v>
      </c>
      <c r="G9" s="115">
        <v>641</v>
      </c>
      <c r="H9" s="116">
        <f t="shared" si="1"/>
        <v>6932</v>
      </c>
      <c r="I9" s="115">
        <v>3321</v>
      </c>
      <c r="J9" s="115">
        <v>246</v>
      </c>
      <c r="K9" s="116">
        <f t="shared" si="2"/>
        <v>3567</v>
      </c>
      <c r="L9" s="115">
        <v>12176</v>
      </c>
      <c r="M9" s="115">
        <v>3427</v>
      </c>
      <c r="N9" s="116">
        <f t="shared" si="3"/>
        <v>15603</v>
      </c>
      <c r="O9" s="117">
        <f t="shared" si="4"/>
        <v>55974</v>
      </c>
      <c r="Q9" s="4"/>
      <c r="R9" s="115"/>
      <c r="S9" s="115"/>
      <c r="T9"/>
      <c r="U9"/>
      <c r="V9"/>
      <c r="W9"/>
    </row>
    <row r="10" spans="1:23" s="3" customFormat="1" ht="12.95" customHeight="1">
      <c r="A10" s="120">
        <v>5</v>
      </c>
      <c r="B10" s="30" t="s">
        <v>97</v>
      </c>
      <c r="C10" s="115">
        <v>28748</v>
      </c>
      <c r="D10" s="115">
        <v>11731</v>
      </c>
      <c r="E10" s="116">
        <f t="shared" si="0"/>
        <v>40479</v>
      </c>
      <c r="F10" s="115">
        <v>5900</v>
      </c>
      <c r="G10" s="115">
        <v>1860</v>
      </c>
      <c r="H10" s="116">
        <f t="shared" si="1"/>
        <v>7760</v>
      </c>
      <c r="I10" s="115">
        <v>3976</v>
      </c>
      <c r="J10" s="115">
        <v>1162</v>
      </c>
      <c r="K10" s="116">
        <f t="shared" si="2"/>
        <v>5138</v>
      </c>
      <c r="L10" s="115">
        <v>11513</v>
      </c>
      <c r="M10" s="115">
        <v>5367</v>
      </c>
      <c r="N10" s="116">
        <f t="shared" si="3"/>
        <v>16880</v>
      </c>
      <c r="O10" s="117">
        <f t="shared" si="4"/>
        <v>70257</v>
      </c>
      <c r="Q10" s="4"/>
      <c r="R10" s="115"/>
      <c r="S10" s="115"/>
      <c r="T10"/>
      <c r="U10"/>
      <c r="V10"/>
      <c r="W10"/>
    </row>
    <row r="11" spans="1:23" s="3" customFormat="1" ht="12.95" customHeight="1">
      <c r="A11" s="120">
        <v>6</v>
      </c>
      <c r="B11" s="30" t="s">
        <v>98</v>
      </c>
      <c r="C11" s="115">
        <v>770339</v>
      </c>
      <c r="D11" s="115">
        <v>354460</v>
      </c>
      <c r="E11" s="116">
        <f t="shared" si="0"/>
        <v>1124799</v>
      </c>
      <c r="F11" s="115">
        <v>103571</v>
      </c>
      <c r="G11" s="115">
        <v>31652</v>
      </c>
      <c r="H11" s="116">
        <f t="shared" si="1"/>
        <v>135223</v>
      </c>
      <c r="I11" s="115">
        <v>12737</v>
      </c>
      <c r="J11" s="115">
        <v>2536</v>
      </c>
      <c r="K11" s="116">
        <f t="shared" si="2"/>
        <v>15273</v>
      </c>
      <c r="L11" s="115">
        <v>241015</v>
      </c>
      <c r="M11" s="115">
        <v>149733</v>
      </c>
      <c r="N11" s="116">
        <f t="shared" si="3"/>
        <v>390748</v>
      </c>
      <c r="O11" s="117">
        <f t="shared" si="4"/>
        <v>1666043</v>
      </c>
      <c r="Q11" s="4"/>
      <c r="R11" s="115"/>
      <c r="S11" s="115"/>
      <c r="T11"/>
      <c r="U11"/>
      <c r="V11"/>
      <c r="W11"/>
    </row>
    <row r="12" spans="1:23" s="3" customFormat="1" ht="12.95" customHeight="1">
      <c r="A12" s="120">
        <v>7</v>
      </c>
      <c r="B12" s="30" t="s">
        <v>99</v>
      </c>
      <c r="C12" s="115">
        <v>320931</v>
      </c>
      <c r="D12" s="115">
        <v>161785</v>
      </c>
      <c r="E12" s="116">
        <f t="shared" si="0"/>
        <v>482716</v>
      </c>
      <c r="F12" s="115">
        <v>70513</v>
      </c>
      <c r="G12" s="115">
        <v>21539</v>
      </c>
      <c r="H12" s="116">
        <f t="shared" si="1"/>
        <v>92052</v>
      </c>
      <c r="I12" s="115">
        <v>28581</v>
      </c>
      <c r="J12" s="115">
        <v>6309</v>
      </c>
      <c r="K12" s="116">
        <f t="shared" si="2"/>
        <v>34890</v>
      </c>
      <c r="L12" s="115">
        <v>43144</v>
      </c>
      <c r="M12" s="115">
        <v>32213</v>
      </c>
      <c r="N12" s="116">
        <f t="shared" si="3"/>
        <v>75357</v>
      </c>
      <c r="O12" s="117">
        <f t="shared" si="4"/>
        <v>685015</v>
      </c>
      <c r="Q12" s="4"/>
      <c r="R12" s="115"/>
      <c r="S12" s="115"/>
      <c r="T12"/>
      <c r="U12"/>
      <c r="V12"/>
      <c r="W12"/>
    </row>
    <row r="13" spans="1:23" s="3" customFormat="1" ht="12.95" customHeight="1">
      <c r="A13" s="120">
        <v>8</v>
      </c>
      <c r="B13" s="30" t="s">
        <v>100</v>
      </c>
      <c r="C13" s="115">
        <v>18939</v>
      </c>
      <c r="D13" s="115">
        <v>6223</v>
      </c>
      <c r="E13" s="116">
        <f t="shared" si="0"/>
        <v>25162</v>
      </c>
      <c r="F13" s="115">
        <v>3353</v>
      </c>
      <c r="G13" s="115">
        <v>957</v>
      </c>
      <c r="H13" s="116">
        <f t="shared" si="1"/>
        <v>4310</v>
      </c>
      <c r="I13" s="115">
        <v>999</v>
      </c>
      <c r="J13" s="115">
        <v>177</v>
      </c>
      <c r="K13" s="116">
        <f t="shared" si="2"/>
        <v>1176</v>
      </c>
      <c r="L13" s="115">
        <v>6101</v>
      </c>
      <c r="M13" s="115">
        <v>2912</v>
      </c>
      <c r="N13" s="116">
        <f t="shared" si="3"/>
        <v>9013</v>
      </c>
      <c r="O13" s="117">
        <f t="shared" si="4"/>
        <v>39661</v>
      </c>
      <c r="Q13" s="4"/>
      <c r="R13" s="115"/>
      <c r="S13" s="115"/>
      <c r="T13"/>
      <c r="U13"/>
      <c r="V13"/>
      <c r="W13"/>
    </row>
    <row r="14" spans="1:23" s="3" customFormat="1" ht="12.95" customHeight="1">
      <c r="A14" s="120">
        <v>9</v>
      </c>
      <c r="B14" s="30" t="s">
        <v>101</v>
      </c>
      <c r="C14" s="115">
        <v>101046</v>
      </c>
      <c r="D14" s="115">
        <v>50597</v>
      </c>
      <c r="E14" s="116">
        <f t="shared" si="0"/>
        <v>151643</v>
      </c>
      <c r="F14" s="115">
        <v>28321</v>
      </c>
      <c r="G14" s="115">
        <v>7996</v>
      </c>
      <c r="H14" s="116">
        <f t="shared" si="1"/>
        <v>36317</v>
      </c>
      <c r="I14" s="115">
        <v>15414</v>
      </c>
      <c r="J14" s="115">
        <v>3468</v>
      </c>
      <c r="K14" s="116">
        <f t="shared" si="2"/>
        <v>18882</v>
      </c>
      <c r="L14" s="115">
        <v>22018</v>
      </c>
      <c r="M14" s="115">
        <v>16408</v>
      </c>
      <c r="N14" s="116">
        <f t="shared" si="3"/>
        <v>38426</v>
      </c>
      <c r="O14" s="117">
        <f t="shared" si="4"/>
        <v>245268</v>
      </c>
      <c r="Q14" s="4"/>
      <c r="R14" s="115"/>
      <c r="S14" s="115"/>
      <c r="T14"/>
      <c r="U14"/>
      <c r="V14"/>
      <c r="W14"/>
    </row>
    <row r="15" spans="1:23" s="3" customFormat="1" ht="12.95" customHeight="1">
      <c r="A15" s="57">
        <v>10</v>
      </c>
      <c r="B15" s="30" t="s">
        <v>102</v>
      </c>
      <c r="C15" s="115">
        <v>122198</v>
      </c>
      <c r="D15" s="115">
        <v>54556</v>
      </c>
      <c r="E15" s="116">
        <f t="shared" si="0"/>
        <v>176754</v>
      </c>
      <c r="F15" s="115">
        <v>25767</v>
      </c>
      <c r="G15" s="115">
        <v>9703</v>
      </c>
      <c r="H15" s="116">
        <f t="shared" si="1"/>
        <v>35470</v>
      </c>
      <c r="I15" s="115">
        <v>16925</v>
      </c>
      <c r="J15" s="115">
        <v>4978</v>
      </c>
      <c r="K15" s="116">
        <f t="shared" si="2"/>
        <v>21903</v>
      </c>
      <c r="L15" s="115">
        <v>33679</v>
      </c>
      <c r="M15" s="115">
        <v>17258</v>
      </c>
      <c r="N15" s="116">
        <f t="shared" si="3"/>
        <v>50937</v>
      </c>
      <c r="O15" s="117">
        <f t="shared" si="4"/>
        <v>285064</v>
      </c>
      <c r="Q15" s="4"/>
      <c r="R15" s="115"/>
      <c r="S15" s="115"/>
      <c r="T15"/>
      <c r="U15"/>
      <c r="V15"/>
      <c r="W15"/>
    </row>
    <row r="16" spans="1:23" s="3" customFormat="1" ht="12.95" customHeight="1">
      <c r="A16" s="57">
        <v>11</v>
      </c>
      <c r="B16" s="30" t="s">
        <v>103</v>
      </c>
      <c r="C16" s="115">
        <v>32731</v>
      </c>
      <c r="D16" s="115">
        <v>12540</v>
      </c>
      <c r="E16" s="116">
        <f t="shared" si="0"/>
        <v>45271</v>
      </c>
      <c r="F16" s="115">
        <v>3043</v>
      </c>
      <c r="G16" s="115">
        <v>1092</v>
      </c>
      <c r="H16" s="116">
        <f t="shared" si="1"/>
        <v>4135</v>
      </c>
      <c r="I16" s="115">
        <v>1627</v>
      </c>
      <c r="J16" s="115">
        <v>413</v>
      </c>
      <c r="K16" s="116">
        <f t="shared" si="2"/>
        <v>2040</v>
      </c>
      <c r="L16" s="115">
        <v>6144</v>
      </c>
      <c r="M16" s="115">
        <v>3260</v>
      </c>
      <c r="N16" s="116">
        <f t="shared" si="3"/>
        <v>9404</v>
      </c>
      <c r="O16" s="117">
        <f t="shared" si="4"/>
        <v>60850</v>
      </c>
      <c r="Q16" s="4"/>
      <c r="R16" s="115"/>
      <c r="S16" s="115"/>
      <c r="T16"/>
      <c r="U16"/>
      <c r="V16"/>
      <c r="W16"/>
    </row>
    <row r="17" spans="1:23" s="3" customFormat="1" ht="12.95" customHeight="1">
      <c r="A17" s="57">
        <v>12</v>
      </c>
      <c r="B17" s="30" t="s">
        <v>104</v>
      </c>
      <c r="C17" s="115">
        <v>21736</v>
      </c>
      <c r="D17" s="115">
        <v>6109</v>
      </c>
      <c r="E17" s="116">
        <f t="shared" si="0"/>
        <v>27845</v>
      </c>
      <c r="F17" s="115">
        <v>3176</v>
      </c>
      <c r="G17" s="115">
        <v>504</v>
      </c>
      <c r="H17" s="116">
        <f t="shared" si="1"/>
        <v>3680</v>
      </c>
      <c r="I17" s="115">
        <v>713</v>
      </c>
      <c r="J17" s="115">
        <v>37</v>
      </c>
      <c r="K17" s="116">
        <f t="shared" si="2"/>
        <v>750</v>
      </c>
      <c r="L17" s="115">
        <v>12766</v>
      </c>
      <c r="M17" s="115">
        <v>2757</v>
      </c>
      <c r="N17" s="116">
        <f t="shared" si="3"/>
        <v>15523</v>
      </c>
      <c r="O17" s="117">
        <f t="shared" si="4"/>
        <v>47798</v>
      </c>
      <c r="Q17" s="4"/>
      <c r="R17" s="115"/>
      <c r="S17" s="115"/>
      <c r="T17"/>
      <c r="U17"/>
      <c r="V17"/>
      <c r="W17"/>
    </row>
    <row r="18" spans="1:23" s="3" customFormat="1" ht="12.95" customHeight="1">
      <c r="A18" s="57">
        <v>13</v>
      </c>
      <c r="B18" s="30" t="s">
        <v>105</v>
      </c>
      <c r="C18" s="115">
        <v>22351</v>
      </c>
      <c r="D18" s="115">
        <v>6645</v>
      </c>
      <c r="E18" s="116">
        <f t="shared" si="0"/>
        <v>28996</v>
      </c>
      <c r="F18" s="115">
        <v>4489</v>
      </c>
      <c r="G18" s="115">
        <v>471</v>
      </c>
      <c r="H18" s="116">
        <f t="shared" si="1"/>
        <v>4960</v>
      </c>
      <c r="I18" s="115">
        <v>2695</v>
      </c>
      <c r="J18" s="115">
        <v>228</v>
      </c>
      <c r="K18" s="116">
        <f t="shared" si="2"/>
        <v>2923</v>
      </c>
      <c r="L18" s="115">
        <v>12138</v>
      </c>
      <c r="M18" s="115">
        <v>2937</v>
      </c>
      <c r="N18" s="116">
        <f t="shared" si="3"/>
        <v>15075</v>
      </c>
      <c r="O18" s="117">
        <f t="shared" si="4"/>
        <v>51954</v>
      </c>
      <c r="Q18" s="4"/>
      <c r="R18" s="115"/>
      <c r="S18" s="115"/>
      <c r="T18"/>
      <c r="U18"/>
      <c r="V18"/>
      <c r="W18"/>
    </row>
    <row r="19" spans="1:23" s="3" customFormat="1" ht="12.95" customHeight="1">
      <c r="A19" s="57">
        <v>14</v>
      </c>
      <c r="B19" s="30" t="s">
        <v>106</v>
      </c>
      <c r="C19" s="115">
        <v>38724</v>
      </c>
      <c r="D19" s="115">
        <v>19831</v>
      </c>
      <c r="E19" s="116">
        <f t="shared" si="0"/>
        <v>58555</v>
      </c>
      <c r="F19" s="115">
        <v>5136</v>
      </c>
      <c r="G19" s="115">
        <v>1698</v>
      </c>
      <c r="H19" s="116">
        <f t="shared" si="1"/>
        <v>6834</v>
      </c>
      <c r="I19" s="115">
        <v>2420</v>
      </c>
      <c r="J19" s="115">
        <v>943</v>
      </c>
      <c r="K19" s="116">
        <f t="shared" si="2"/>
        <v>3363</v>
      </c>
      <c r="L19" s="115">
        <v>9805</v>
      </c>
      <c r="M19" s="115">
        <v>5655</v>
      </c>
      <c r="N19" s="116">
        <f t="shared" si="3"/>
        <v>15460</v>
      </c>
      <c r="O19" s="117">
        <f t="shared" si="4"/>
        <v>84212</v>
      </c>
      <c r="Q19" s="4"/>
      <c r="R19" s="115"/>
      <c r="S19" s="115"/>
      <c r="T19"/>
      <c r="U19"/>
      <c r="V19"/>
      <c r="W19"/>
    </row>
    <row r="20" spans="1:23" s="3" customFormat="1" ht="12.95" customHeight="1">
      <c r="A20" s="57">
        <v>15</v>
      </c>
      <c r="B20" s="30" t="s">
        <v>107</v>
      </c>
      <c r="C20" s="115">
        <v>24961</v>
      </c>
      <c r="D20" s="115">
        <v>9835</v>
      </c>
      <c r="E20" s="116">
        <f t="shared" si="0"/>
        <v>34796</v>
      </c>
      <c r="F20" s="115">
        <v>6517</v>
      </c>
      <c r="G20" s="115">
        <v>2243</v>
      </c>
      <c r="H20" s="116">
        <f t="shared" si="1"/>
        <v>8760</v>
      </c>
      <c r="I20" s="115">
        <v>4575</v>
      </c>
      <c r="J20" s="115">
        <v>2427</v>
      </c>
      <c r="K20" s="116">
        <f t="shared" si="2"/>
        <v>7002</v>
      </c>
      <c r="L20" s="115">
        <v>7945</v>
      </c>
      <c r="M20" s="115">
        <v>4713</v>
      </c>
      <c r="N20" s="116">
        <f t="shared" si="3"/>
        <v>12658</v>
      </c>
      <c r="O20" s="117">
        <f t="shared" si="4"/>
        <v>63216</v>
      </c>
      <c r="Q20" s="4"/>
      <c r="R20" s="115"/>
      <c r="S20" s="115"/>
      <c r="T20"/>
      <c r="U20"/>
      <c r="V20"/>
      <c r="W20"/>
    </row>
    <row r="21" spans="1:23" s="3" customFormat="1" ht="12.95" customHeight="1">
      <c r="A21" s="57">
        <v>16</v>
      </c>
      <c r="B21" s="30" t="s">
        <v>108</v>
      </c>
      <c r="C21" s="115">
        <v>462255</v>
      </c>
      <c r="D21" s="115">
        <v>223526</v>
      </c>
      <c r="E21" s="116">
        <f t="shared" si="0"/>
        <v>685781</v>
      </c>
      <c r="F21" s="115">
        <v>63962</v>
      </c>
      <c r="G21" s="115">
        <v>19715</v>
      </c>
      <c r="H21" s="116">
        <f t="shared" si="1"/>
        <v>83677</v>
      </c>
      <c r="I21" s="115">
        <v>14214</v>
      </c>
      <c r="J21" s="115">
        <v>3153</v>
      </c>
      <c r="K21" s="116">
        <f t="shared" si="2"/>
        <v>17367</v>
      </c>
      <c r="L21" s="115">
        <v>46541</v>
      </c>
      <c r="M21" s="115">
        <v>34174</v>
      </c>
      <c r="N21" s="116">
        <f t="shared" si="3"/>
        <v>80715</v>
      </c>
      <c r="O21" s="117">
        <f t="shared" si="4"/>
        <v>867540</v>
      </c>
      <c r="Q21" s="4"/>
      <c r="R21" s="115"/>
      <c r="S21" s="115"/>
      <c r="T21"/>
      <c r="U21"/>
      <c r="V21"/>
      <c r="W21"/>
    </row>
    <row r="22" spans="1:23" s="3" customFormat="1" ht="12.95" customHeight="1">
      <c r="A22" s="57">
        <v>17</v>
      </c>
      <c r="B22" s="30" t="s">
        <v>109</v>
      </c>
      <c r="C22" s="115">
        <v>58351</v>
      </c>
      <c r="D22" s="115">
        <v>25153</v>
      </c>
      <c r="E22" s="116">
        <f t="shared" si="0"/>
        <v>83504</v>
      </c>
      <c r="F22" s="115">
        <v>11770</v>
      </c>
      <c r="G22" s="115">
        <v>4558</v>
      </c>
      <c r="H22" s="116">
        <f t="shared" si="1"/>
        <v>16328</v>
      </c>
      <c r="I22" s="115">
        <v>7491</v>
      </c>
      <c r="J22" s="115">
        <v>2896</v>
      </c>
      <c r="K22" s="116">
        <f t="shared" si="2"/>
        <v>10387</v>
      </c>
      <c r="L22" s="115">
        <v>15172</v>
      </c>
      <c r="M22" s="115">
        <v>9186</v>
      </c>
      <c r="N22" s="116">
        <f t="shared" si="3"/>
        <v>24358</v>
      </c>
      <c r="O22" s="117">
        <f t="shared" si="4"/>
        <v>134577</v>
      </c>
      <c r="Q22" s="4"/>
      <c r="R22" s="115"/>
      <c r="S22" s="115"/>
      <c r="T22"/>
      <c r="U22"/>
      <c r="V22"/>
      <c r="W22"/>
    </row>
    <row r="23" spans="1:23" s="3" customFormat="1" ht="12.95" customHeight="1">
      <c r="A23" s="57">
        <v>18</v>
      </c>
      <c r="B23" s="30" t="s">
        <v>110</v>
      </c>
      <c r="C23" s="115">
        <v>18855</v>
      </c>
      <c r="D23" s="115">
        <v>7727</v>
      </c>
      <c r="E23" s="116">
        <f t="shared" si="0"/>
        <v>26582</v>
      </c>
      <c r="F23" s="115">
        <v>2381</v>
      </c>
      <c r="G23" s="115">
        <v>542</v>
      </c>
      <c r="H23" s="116">
        <f t="shared" si="1"/>
        <v>2923</v>
      </c>
      <c r="I23" s="115">
        <v>3107</v>
      </c>
      <c r="J23" s="115">
        <v>499</v>
      </c>
      <c r="K23" s="116">
        <f t="shared" si="2"/>
        <v>3606</v>
      </c>
      <c r="L23" s="115">
        <v>7551</v>
      </c>
      <c r="M23" s="115">
        <v>2719</v>
      </c>
      <c r="N23" s="116">
        <f t="shared" si="3"/>
        <v>10270</v>
      </c>
      <c r="O23" s="117">
        <f t="shared" si="4"/>
        <v>43381</v>
      </c>
      <c r="Q23" s="4"/>
      <c r="R23" s="115"/>
      <c r="S23" s="115"/>
      <c r="T23"/>
      <c r="U23"/>
      <c r="V23"/>
      <c r="W23"/>
    </row>
    <row r="24" spans="1:23" s="3" customFormat="1" ht="12.95" customHeight="1">
      <c r="A24" s="57">
        <v>19</v>
      </c>
      <c r="B24" s="30" t="s">
        <v>111</v>
      </c>
      <c r="C24" s="115">
        <v>40705</v>
      </c>
      <c r="D24" s="115">
        <v>17098</v>
      </c>
      <c r="E24" s="116">
        <f t="shared" si="0"/>
        <v>57803</v>
      </c>
      <c r="F24" s="115">
        <v>9298</v>
      </c>
      <c r="G24" s="115">
        <v>2624</v>
      </c>
      <c r="H24" s="116">
        <f t="shared" si="1"/>
        <v>11922</v>
      </c>
      <c r="I24" s="115">
        <v>5600</v>
      </c>
      <c r="J24" s="115">
        <v>1468</v>
      </c>
      <c r="K24" s="116">
        <f t="shared" si="2"/>
        <v>7068</v>
      </c>
      <c r="L24" s="115">
        <v>13287</v>
      </c>
      <c r="M24" s="115">
        <v>6501</v>
      </c>
      <c r="N24" s="116">
        <f t="shared" si="3"/>
        <v>19788</v>
      </c>
      <c r="O24" s="117">
        <f t="shared" si="4"/>
        <v>96581</v>
      </c>
      <c r="Q24" s="4"/>
      <c r="R24" s="115"/>
      <c r="S24" s="115"/>
      <c r="T24"/>
      <c r="U24"/>
      <c r="V24"/>
      <c r="W24"/>
    </row>
    <row r="25" spans="1:23" s="3" customFormat="1" ht="12.95" customHeight="1">
      <c r="A25" s="57">
        <v>20</v>
      </c>
      <c r="B25" s="30" t="s">
        <v>112</v>
      </c>
      <c r="C25" s="115">
        <v>120164</v>
      </c>
      <c r="D25" s="115">
        <v>68681</v>
      </c>
      <c r="E25" s="116">
        <f t="shared" si="0"/>
        <v>188845</v>
      </c>
      <c r="F25" s="115">
        <v>26461</v>
      </c>
      <c r="G25" s="115">
        <v>8995</v>
      </c>
      <c r="H25" s="116">
        <f t="shared" si="1"/>
        <v>35456</v>
      </c>
      <c r="I25" s="115">
        <v>10756</v>
      </c>
      <c r="J25" s="115">
        <v>4526</v>
      </c>
      <c r="K25" s="116">
        <f t="shared" si="2"/>
        <v>15282</v>
      </c>
      <c r="L25" s="115">
        <v>21134</v>
      </c>
      <c r="M25" s="115">
        <v>15364</v>
      </c>
      <c r="N25" s="116">
        <f t="shared" si="3"/>
        <v>36498</v>
      </c>
      <c r="O25" s="117">
        <f t="shared" si="4"/>
        <v>276081</v>
      </c>
      <c r="Q25" s="4"/>
      <c r="R25" s="115"/>
      <c r="S25" s="115"/>
      <c r="T25"/>
      <c r="U25"/>
      <c r="V25"/>
      <c r="W25"/>
    </row>
    <row r="26" spans="1:23" s="3" customFormat="1" ht="12.95" customHeight="1">
      <c r="A26" s="57">
        <v>21</v>
      </c>
      <c r="B26" s="30" t="s">
        <v>113</v>
      </c>
      <c r="C26" s="115">
        <v>119802</v>
      </c>
      <c r="D26" s="115">
        <v>35084</v>
      </c>
      <c r="E26" s="116">
        <f t="shared" si="0"/>
        <v>154886</v>
      </c>
      <c r="F26" s="115">
        <v>18397</v>
      </c>
      <c r="G26" s="115">
        <v>2857</v>
      </c>
      <c r="H26" s="116">
        <f t="shared" si="1"/>
        <v>21254</v>
      </c>
      <c r="I26" s="115">
        <v>6584</v>
      </c>
      <c r="J26" s="115">
        <v>482</v>
      </c>
      <c r="K26" s="116">
        <f t="shared" si="2"/>
        <v>7066</v>
      </c>
      <c r="L26" s="115">
        <v>47290</v>
      </c>
      <c r="M26" s="115">
        <v>17372</v>
      </c>
      <c r="N26" s="116">
        <f t="shared" si="3"/>
        <v>64662</v>
      </c>
      <c r="O26" s="117">
        <f t="shared" si="4"/>
        <v>247868</v>
      </c>
      <c r="Q26" s="4"/>
      <c r="R26" s="115"/>
      <c r="S26" s="115"/>
      <c r="T26"/>
      <c r="U26"/>
      <c r="V26"/>
      <c r="W26"/>
    </row>
    <row r="27" spans="1:23" s="3" customFormat="1" ht="12.95" customHeight="1">
      <c r="A27" s="57">
        <v>22</v>
      </c>
      <c r="B27" s="30" t="s">
        <v>114</v>
      </c>
      <c r="C27" s="115">
        <v>36903</v>
      </c>
      <c r="D27" s="115">
        <v>24445</v>
      </c>
      <c r="E27" s="116">
        <f t="shared" si="0"/>
        <v>61348</v>
      </c>
      <c r="F27" s="115">
        <v>8778</v>
      </c>
      <c r="G27" s="115">
        <v>2725</v>
      </c>
      <c r="H27" s="116">
        <f t="shared" si="1"/>
        <v>11503</v>
      </c>
      <c r="I27" s="115">
        <v>6666</v>
      </c>
      <c r="J27" s="115">
        <v>1502</v>
      </c>
      <c r="K27" s="116">
        <f t="shared" si="2"/>
        <v>8168</v>
      </c>
      <c r="L27" s="115">
        <v>12590</v>
      </c>
      <c r="M27" s="115">
        <v>7028</v>
      </c>
      <c r="N27" s="116">
        <f t="shared" si="3"/>
        <v>19618</v>
      </c>
      <c r="O27" s="117">
        <f t="shared" si="4"/>
        <v>100637</v>
      </c>
      <c r="Q27" s="4"/>
      <c r="R27" s="115"/>
      <c r="S27" s="115"/>
      <c r="T27"/>
      <c r="U27"/>
      <c r="V27"/>
      <c r="W27"/>
    </row>
    <row r="28" spans="1:23" s="3" customFormat="1" ht="12.95" customHeight="1">
      <c r="A28" s="57">
        <v>23</v>
      </c>
      <c r="B28" s="30" t="s">
        <v>115</v>
      </c>
      <c r="C28" s="115">
        <v>51759</v>
      </c>
      <c r="D28" s="115">
        <v>16220</v>
      </c>
      <c r="E28" s="116">
        <f t="shared" si="0"/>
        <v>67979</v>
      </c>
      <c r="F28" s="115">
        <v>8514</v>
      </c>
      <c r="G28" s="115">
        <v>1724</v>
      </c>
      <c r="H28" s="116">
        <f t="shared" si="1"/>
        <v>10238</v>
      </c>
      <c r="I28" s="115">
        <v>4383</v>
      </c>
      <c r="J28" s="115">
        <v>617</v>
      </c>
      <c r="K28" s="116">
        <f t="shared" si="2"/>
        <v>5000</v>
      </c>
      <c r="L28" s="115">
        <v>20501</v>
      </c>
      <c r="M28" s="115">
        <v>8500</v>
      </c>
      <c r="N28" s="116">
        <f t="shared" si="3"/>
        <v>29001</v>
      </c>
      <c r="O28" s="117">
        <f t="shared" si="4"/>
        <v>112218</v>
      </c>
      <c r="Q28" s="4"/>
      <c r="R28" s="115"/>
      <c r="S28" s="115"/>
      <c r="T28"/>
      <c r="U28"/>
      <c r="V28"/>
      <c r="W28"/>
    </row>
    <row r="29" spans="1:23" s="3" customFormat="1" ht="12.95" customHeight="1">
      <c r="A29" s="57">
        <v>24</v>
      </c>
      <c r="B29" s="30" t="s">
        <v>116</v>
      </c>
      <c r="C29" s="115">
        <v>22186</v>
      </c>
      <c r="D29" s="115">
        <v>7337</v>
      </c>
      <c r="E29" s="116">
        <f t="shared" si="0"/>
        <v>29523</v>
      </c>
      <c r="F29" s="115">
        <v>3683</v>
      </c>
      <c r="G29" s="115">
        <v>857</v>
      </c>
      <c r="H29" s="116">
        <f t="shared" si="1"/>
        <v>4540</v>
      </c>
      <c r="I29" s="115">
        <v>3266</v>
      </c>
      <c r="J29" s="115">
        <v>580</v>
      </c>
      <c r="K29" s="116">
        <f t="shared" si="2"/>
        <v>3846</v>
      </c>
      <c r="L29" s="115">
        <v>10324</v>
      </c>
      <c r="M29" s="115">
        <v>3573</v>
      </c>
      <c r="N29" s="116">
        <f t="shared" si="3"/>
        <v>13897</v>
      </c>
      <c r="O29" s="117">
        <f t="shared" si="4"/>
        <v>51806</v>
      </c>
      <c r="Q29" s="4"/>
      <c r="R29" s="115"/>
      <c r="S29" s="115"/>
      <c r="T29"/>
      <c r="U29"/>
      <c r="V29"/>
      <c r="W29"/>
    </row>
    <row r="30" spans="1:23" s="3" customFormat="1" ht="12.95" customHeight="1">
      <c r="A30" s="57">
        <v>25</v>
      </c>
      <c r="B30" s="30" t="s">
        <v>117</v>
      </c>
      <c r="C30" s="115">
        <v>63384</v>
      </c>
      <c r="D30" s="115">
        <v>20011</v>
      </c>
      <c r="E30" s="116">
        <f t="shared" si="0"/>
        <v>83395</v>
      </c>
      <c r="F30" s="115">
        <v>10765</v>
      </c>
      <c r="G30" s="115">
        <v>1731</v>
      </c>
      <c r="H30" s="116">
        <f t="shared" si="1"/>
        <v>12496</v>
      </c>
      <c r="I30" s="115">
        <v>6911</v>
      </c>
      <c r="J30" s="115">
        <v>376</v>
      </c>
      <c r="K30" s="116">
        <f t="shared" si="2"/>
        <v>7287</v>
      </c>
      <c r="L30" s="115">
        <v>25488</v>
      </c>
      <c r="M30" s="115">
        <v>10086</v>
      </c>
      <c r="N30" s="116">
        <f t="shared" si="3"/>
        <v>35574</v>
      </c>
      <c r="O30" s="117">
        <f t="shared" si="4"/>
        <v>138752</v>
      </c>
      <c r="Q30" s="4"/>
      <c r="R30" s="115"/>
      <c r="S30" s="115"/>
      <c r="T30"/>
      <c r="U30"/>
      <c r="V30"/>
      <c r="W30"/>
    </row>
    <row r="31" spans="1:23" s="3" customFormat="1" ht="12.95" customHeight="1">
      <c r="A31" s="57">
        <v>26</v>
      </c>
      <c r="B31" s="30" t="s">
        <v>118</v>
      </c>
      <c r="C31" s="115">
        <v>114905</v>
      </c>
      <c r="D31" s="115">
        <v>53786</v>
      </c>
      <c r="E31" s="116">
        <f t="shared" si="0"/>
        <v>168691</v>
      </c>
      <c r="F31" s="115">
        <v>13198</v>
      </c>
      <c r="G31" s="115">
        <v>5070</v>
      </c>
      <c r="H31" s="116">
        <f t="shared" si="1"/>
        <v>18268</v>
      </c>
      <c r="I31" s="115">
        <v>5802</v>
      </c>
      <c r="J31" s="115">
        <v>1141</v>
      </c>
      <c r="K31" s="116">
        <f t="shared" si="2"/>
        <v>6943</v>
      </c>
      <c r="L31" s="115">
        <v>23998</v>
      </c>
      <c r="M31" s="115">
        <v>17296</v>
      </c>
      <c r="N31" s="116">
        <f t="shared" si="3"/>
        <v>41294</v>
      </c>
      <c r="O31" s="117">
        <f t="shared" si="4"/>
        <v>235196</v>
      </c>
      <c r="Q31" s="4"/>
      <c r="R31" s="115"/>
      <c r="S31" s="115"/>
      <c r="T31"/>
      <c r="U31"/>
      <c r="V31"/>
      <c r="W31"/>
    </row>
    <row r="32" spans="1:23" s="3" customFormat="1" ht="12.95" customHeight="1">
      <c r="A32" s="57">
        <v>27</v>
      </c>
      <c r="B32" s="30" t="s">
        <v>119</v>
      </c>
      <c r="C32" s="115">
        <v>234543</v>
      </c>
      <c r="D32" s="115">
        <v>57740</v>
      </c>
      <c r="E32" s="116">
        <f t="shared" si="0"/>
        <v>292283</v>
      </c>
      <c r="F32" s="115">
        <v>41162</v>
      </c>
      <c r="G32" s="115">
        <v>7143</v>
      </c>
      <c r="H32" s="116">
        <f t="shared" si="1"/>
        <v>48305</v>
      </c>
      <c r="I32" s="115">
        <v>14072</v>
      </c>
      <c r="J32" s="115">
        <v>1800</v>
      </c>
      <c r="K32" s="116">
        <f t="shared" si="2"/>
        <v>15872</v>
      </c>
      <c r="L32" s="115">
        <v>34540</v>
      </c>
      <c r="M32" s="115">
        <v>19859</v>
      </c>
      <c r="N32" s="116">
        <f t="shared" si="3"/>
        <v>54399</v>
      </c>
      <c r="O32" s="117">
        <f t="shared" si="4"/>
        <v>410859</v>
      </c>
      <c r="Q32" s="4"/>
      <c r="R32" s="115"/>
      <c r="S32" s="115"/>
      <c r="T32"/>
      <c r="U32"/>
      <c r="V32"/>
      <c r="W32"/>
    </row>
    <row r="33" spans="1:23" s="3" customFormat="1" ht="12.95" customHeight="1">
      <c r="A33" s="57">
        <v>28</v>
      </c>
      <c r="B33" s="30" t="s">
        <v>169</v>
      </c>
      <c r="C33" s="115">
        <v>34591</v>
      </c>
      <c r="D33" s="115">
        <v>18271</v>
      </c>
      <c r="E33" s="116">
        <f t="shared" si="0"/>
        <v>52862</v>
      </c>
      <c r="F33" s="115">
        <v>7961</v>
      </c>
      <c r="G33" s="115">
        <v>2223</v>
      </c>
      <c r="H33" s="116">
        <f t="shared" si="1"/>
        <v>10184</v>
      </c>
      <c r="I33" s="115">
        <v>4487</v>
      </c>
      <c r="J33" s="115">
        <v>1846</v>
      </c>
      <c r="K33" s="116">
        <f t="shared" si="2"/>
        <v>6333</v>
      </c>
      <c r="L33" s="115">
        <v>11493</v>
      </c>
      <c r="M33" s="115">
        <v>6295</v>
      </c>
      <c r="N33" s="116">
        <f t="shared" si="3"/>
        <v>17788</v>
      </c>
      <c r="O33" s="117">
        <f t="shared" si="4"/>
        <v>87167</v>
      </c>
      <c r="Q33" s="4"/>
      <c r="R33" s="115"/>
      <c r="S33" s="115"/>
      <c r="T33"/>
      <c r="U33"/>
      <c r="V33"/>
      <c r="W33"/>
    </row>
    <row r="34" spans="1:23" s="3" customFormat="1" ht="12.95" customHeight="1">
      <c r="A34" s="57">
        <v>29</v>
      </c>
      <c r="B34" s="30" t="s">
        <v>120</v>
      </c>
      <c r="C34" s="115">
        <v>11170</v>
      </c>
      <c r="D34" s="115">
        <v>3954</v>
      </c>
      <c r="E34" s="116">
        <f t="shared" si="0"/>
        <v>15124</v>
      </c>
      <c r="F34" s="115">
        <v>1906</v>
      </c>
      <c r="G34" s="115">
        <v>444</v>
      </c>
      <c r="H34" s="116">
        <f t="shared" si="1"/>
        <v>2350</v>
      </c>
      <c r="I34" s="115">
        <v>1897</v>
      </c>
      <c r="J34" s="115">
        <v>516</v>
      </c>
      <c r="K34" s="116">
        <f t="shared" si="2"/>
        <v>2413</v>
      </c>
      <c r="L34" s="115">
        <v>4804</v>
      </c>
      <c r="M34" s="115">
        <v>1859</v>
      </c>
      <c r="N34" s="116">
        <f t="shared" si="3"/>
        <v>6663</v>
      </c>
      <c r="O34" s="117">
        <f t="shared" si="4"/>
        <v>26550</v>
      </c>
      <c r="Q34" s="4"/>
      <c r="R34" s="115"/>
      <c r="S34" s="115"/>
      <c r="T34"/>
      <c r="U34"/>
      <c r="V34"/>
      <c r="W34"/>
    </row>
    <row r="35" spans="1:23" s="3" customFormat="1" ht="12.95" customHeight="1">
      <c r="A35" s="57">
        <v>30</v>
      </c>
      <c r="B35" s="30" t="s">
        <v>121</v>
      </c>
      <c r="C35" s="115">
        <v>20276</v>
      </c>
      <c r="D35" s="115">
        <v>6358</v>
      </c>
      <c r="E35" s="116">
        <f t="shared" si="0"/>
        <v>26634</v>
      </c>
      <c r="F35" s="115">
        <v>3367</v>
      </c>
      <c r="G35" s="115">
        <v>411</v>
      </c>
      <c r="H35" s="116">
        <f t="shared" si="1"/>
        <v>3778</v>
      </c>
      <c r="I35" s="115">
        <v>932</v>
      </c>
      <c r="J35" s="115">
        <v>145</v>
      </c>
      <c r="K35" s="116">
        <f t="shared" si="2"/>
        <v>1077</v>
      </c>
      <c r="L35" s="115">
        <v>21505</v>
      </c>
      <c r="M35" s="115">
        <v>1672</v>
      </c>
      <c r="N35" s="116">
        <f t="shared" si="3"/>
        <v>23177</v>
      </c>
      <c r="O35" s="117">
        <f t="shared" si="4"/>
        <v>54666</v>
      </c>
      <c r="Q35" s="4"/>
      <c r="R35" s="115"/>
      <c r="S35" s="115"/>
      <c r="T35"/>
      <c r="U35"/>
      <c r="V35"/>
      <c r="W35"/>
    </row>
    <row r="36" spans="1:23" s="3" customFormat="1" ht="12.95" customHeight="1">
      <c r="A36" s="57">
        <v>31</v>
      </c>
      <c r="B36" s="30" t="s">
        <v>122</v>
      </c>
      <c r="C36" s="115">
        <v>126370</v>
      </c>
      <c r="D36" s="115">
        <v>42727</v>
      </c>
      <c r="E36" s="116">
        <f t="shared" si="0"/>
        <v>169097</v>
      </c>
      <c r="F36" s="115">
        <v>32652</v>
      </c>
      <c r="G36" s="115">
        <v>8021</v>
      </c>
      <c r="H36" s="116">
        <f t="shared" si="1"/>
        <v>40673</v>
      </c>
      <c r="I36" s="115">
        <v>12732</v>
      </c>
      <c r="J36" s="115">
        <v>2869</v>
      </c>
      <c r="K36" s="116">
        <f t="shared" si="2"/>
        <v>15601</v>
      </c>
      <c r="L36" s="115">
        <v>33313</v>
      </c>
      <c r="M36" s="115">
        <v>18174</v>
      </c>
      <c r="N36" s="116">
        <f t="shared" si="3"/>
        <v>51487</v>
      </c>
      <c r="O36" s="117">
        <f t="shared" si="4"/>
        <v>276858</v>
      </c>
      <c r="Q36" s="4"/>
      <c r="R36" s="115"/>
      <c r="S36" s="115"/>
      <c r="T36"/>
      <c r="U36"/>
      <c r="V36"/>
      <c r="W36"/>
    </row>
    <row r="37" spans="1:23" s="3" customFormat="1" ht="12.95" customHeight="1">
      <c r="A37" s="57">
        <v>32</v>
      </c>
      <c r="B37" s="30" t="s">
        <v>123</v>
      </c>
      <c r="C37" s="115">
        <v>41034</v>
      </c>
      <c r="D37" s="115">
        <v>18522</v>
      </c>
      <c r="E37" s="116">
        <f t="shared" si="0"/>
        <v>59556</v>
      </c>
      <c r="F37" s="115">
        <v>8439</v>
      </c>
      <c r="G37" s="115">
        <v>2583</v>
      </c>
      <c r="H37" s="116">
        <f t="shared" si="1"/>
        <v>11022</v>
      </c>
      <c r="I37" s="115">
        <v>4224</v>
      </c>
      <c r="J37" s="115">
        <v>1556</v>
      </c>
      <c r="K37" s="116">
        <f t="shared" si="2"/>
        <v>5780</v>
      </c>
      <c r="L37" s="115">
        <v>24764</v>
      </c>
      <c r="M37" s="115">
        <v>8309</v>
      </c>
      <c r="N37" s="116">
        <f t="shared" si="3"/>
        <v>33073</v>
      </c>
      <c r="O37" s="117">
        <f t="shared" si="4"/>
        <v>109431</v>
      </c>
      <c r="Q37" s="4"/>
      <c r="R37" s="115"/>
      <c r="S37" s="115"/>
      <c r="T37"/>
      <c r="U37"/>
      <c r="V37"/>
      <c r="W37"/>
    </row>
    <row r="38" spans="1:23" s="3" customFormat="1" ht="12.95" customHeight="1">
      <c r="A38" s="57">
        <v>33</v>
      </c>
      <c r="B38" s="28" t="s">
        <v>267</v>
      </c>
      <c r="C38" s="115">
        <v>173985</v>
      </c>
      <c r="D38" s="115">
        <v>68080</v>
      </c>
      <c r="E38" s="116">
        <f t="shared" ref="E38:E69" si="5">C38+D38</f>
        <v>242065</v>
      </c>
      <c r="F38" s="115">
        <v>40548</v>
      </c>
      <c r="G38" s="115">
        <v>10716</v>
      </c>
      <c r="H38" s="116">
        <f t="shared" si="1"/>
        <v>51264</v>
      </c>
      <c r="I38" s="115">
        <v>23332</v>
      </c>
      <c r="J38" s="115">
        <v>3771</v>
      </c>
      <c r="K38" s="116">
        <f t="shared" si="2"/>
        <v>27103</v>
      </c>
      <c r="L38" s="115">
        <v>38071</v>
      </c>
      <c r="M38" s="115">
        <v>24872</v>
      </c>
      <c r="N38" s="116">
        <f t="shared" ref="N38:N69" si="6">SUM(L38:M38)</f>
        <v>62943</v>
      </c>
      <c r="O38" s="117">
        <f t="shared" si="4"/>
        <v>383375</v>
      </c>
      <c r="Q38" s="4"/>
      <c r="R38" s="115"/>
      <c r="S38" s="115"/>
      <c r="T38"/>
      <c r="U38"/>
      <c r="V38"/>
      <c r="W38"/>
    </row>
    <row r="39" spans="1:23" s="3" customFormat="1" ht="12.95" customHeight="1">
      <c r="A39" s="57">
        <v>34</v>
      </c>
      <c r="B39" s="30" t="s">
        <v>124</v>
      </c>
      <c r="C39" s="115">
        <v>2671231</v>
      </c>
      <c r="D39" s="115">
        <v>1370434</v>
      </c>
      <c r="E39" s="116">
        <f t="shared" si="5"/>
        <v>4041665</v>
      </c>
      <c r="F39" s="115">
        <v>395942</v>
      </c>
      <c r="G39" s="115">
        <v>112099</v>
      </c>
      <c r="H39" s="116">
        <f t="shared" si="1"/>
        <v>508041</v>
      </c>
      <c r="I39" s="115">
        <v>3621</v>
      </c>
      <c r="J39" s="115">
        <v>1168</v>
      </c>
      <c r="K39" s="116">
        <f t="shared" si="2"/>
        <v>4789</v>
      </c>
      <c r="L39" s="115">
        <v>198008</v>
      </c>
      <c r="M39" s="115">
        <v>148679</v>
      </c>
      <c r="N39" s="116">
        <f t="shared" si="6"/>
        <v>346687</v>
      </c>
      <c r="O39" s="117">
        <f t="shared" si="4"/>
        <v>4901182</v>
      </c>
      <c r="Q39" s="4"/>
      <c r="R39" s="115"/>
      <c r="S39" s="115"/>
      <c r="T39"/>
      <c r="U39"/>
      <c r="V39"/>
      <c r="W39"/>
    </row>
    <row r="40" spans="1:23" s="3" customFormat="1" ht="12.95" customHeight="1">
      <c r="A40" s="57">
        <v>35</v>
      </c>
      <c r="B40" s="30" t="s">
        <v>125</v>
      </c>
      <c r="C40" s="115">
        <v>591738</v>
      </c>
      <c r="D40" s="115">
        <v>306047</v>
      </c>
      <c r="E40" s="116">
        <f t="shared" si="5"/>
        <v>897785</v>
      </c>
      <c r="F40" s="115">
        <v>94225</v>
      </c>
      <c r="G40" s="115">
        <v>32705</v>
      </c>
      <c r="H40" s="116">
        <f t="shared" si="1"/>
        <v>126930</v>
      </c>
      <c r="I40" s="115">
        <v>22720</v>
      </c>
      <c r="J40" s="115">
        <v>3992</v>
      </c>
      <c r="K40" s="116">
        <f t="shared" si="2"/>
        <v>26712</v>
      </c>
      <c r="L40" s="115">
        <v>98502</v>
      </c>
      <c r="M40" s="115">
        <v>67666</v>
      </c>
      <c r="N40" s="116">
        <f t="shared" si="6"/>
        <v>166168</v>
      </c>
      <c r="O40" s="117">
        <f t="shared" si="4"/>
        <v>1217595</v>
      </c>
      <c r="Q40" s="4"/>
      <c r="R40" s="115"/>
      <c r="S40" s="115"/>
      <c r="T40"/>
      <c r="U40"/>
      <c r="V40"/>
      <c r="W40"/>
    </row>
    <row r="41" spans="1:23" s="3" customFormat="1" ht="12.95" customHeight="1">
      <c r="A41" s="57">
        <v>36</v>
      </c>
      <c r="B41" s="30" t="s">
        <v>126</v>
      </c>
      <c r="C41" s="115">
        <v>17444</v>
      </c>
      <c r="D41" s="115">
        <v>7055</v>
      </c>
      <c r="E41" s="116">
        <f t="shared" si="5"/>
        <v>24499</v>
      </c>
      <c r="F41" s="115">
        <v>3735</v>
      </c>
      <c r="G41" s="115">
        <v>659</v>
      </c>
      <c r="H41" s="116">
        <f t="shared" si="1"/>
        <v>4394</v>
      </c>
      <c r="I41" s="115">
        <v>4312</v>
      </c>
      <c r="J41" s="115">
        <v>222</v>
      </c>
      <c r="K41" s="116">
        <f t="shared" si="2"/>
        <v>4534</v>
      </c>
      <c r="L41" s="115">
        <v>9620</v>
      </c>
      <c r="M41" s="115">
        <v>3319</v>
      </c>
      <c r="N41" s="116">
        <f t="shared" si="6"/>
        <v>12939</v>
      </c>
      <c r="O41" s="117">
        <f t="shared" si="4"/>
        <v>46366</v>
      </c>
      <c r="Q41" s="4"/>
      <c r="R41" s="115"/>
      <c r="S41" s="115"/>
      <c r="T41"/>
      <c r="U41"/>
      <c r="V41"/>
      <c r="W41"/>
    </row>
    <row r="42" spans="1:23" s="3" customFormat="1" ht="12.95" customHeight="1">
      <c r="A42" s="57">
        <v>37</v>
      </c>
      <c r="B42" s="30" t="s">
        <v>127</v>
      </c>
      <c r="C42" s="115">
        <v>34935</v>
      </c>
      <c r="D42" s="115">
        <v>14294</v>
      </c>
      <c r="E42" s="116">
        <f t="shared" si="5"/>
        <v>49229</v>
      </c>
      <c r="F42" s="115">
        <v>7302</v>
      </c>
      <c r="G42" s="115">
        <v>1827</v>
      </c>
      <c r="H42" s="116">
        <f t="shared" si="1"/>
        <v>9129</v>
      </c>
      <c r="I42" s="115">
        <v>6355</v>
      </c>
      <c r="J42" s="115">
        <v>1691</v>
      </c>
      <c r="K42" s="116">
        <f t="shared" si="2"/>
        <v>8046</v>
      </c>
      <c r="L42" s="115">
        <v>15880</v>
      </c>
      <c r="M42" s="115">
        <v>5342</v>
      </c>
      <c r="N42" s="116">
        <f t="shared" si="6"/>
        <v>21222</v>
      </c>
      <c r="O42" s="117">
        <f t="shared" si="4"/>
        <v>87626</v>
      </c>
      <c r="Q42" s="4"/>
      <c r="R42" s="115"/>
      <c r="S42" s="115"/>
      <c r="T42"/>
      <c r="U42"/>
      <c r="V42"/>
      <c r="W42"/>
    </row>
    <row r="43" spans="1:23" s="3" customFormat="1" ht="12.95" customHeight="1">
      <c r="A43" s="57">
        <v>38</v>
      </c>
      <c r="B43" s="30" t="s">
        <v>128</v>
      </c>
      <c r="C43" s="115">
        <v>165206</v>
      </c>
      <c r="D43" s="115">
        <v>51218</v>
      </c>
      <c r="E43" s="116">
        <f t="shared" si="5"/>
        <v>216424</v>
      </c>
      <c r="F43" s="115">
        <v>25520</v>
      </c>
      <c r="G43" s="115">
        <v>7008</v>
      </c>
      <c r="H43" s="116">
        <f t="shared" si="1"/>
        <v>32528</v>
      </c>
      <c r="I43" s="115">
        <v>10649</v>
      </c>
      <c r="J43" s="115">
        <v>1564</v>
      </c>
      <c r="K43" s="116">
        <f t="shared" si="2"/>
        <v>12213</v>
      </c>
      <c r="L43" s="115">
        <v>33257</v>
      </c>
      <c r="M43" s="115">
        <v>18988</v>
      </c>
      <c r="N43" s="116">
        <f t="shared" si="6"/>
        <v>52245</v>
      </c>
      <c r="O43" s="117">
        <f t="shared" si="4"/>
        <v>313410</v>
      </c>
      <c r="Q43" s="4"/>
      <c r="R43" s="115"/>
      <c r="S43" s="115"/>
      <c r="T43"/>
      <c r="U43"/>
      <c r="V43"/>
      <c r="W43"/>
    </row>
    <row r="44" spans="1:23" s="3" customFormat="1" ht="12.95" customHeight="1">
      <c r="A44" s="57">
        <v>39</v>
      </c>
      <c r="B44" s="30" t="s">
        <v>129</v>
      </c>
      <c r="C44" s="115">
        <v>43678</v>
      </c>
      <c r="D44" s="115">
        <v>23427</v>
      </c>
      <c r="E44" s="116">
        <f t="shared" si="5"/>
        <v>67105</v>
      </c>
      <c r="F44" s="115">
        <v>7232</v>
      </c>
      <c r="G44" s="115">
        <v>2401</v>
      </c>
      <c r="H44" s="116">
        <f t="shared" si="1"/>
        <v>9633</v>
      </c>
      <c r="I44" s="115">
        <v>3309</v>
      </c>
      <c r="J44" s="115">
        <v>1031</v>
      </c>
      <c r="K44" s="116">
        <f t="shared" si="2"/>
        <v>4340</v>
      </c>
      <c r="L44" s="115">
        <v>9273</v>
      </c>
      <c r="M44" s="115">
        <v>4729</v>
      </c>
      <c r="N44" s="116">
        <f t="shared" si="6"/>
        <v>14002</v>
      </c>
      <c r="O44" s="117">
        <f t="shared" si="4"/>
        <v>95080</v>
      </c>
      <c r="Q44" s="4"/>
      <c r="R44" s="115"/>
      <c r="S44" s="115"/>
      <c r="T44"/>
      <c r="U44"/>
      <c r="V44"/>
      <c r="W44"/>
    </row>
    <row r="45" spans="1:23" s="3" customFormat="1" ht="12.95" customHeight="1">
      <c r="A45" s="57">
        <v>40</v>
      </c>
      <c r="B45" s="30" t="s">
        <v>170</v>
      </c>
      <c r="C45" s="115">
        <v>19982</v>
      </c>
      <c r="D45" s="115">
        <v>5874</v>
      </c>
      <c r="E45" s="116">
        <f t="shared" si="5"/>
        <v>25856</v>
      </c>
      <c r="F45" s="115">
        <v>3923</v>
      </c>
      <c r="G45" s="115">
        <v>1170</v>
      </c>
      <c r="H45" s="116">
        <f t="shared" si="1"/>
        <v>5093</v>
      </c>
      <c r="I45" s="115">
        <v>2825</v>
      </c>
      <c r="J45" s="115">
        <v>740</v>
      </c>
      <c r="K45" s="116">
        <f t="shared" si="2"/>
        <v>3565</v>
      </c>
      <c r="L45" s="115">
        <v>8169</v>
      </c>
      <c r="M45" s="115">
        <v>4066</v>
      </c>
      <c r="N45" s="116">
        <f t="shared" si="6"/>
        <v>12235</v>
      </c>
      <c r="O45" s="117">
        <f t="shared" si="4"/>
        <v>46749</v>
      </c>
      <c r="Q45" s="4"/>
      <c r="R45" s="115"/>
      <c r="S45" s="115"/>
      <c r="T45"/>
      <c r="U45"/>
      <c r="V45"/>
      <c r="W45"/>
    </row>
    <row r="46" spans="1:23" s="3" customFormat="1" ht="12.95" customHeight="1">
      <c r="A46" s="57">
        <v>41</v>
      </c>
      <c r="B46" s="30" t="s">
        <v>130</v>
      </c>
      <c r="C46" s="115">
        <v>365685</v>
      </c>
      <c r="D46" s="115">
        <v>134947</v>
      </c>
      <c r="E46" s="116">
        <f t="shared" si="5"/>
        <v>500632</v>
      </c>
      <c r="F46" s="115">
        <v>29782</v>
      </c>
      <c r="G46" s="115">
        <v>10082</v>
      </c>
      <c r="H46" s="116">
        <f t="shared" si="1"/>
        <v>39864</v>
      </c>
      <c r="I46" s="115">
        <v>2065</v>
      </c>
      <c r="J46" s="115">
        <v>437</v>
      </c>
      <c r="K46" s="116">
        <f t="shared" si="2"/>
        <v>2502</v>
      </c>
      <c r="L46" s="115">
        <v>34317</v>
      </c>
      <c r="M46" s="115">
        <v>25237</v>
      </c>
      <c r="N46" s="116">
        <f t="shared" si="6"/>
        <v>59554</v>
      </c>
      <c r="O46" s="117">
        <f t="shared" si="4"/>
        <v>602552</v>
      </c>
      <c r="Q46" s="4"/>
      <c r="R46" s="115"/>
      <c r="S46" s="115"/>
      <c r="T46"/>
      <c r="U46"/>
      <c r="V46"/>
      <c r="W46"/>
    </row>
    <row r="47" spans="1:23" s="3" customFormat="1" ht="12.95" customHeight="1">
      <c r="A47" s="57">
        <v>42</v>
      </c>
      <c r="B47" s="30" t="s">
        <v>131</v>
      </c>
      <c r="C47" s="115">
        <v>235761</v>
      </c>
      <c r="D47" s="115">
        <v>65120</v>
      </c>
      <c r="E47" s="116">
        <f t="shared" si="5"/>
        <v>300881</v>
      </c>
      <c r="F47" s="115">
        <v>53827</v>
      </c>
      <c r="G47" s="115">
        <v>9956</v>
      </c>
      <c r="H47" s="116">
        <f t="shared" si="1"/>
        <v>63783</v>
      </c>
      <c r="I47" s="115">
        <v>34307</v>
      </c>
      <c r="J47" s="115">
        <v>6167</v>
      </c>
      <c r="K47" s="116">
        <f t="shared" si="2"/>
        <v>40474</v>
      </c>
      <c r="L47" s="115">
        <v>49176</v>
      </c>
      <c r="M47" s="115">
        <v>28136</v>
      </c>
      <c r="N47" s="116">
        <f t="shared" si="6"/>
        <v>77312</v>
      </c>
      <c r="O47" s="117">
        <f t="shared" si="4"/>
        <v>482450</v>
      </c>
      <c r="Q47" s="4"/>
      <c r="R47" s="115"/>
      <c r="S47" s="115"/>
      <c r="T47"/>
      <c r="U47"/>
      <c r="V47"/>
      <c r="W47"/>
    </row>
    <row r="48" spans="1:23" s="3" customFormat="1" ht="12.95" customHeight="1">
      <c r="A48" s="57">
        <v>43</v>
      </c>
      <c r="B48" s="30" t="s">
        <v>132</v>
      </c>
      <c r="C48" s="115">
        <v>61596</v>
      </c>
      <c r="D48" s="115">
        <v>21780</v>
      </c>
      <c r="E48" s="116">
        <f t="shared" si="5"/>
        <v>83376</v>
      </c>
      <c r="F48" s="115">
        <v>9263</v>
      </c>
      <c r="G48" s="115">
        <v>3052</v>
      </c>
      <c r="H48" s="116">
        <f t="shared" si="1"/>
        <v>12315</v>
      </c>
      <c r="I48" s="115">
        <v>5193</v>
      </c>
      <c r="J48" s="115">
        <v>1570</v>
      </c>
      <c r="K48" s="116">
        <f t="shared" si="2"/>
        <v>6763</v>
      </c>
      <c r="L48" s="115">
        <v>15021</v>
      </c>
      <c r="M48" s="115">
        <v>6986</v>
      </c>
      <c r="N48" s="116">
        <f t="shared" si="6"/>
        <v>22007</v>
      </c>
      <c r="O48" s="117">
        <f t="shared" si="4"/>
        <v>124461</v>
      </c>
      <c r="Q48" s="4"/>
      <c r="R48" s="115"/>
      <c r="S48" s="115"/>
      <c r="T48"/>
      <c r="U48"/>
      <c r="V48"/>
      <c r="W48"/>
    </row>
    <row r="49" spans="1:27" s="3" customFormat="1" ht="12.95" customHeight="1">
      <c r="A49" s="57">
        <v>44</v>
      </c>
      <c r="B49" s="30" t="s">
        <v>133</v>
      </c>
      <c r="C49" s="115">
        <v>76106</v>
      </c>
      <c r="D49" s="115">
        <v>24355</v>
      </c>
      <c r="E49" s="116">
        <f t="shared" si="5"/>
        <v>100461</v>
      </c>
      <c r="F49" s="115">
        <v>12970</v>
      </c>
      <c r="G49" s="115">
        <v>2926</v>
      </c>
      <c r="H49" s="116">
        <f t="shared" si="1"/>
        <v>15896</v>
      </c>
      <c r="I49" s="115">
        <v>10137</v>
      </c>
      <c r="J49" s="115">
        <v>1873</v>
      </c>
      <c r="K49" s="116">
        <f t="shared" si="2"/>
        <v>12010</v>
      </c>
      <c r="L49" s="115">
        <v>26744</v>
      </c>
      <c r="M49" s="115">
        <v>12643</v>
      </c>
      <c r="N49" s="116">
        <f t="shared" si="6"/>
        <v>39387</v>
      </c>
      <c r="O49" s="117">
        <f t="shared" si="4"/>
        <v>167754</v>
      </c>
      <c r="Q49" s="4"/>
      <c r="R49" s="115"/>
      <c r="S49" s="115"/>
      <c r="T49"/>
      <c r="U49"/>
      <c r="V49"/>
      <c r="W49"/>
    </row>
    <row r="50" spans="1:27" s="3" customFormat="1" ht="12.95" customHeight="1">
      <c r="A50" s="57">
        <v>45</v>
      </c>
      <c r="B50" s="30" t="s">
        <v>134</v>
      </c>
      <c r="C50" s="115">
        <v>170426</v>
      </c>
      <c r="D50" s="115">
        <v>71104</v>
      </c>
      <c r="E50" s="116">
        <f t="shared" si="5"/>
        <v>241530</v>
      </c>
      <c r="F50" s="115">
        <v>30943</v>
      </c>
      <c r="G50" s="115">
        <v>8408</v>
      </c>
      <c r="H50" s="116">
        <f t="shared" si="1"/>
        <v>39351</v>
      </c>
      <c r="I50" s="115">
        <v>24867</v>
      </c>
      <c r="J50" s="115">
        <v>5532</v>
      </c>
      <c r="K50" s="116">
        <f t="shared" si="2"/>
        <v>30399</v>
      </c>
      <c r="L50" s="115">
        <v>29471</v>
      </c>
      <c r="M50" s="115">
        <v>17778</v>
      </c>
      <c r="N50" s="116">
        <f t="shared" si="6"/>
        <v>47249</v>
      </c>
      <c r="O50" s="117">
        <f t="shared" si="4"/>
        <v>358529</v>
      </c>
      <c r="Q50" s="4"/>
      <c r="R50" s="115"/>
      <c r="S50" s="115"/>
      <c r="T50"/>
      <c r="U50"/>
      <c r="V50"/>
      <c r="W50"/>
    </row>
    <row r="51" spans="1:27" s="3" customFormat="1" ht="12.95" customHeight="1">
      <c r="A51" s="57">
        <v>46</v>
      </c>
      <c r="B51" s="30" t="s">
        <v>189</v>
      </c>
      <c r="C51" s="115">
        <v>115026</v>
      </c>
      <c r="D51" s="115">
        <v>28080</v>
      </c>
      <c r="E51" s="116">
        <f t="shared" si="5"/>
        <v>143106</v>
      </c>
      <c r="F51" s="115">
        <v>19999</v>
      </c>
      <c r="G51" s="115">
        <v>4202</v>
      </c>
      <c r="H51" s="116">
        <f t="shared" si="1"/>
        <v>24201</v>
      </c>
      <c r="I51" s="115">
        <v>8574</v>
      </c>
      <c r="J51" s="115">
        <v>1373</v>
      </c>
      <c r="K51" s="116">
        <f t="shared" si="2"/>
        <v>9947</v>
      </c>
      <c r="L51" s="115">
        <v>25219</v>
      </c>
      <c r="M51" s="115">
        <v>12460</v>
      </c>
      <c r="N51" s="116">
        <f t="shared" si="6"/>
        <v>37679</v>
      </c>
      <c r="O51" s="117">
        <f t="shared" si="4"/>
        <v>214933</v>
      </c>
      <c r="Q51" s="4"/>
      <c r="R51" s="115"/>
      <c r="S51" s="115"/>
      <c r="T51"/>
      <c r="U51"/>
      <c r="V51"/>
      <c r="W51"/>
    </row>
    <row r="52" spans="1:27" s="3" customFormat="1" ht="12.95" customHeight="1">
      <c r="A52" s="57">
        <v>47</v>
      </c>
      <c r="B52" s="30" t="s">
        <v>135</v>
      </c>
      <c r="C52" s="115">
        <v>63534</v>
      </c>
      <c r="D52" s="115">
        <v>15126</v>
      </c>
      <c r="E52" s="116">
        <f t="shared" si="5"/>
        <v>78660</v>
      </c>
      <c r="F52" s="115">
        <v>9630</v>
      </c>
      <c r="G52" s="115">
        <v>1634</v>
      </c>
      <c r="H52" s="116">
        <f t="shared" si="1"/>
        <v>11264</v>
      </c>
      <c r="I52" s="115">
        <v>6787</v>
      </c>
      <c r="J52" s="115">
        <v>817</v>
      </c>
      <c r="K52" s="116">
        <f t="shared" si="2"/>
        <v>7604</v>
      </c>
      <c r="L52" s="115">
        <v>22511</v>
      </c>
      <c r="M52" s="115">
        <v>6451</v>
      </c>
      <c r="N52" s="116">
        <f t="shared" si="6"/>
        <v>28962</v>
      </c>
      <c r="O52" s="117">
        <f t="shared" si="4"/>
        <v>126490</v>
      </c>
      <c r="Q52" s="4"/>
      <c r="R52" s="115"/>
      <c r="S52" s="115"/>
      <c r="T52"/>
      <c r="U52"/>
      <c r="V52"/>
      <c r="W52"/>
    </row>
    <row r="53" spans="1:27" s="3" customFormat="1" ht="12.95" customHeight="1">
      <c r="A53" s="57">
        <v>48</v>
      </c>
      <c r="B53" s="30" t="s">
        <v>136</v>
      </c>
      <c r="C53" s="115">
        <v>127247</v>
      </c>
      <c r="D53" s="115">
        <v>53840</v>
      </c>
      <c r="E53" s="116">
        <f t="shared" si="5"/>
        <v>181087</v>
      </c>
      <c r="F53" s="115">
        <v>28823</v>
      </c>
      <c r="G53" s="115">
        <v>9710</v>
      </c>
      <c r="H53" s="116">
        <f t="shared" si="1"/>
        <v>38533</v>
      </c>
      <c r="I53" s="115">
        <v>8773</v>
      </c>
      <c r="J53" s="115">
        <v>2355</v>
      </c>
      <c r="K53" s="116">
        <f t="shared" si="2"/>
        <v>11128</v>
      </c>
      <c r="L53" s="115">
        <v>23189</v>
      </c>
      <c r="M53" s="115">
        <v>14525</v>
      </c>
      <c r="N53" s="116">
        <f t="shared" si="6"/>
        <v>37714</v>
      </c>
      <c r="O53" s="117">
        <f t="shared" si="4"/>
        <v>268462</v>
      </c>
      <c r="Q53" s="4"/>
      <c r="R53" s="115"/>
      <c r="S53" s="115"/>
      <c r="T53"/>
      <c r="U53"/>
      <c r="V53"/>
      <c r="W53"/>
    </row>
    <row r="54" spans="1:27" s="3" customFormat="1" ht="12.95" customHeight="1">
      <c r="A54" s="57">
        <v>49</v>
      </c>
      <c r="B54" s="30" t="s">
        <v>137</v>
      </c>
      <c r="C54" s="115">
        <v>20905</v>
      </c>
      <c r="D54" s="115">
        <v>6544</v>
      </c>
      <c r="E54" s="116">
        <f t="shared" si="5"/>
        <v>27449</v>
      </c>
      <c r="F54" s="115">
        <v>4039</v>
      </c>
      <c r="G54" s="115">
        <v>540</v>
      </c>
      <c r="H54" s="116">
        <f t="shared" si="1"/>
        <v>4579</v>
      </c>
      <c r="I54" s="115">
        <v>2287</v>
      </c>
      <c r="J54" s="115">
        <v>175</v>
      </c>
      <c r="K54" s="116">
        <f t="shared" si="2"/>
        <v>2462</v>
      </c>
      <c r="L54" s="115">
        <v>10195</v>
      </c>
      <c r="M54" s="115">
        <v>2892</v>
      </c>
      <c r="N54" s="116">
        <f t="shared" si="6"/>
        <v>13087</v>
      </c>
      <c r="O54" s="117">
        <f t="shared" si="4"/>
        <v>47577</v>
      </c>
      <c r="Q54" s="4"/>
      <c r="R54" s="115"/>
      <c r="S54" s="115"/>
      <c r="T54"/>
      <c r="U54"/>
      <c r="V54"/>
      <c r="W54"/>
    </row>
    <row r="55" spans="1:27" s="3" customFormat="1" ht="12.95" customHeight="1">
      <c r="A55" s="57">
        <v>50</v>
      </c>
      <c r="B55" s="30" t="s">
        <v>138</v>
      </c>
      <c r="C55" s="115">
        <v>29099</v>
      </c>
      <c r="D55" s="115">
        <v>11018</v>
      </c>
      <c r="E55" s="116">
        <f t="shared" si="5"/>
        <v>40117</v>
      </c>
      <c r="F55" s="115">
        <v>7907</v>
      </c>
      <c r="G55" s="115">
        <v>1575</v>
      </c>
      <c r="H55" s="116">
        <f t="shared" si="1"/>
        <v>9482</v>
      </c>
      <c r="I55" s="115">
        <v>6161</v>
      </c>
      <c r="J55" s="115">
        <v>1224</v>
      </c>
      <c r="K55" s="116">
        <f t="shared" si="2"/>
        <v>7385</v>
      </c>
      <c r="L55" s="115">
        <v>7889</v>
      </c>
      <c r="M55" s="115">
        <v>4356</v>
      </c>
      <c r="N55" s="116">
        <f t="shared" si="6"/>
        <v>12245</v>
      </c>
      <c r="O55" s="117">
        <f t="shared" si="4"/>
        <v>69229</v>
      </c>
      <c r="Q55" s="4"/>
      <c r="R55" s="115"/>
      <c r="S55" s="115"/>
      <c r="T55"/>
      <c r="U55"/>
      <c r="V55"/>
      <c r="W55"/>
    </row>
    <row r="56" spans="1:27" s="3" customFormat="1" ht="12.95" customHeight="1">
      <c r="A56" s="57">
        <v>51</v>
      </c>
      <c r="B56" s="30" t="s">
        <v>139</v>
      </c>
      <c r="C56" s="115">
        <v>28097</v>
      </c>
      <c r="D56" s="115">
        <v>9254</v>
      </c>
      <c r="E56" s="116">
        <f t="shared" si="5"/>
        <v>37351</v>
      </c>
      <c r="F56" s="115">
        <v>7436</v>
      </c>
      <c r="G56" s="115">
        <v>1440</v>
      </c>
      <c r="H56" s="116">
        <f t="shared" si="1"/>
        <v>8876</v>
      </c>
      <c r="I56" s="115">
        <v>11412</v>
      </c>
      <c r="J56" s="115">
        <v>1344</v>
      </c>
      <c r="K56" s="116">
        <f t="shared" si="2"/>
        <v>12756</v>
      </c>
      <c r="L56" s="115">
        <v>9438</v>
      </c>
      <c r="M56" s="115">
        <v>5307</v>
      </c>
      <c r="N56" s="116">
        <f t="shared" si="6"/>
        <v>14745</v>
      </c>
      <c r="O56" s="117">
        <f t="shared" si="4"/>
        <v>73728</v>
      </c>
      <c r="Q56" s="4"/>
      <c r="R56" s="115"/>
      <c r="S56" s="115"/>
      <c r="T56"/>
      <c r="U56"/>
      <c r="V56"/>
      <c r="W56"/>
    </row>
    <row r="57" spans="1:27" s="3" customFormat="1" ht="12.95" customHeight="1">
      <c r="A57" s="57">
        <v>52</v>
      </c>
      <c r="B57" s="30" t="s">
        <v>140</v>
      </c>
      <c r="C57" s="115">
        <v>54016</v>
      </c>
      <c r="D57" s="115">
        <v>30776</v>
      </c>
      <c r="E57" s="116">
        <f t="shared" si="5"/>
        <v>84792</v>
      </c>
      <c r="F57" s="115">
        <v>13597</v>
      </c>
      <c r="G57" s="115">
        <v>3720</v>
      </c>
      <c r="H57" s="116">
        <f t="shared" si="1"/>
        <v>17317</v>
      </c>
      <c r="I57" s="115">
        <v>8052</v>
      </c>
      <c r="J57" s="115">
        <v>1854</v>
      </c>
      <c r="K57" s="116">
        <f t="shared" si="2"/>
        <v>9906</v>
      </c>
      <c r="L57" s="115">
        <v>16240</v>
      </c>
      <c r="M57" s="115">
        <v>9373</v>
      </c>
      <c r="N57" s="116">
        <f t="shared" si="6"/>
        <v>25613</v>
      </c>
      <c r="O57" s="117">
        <f t="shared" si="4"/>
        <v>137628</v>
      </c>
      <c r="Q57" s="4"/>
      <c r="R57" s="115"/>
      <c r="S57" s="115"/>
      <c r="T57"/>
      <c r="U57"/>
      <c r="V57"/>
      <c r="W57"/>
    </row>
    <row r="58" spans="1:27" s="3" customFormat="1" ht="12.95" customHeight="1">
      <c r="A58" s="57">
        <v>53</v>
      </c>
      <c r="B58" s="30" t="s">
        <v>141</v>
      </c>
      <c r="C58" s="115">
        <v>33269</v>
      </c>
      <c r="D58" s="115">
        <v>13277</v>
      </c>
      <c r="E58" s="116">
        <f t="shared" si="5"/>
        <v>46546</v>
      </c>
      <c r="F58" s="115">
        <v>6061</v>
      </c>
      <c r="G58" s="115">
        <v>1410</v>
      </c>
      <c r="H58" s="116">
        <f t="shared" si="1"/>
        <v>7471</v>
      </c>
      <c r="I58" s="115">
        <v>4392</v>
      </c>
      <c r="J58" s="115">
        <v>3441</v>
      </c>
      <c r="K58" s="116">
        <f t="shared" si="2"/>
        <v>7833</v>
      </c>
      <c r="L58" s="115">
        <v>9802</v>
      </c>
      <c r="M58" s="115">
        <v>5671</v>
      </c>
      <c r="N58" s="116">
        <f t="shared" si="6"/>
        <v>15473</v>
      </c>
      <c r="O58" s="117">
        <f t="shared" si="4"/>
        <v>77323</v>
      </c>
      <c r="Q58" s="4"/>
      <c r="R58" s="115"/>
      <c r="S58" s="115"/>
      <c r="T58"/>
      <c r="U58"/>
      <c r="V58"/>
      <c r="W58"/>
    </row>
    <row r="59" spans="1:27" s="3" customFormat="1" ht="12.95" customHeight="1">
      <c r="A59" s="57">
        <v>54</v>
      </c>
      <c r="B59" s="30" t="s">
        <v>142</v>
      </c>
      <c r="C59" s="115">
        <v>124215</v>
      </c>
      <c r="D59" s="115">
        <v>52781</v>
      </c>
      <c r="E59" s="116">
        <f t="shared" si="5"/>
        <v>176996</v>
      </c>
      <c r="F59" s="115">
        <v>20896</v>
      </c>
      <c r="G59" s="115">
        <v>6062</v>
      </c>
      <c r="H59" s="116">
        <f t="shared" si="1"/>
        <v>26958</v>
      </c>
      <c r="I59" s="115">
        <v>6906</v>
      </c>
      <c r="J59" s="115">
        <v>1520</v>
      </c>
      <c r="K59" s="116">
        <f t="shared" si="2"/>
        <v>8426</v>
      </c>
      <c r="L59" s="115">
        <v>18375</v>
      </c>
      <c r="M59" s="115">
        <v>11827</v>
      </c>
      <c r="N59" s="116">
        <f t="shared" si="6"/>
        <v>30202</v>
      </c>
      <c r="O59" s="117">
        <f t="shared" si="4"/>
        <v>242582</v>
      </c>
      <c r="Q59" s="4"/>
      <c r="R59" s="115"/>
      <c r="S59" s="115"/>
      <c r="T59"/>
      <c r="U59"/>
      <c r="V59"/>
      <c r="W59"/>
    </row>
    <row r="60" spans="1:27" s="113" customFormat="1" ht="12.95" customHeight="1">
      <c r="A60" s="57">
        <v>55</v>
      </c>
      <c r="B60" s="30" t="s">
        <v>143</v>
      </c>
      <c r="C60" s="27">
        <v>114508</v>
      </c>
      <c r="D60" s="27">
        <v>55057</v>
      </c>
      <c r="E60" s="116">
        <f t="shared" si="5"/>
        <v>169565</v>
      </c>
      <c r="F60" s="27">
        <v>23185</v>
      </c>
      <c r="G60" s="27">
        <v>7796</v>
      </c>
      <c r="H60" s="116">
        <f t="shared" si="1"/>
        <v>30981</v>
      </c>
      <c r="I60" s="27">
        <v>14719</v>
      </c>
      <c r="J60" s="27">
        <v>4245</v>
      </c>
      <c r="K60" s="116">
        <f t="shared" si="2"/>
        <v>18964</v>
      </c>
      <c r="L60" s="27">
        <v>34049</v>
      </c>
      <c r="M60" s="27">
        <v>21292</v>
      </c>
      <c r="N60" s="116">
        <f t="shared" si="6"/>
        <v>55341</v>
      </c>
      <c r="O60" s="117">
        <f t="shared" si="4"/>
        <v>274851</v>
      </c>
      <c r="Q60" s="4"/>
      <c r="R60" s="27"/>
      <c r="S60" s="27"/>
      <c r="T60"/>
      <c r="U60"/>
      <c r="V60"/>
      <c r="W60"/>
      <c r="X60" s="3"/>
      <c r="Z60" s="3"/>
      <c r="AA60" s="3"/>
    </row>
    <row r="61" spans="1:27" s="3" customFormat="1" ht="12.95" customHeight="1">
      <c r="A61" s="57">
        <v>56</v>
      </c>
      <c r="B61" s="30" t="s">
        <v>144</v>
      </c>
      <c r="C61" s="115">
        <v>26332</v>
      </c>
      <c r="D61" s="115">
        <v>6533</v>
      </c>
      <c r="E61" s="116">
        <f t="shared" si="5"/>
        <v>32865</v>
      </c>
      <c r="F61" s="115">
        <v>3098</v>
      </c>
      <c r="G61" s="115">
        <v>295</v>
      </c>
      <c r="H61" s="116">
        <f t="shared" si="1"/>
        <v>3393</v>
      </c>
      <c r="I61" s="115">
        <v>1535</v>
      </c>
      <c r="J61" s="115">
        <v>66</v>
      </c>
      <c r="K61" s="116">
        <f t="shared" si="2"/>
        <v>1601</v>
      </c>
      <c r="L61" s="115">
        <v>13294</v>
      </c>
      <c r="M61" s="115">
        <v>2672</v>
      </c>
      <c r="N61" s="116">
        <f t="shared" si="6"/>
        <v>15966</v>
      </c>
      <c r="O61" s="117">
        <f t="shared" si="4"/>
        <v>53825</v>
      </c>
      <c r="Q61" s="4"/>
      <c r="R61" s="115"/>
      <c r="S61" s="115"/>
      <c r="T61"/>
      <c r="U61"/>
      <c r="V61"/>
      <c r="W61"/>
    </row>
    <row r="62" spans="1:27" s="3" customFormat="1" ht="12.95" customHeight="1">
      <c r="A62" s="57">
        <v>57</v>
      </c>
      <c r="B62" s="30" t="s">
        <v>145</v>
      </c>
      <c r="C62" s="115">
        <v>16751</v>
      </c>
      <c r="D62" s="115">
        <v>8616</v>
      </c>
      <c r="E62" s="116">
        <f t="shared" si="5"/>
        <v>25367</v>
      </c>
      <c r="F62" s="115">
        <v>3408</v>
      </c>
      <c r="G62" s="115">
        <v>1156</v>
      </c>
      <c r="H62" s="116">
        <f t="shared" si="1"/>
        <v>4564</v>
      </c>
      <c r="I62" s="115">
        <v>2523</v>
      </c>
      <c r="J62" s="115">
        <v>616</v>
      </c>
      <c r="K62" s="116">
        <f t="shared" si="2"/>
        <v>3139</v>
      </c>
      <c r="L62" s="115">
        <v>6571</v>
      </c>
      <c r="M62" s="115">
        <v>3475</v>
      </c>
      <c r="N62" s="116">
        <f t="shared" si="6"/>
        <v>10046</v>
      </c>
      <c r="O62" s="117">
        <f t="shared" si="4"/>
        <v>43116</v>
      </c>
      <c r="Q62" s="4"/>
      <c r="R62" s="115"/>
      <c r="S62" s="115"/>
      <c r="T62"/>
      <c r="U62"/>
      <c r="V62"/>
      <c r="W62"/>
    </row>
    <row r="63" spans="1:27" s="3" customFormat="1" ht="12.95" customHeight="1">
      <c r="A63" s="57">
        <v>58</v>
      </c>
      <c r="B63" s="30" t="s">
        <v>146</v>
      </c>
      <c r="C63" s="115">
        <v>57650</v>
      </c>
      <c r="D63" s="115">
        <v>18168</v>
      </c>
      <c r="E63" s="116">
        <f t="shared" si="5"/>
        <v>75818</v>
      </c>
      <c r="F63" s="115">
        <v>10080</v>
      </c>
      <c r="G63" s="115">
        <v>2226</v>
      </c>
      <c r="H63" s="116">
        <f t="shared" si="1"/>
        <v>12306</v>
      </c>
      <c r="I63" s="115">
        <v>11626</v>
      </c>
      <c r="J63" s="115">
        <v>1763</v>
      </c>
      <c r="K63" s="116">
        <f t="shared" si="2"/>
        <v>13389</v>
      </c>
      <c r="L63" s="115">
        <v>20647</v>
      </c>
      <c r="M63" s="115">
        <v>9008</v>
      </c>
      <c r="N63" s="116">
        <f t="shared" si="6"/>
        <v>29655</v>
      </c>
      <c r="O63" s="117">
        <f t="shared" si="4"/>
        <v>131168</v>
      </c>
      <c r="Q63" s="4"/>
      <c r="R63" s="115"/>
      <c r="S63" s="115"/>
      <c r="T63"/>
      <c r="U63"/>
      <c r="V63"/>
      <c r="W63"/>
    </row>
    <row r="64" spans="1:27" s="3" customFormat="1" ht="12.95" customHeight="1">
      <c r="A64" s="57">
        <v>59</v>
      </c>
      <c r="B64" s="30" t="s">
        <v>147</v>
      </c>
      <c r="C64" s="115">
        <v>179578</v>
      </c>
      <c r="D64" s="115">
        <v>84670</v>
      </c>
      <c r="E64" s="116">
        <f t="shared" si="5"/>
        <v>264248</v>
      </c>
      <c r="F64" s="115">
        <v>19903</v>
      </c>
      <c r="G64" s="115">
        <v>6196</v>
      </c>
      <c r="H64" s="116">
        <f t="shared" si="1"/>
        <v>26099</v>
      </c>
      <c r="I64" s="115">
        <v>4900</v>
      </c>
      <c r="J64" s="115">
        <v>1569</v>
      </c>
      <c r="K64" s="116">
        <f t="shared" si="2"/>
        <v>6469</v>
      </c>
      <c r="L64" s="115">
        <v>19067</v>
      </c>
      <c r="M64" s="115">
        <v>11122</v>
      </c>
      <c r="N64" s="116">
        <f t="shared" si="6"/>
        <v>30189</v>
      </c>
      <c r="O64" s="117">
        <f t="shared" si="4"/>
        <v>327005</v>
      </c>
      <c r="Q64" s="4"/>
      <c r="R64" s="115"/>
      <c r="S64" s="115"/>
      <c r="T64"/>
      <c r="U64"/>
      <c r="V64"/>
      <c r="W64"/>
    </row>
    <row r="65" spans="1:27" s="3" customFormat="1" ht="12.95" customHeight="1">
      <c r="A65" s="57">
        <v>60</v>
      </c>
      <c r="B65" s="30" t="s">
        <v>148</v>
      </c>
      <c r="C65" s="115">
        <v>42895</v>
      </c>
      <c r="D65" s="115">
        <v>17942</v>
      </c>
      <c r="E65" s="116">
        <f t="shared" si="5"/>
        <v>60837</v>
      </c>
      <c r="F65" s="115">
        <v>10028</v>
      </c>
      <c r="G65" s="115">
        <v>2510</v>
      </c>
      <c r="H65" s="116">
        <f t="shared" si="1"/>
        <v>12538</v>
      </c>
      <c r="I65" s="115">
        <v>7803</v>
      </c>
      <c r="J65" s="115">
        <v>996</v>
      </c>
      <c r="K65" s="116">
        <f t="shared" si="2"/>
        <v>8799</v>
      </c>
      <c r="L65" s="115">
        <v>16439</v>
      </c>
      <c r="M65" s="115">
        <v>7774</v>
      </c>
      <c r="N65" s="116">
        <f t="shared" si="6"/>
        <v>24213</v>
      </c>
      <c r="O65" s="117">
        <f t="shared" si="4"/>
        <v>106387</v>
      </c>
      <c r="Q65" s="4"/>
      <c r="R65" s="115"/>
      <c r="S65" s="115"/>
      <c r="T65"/>
      <c r="U65"/>
      <c r="V65"/>
      <c r="W65"/>
    </row>
    <row r="66" spans="1:27" s="3" customFormat="1" ht="12.95" customHeight="1">
      <c r="A66" s="57">
        <v>61</v>
      </c>
      <c r="B66" s="30" t="s">
        <v>149</v>
      </c>
      <c r="C66" s="115">
        <v>82450</v>
      </c>
      <c r="D66" s="115">
        <v>36685</v>
      </c>
      <c r="E66" s="116">
        <f t="shared" si="5"/>
        <v>119135</v>
      </c>
      <c r="F66" s="115">
        <v>14986</v>
      </c>
      <c r="G66" s="115">
        <v>4098</v>
      </c>
      <c r="H66" s="116">
        <f t="shared" si="1"/>
        <v>19084</v>
      </c>
      <c r="I66" s="115">
        <v>2993</v>
      </c>
      <c r="J66" s="115">
        <v>1502</v>
      </c>
      <c r="K66" s="116">
        <f t="shared" si="2"/>
        <v>4495</v>
      </c>
      <c r="L66" s="115">
        <v>23069</v>
      </c>
      <c r="M66" s="115">
        <v>14336</v>
      </c>
      <c r="N66" s="116">
        <f t="shared" si="6"/>
        <v>37405</v>
      </c>
      <c r="O66" s="117">
        <f t="shared" si="4"/>
        <v>180119</v>
      </c>
      <c r="Q66" s="4"/>
      <c r="R66" s="115"/>
      <c r="S66" s="115"/>
      <c r="T66"/>
      <c r="U66"/>
      <c r="V66"/>
      <c r="W66"/>
    </row>
    <row r="67" spans="1:27" s="3" customFormat="1" ht="12.95" customHeight="1">
      <c r="A67" s="57">
        <v>62</v>
      </c>
      <c r="B67" s="30" t="s">
        <v>150</v>
      </c>
      <c r="C67" s="115">
        <v>5819</v>
      </c>
      <c r="D67" s="115">
        <v>3130</v>
      </c>
      <c r="E67" s="116">
        <f t="shared" si="5"/>
        <v>8949</v>
      </c>
      <c r="F67" s="115">
        <v>1422</v>
      </c>
      <c r="G67" s="115">
        <v>334</v>
      </c>
      <c r="H67" s="116">
        <f t="shared" si="1"/>
        <v>1756</v>
      </c>
      <c r="I67" s="115">
        <v>915</v>
      </c>
      <c r="J67" s="115">
        <v>83</v>
      </c>
      <c r="K67" s="116">
        <f t="shared" si="2"/>
        <v>998</v>
      </c>
      <c r="L67" s="115">
        <v>10384</v>
      </c>
      <c r="M67" s="115">
        <v>1999</v>
      </c>
      <c r="N67" s="116">
        <f t="shared" si="6"/>
        <v>12383</v>
      </c>
      <c r="O67" s="117">
        <f t="shared" si="4"/>
        <v>24086</v>
      </c>
      <c r="Q67" s="4"/>
      <c r="R67" s="115"/>
      <c r="S67" s="115"/>
      <c r="T67"/>
      <c r="U67"/>
      <c r="V67"/>
      <c r="W67"/>
    </row>
    <row r="68" spans="1:27" s="3" customFormat="1" ht="12.95" customHeight="1">
      <c r="A68" s="57">
        <v>63</v>
      </c>
      <c r="B68" s="30" t="s">
        <v>190</v>
      </c>
      <c r="C68" s="115">
        <v>112109</v>
      </c>
      <c r="D68" s="115">
        <v>33136</v>
      </c>
      <c r="E68" s="116">
        <f t="shared" si="5"/>
        <v>145245</v>
      </c>
      <c r="F68" s="115">
        <v>29865</v>
      </c>
      <c r="G68" s="115">
        <v>3467</v>
      </c>
      <c r="H68" s="116">
        <f t="shared" si="1"/>
        <v>33332</v>
      </c>
      <c r="I68" s="115">
        <v>16517</v>
      </c>
      <c r="J68" s="115">
        <v>1921</v>
      </c>
      <c r="K68" s="116">
        <f t="shared" si="2"/>
        <v>18438</v>
      </c>
      <c r="L68" s="115">
        <v>32426</v>
      </c>
      <c r="M68" s="115">
        <v>13027</v>
      </c>
      <c r="N68" s="116">
        <f t="shared" si="6"/>
        <v>45453</v>
      </c>
      <c r="O68" s="117">
        <f t="shared" si="4"/>
        <v>242468</v>
      </c>
      <c r="Q68" s="4"/>
      <c r="R68" s="115"/>
      <c r="S68" s="115"/>
      <c r="T68"/>
      <c r="U68"/>
      <c r="V68"/>
      <c r="W68"/>
    </row>
    <row r="69" spans="1:27" s="3" customFormat="1" ht="12.95" customHeight="1">
      <c r="A69" s="57">
        <v>64</v>
      </c>
      <c r="B69" s="30" t="s">
        <v>151</v>
      </c>
      <c r="C69" s="115">
        <v>41967</v>
      </c>
      <c r="D69" s="115">
        <v>19719</v>
      </c>
      <c r="E69" s="116">
        <f t="shared" si="5"/>
        <v>61686</v>
      </c>
      <c r="F69" s="115">
        <v>8316</v>
      </c>
      <c r="G69" s="115">
        <v>3267</v>
      </c>
      <c r="H69" s="116">
        <f t="shared" si="1"/>
        <v>11583</v>
      </c>
      <c r="I69" s="115">
        <v>4813</v>
      </c>
      <c r="J69" s="115">
        <v>2083</v>
      </c>
      <c r="K69" s="116">
        <f t="shared" si="2"/>
        <v>6896</v>
      </c>
      <c r="L69" s="115">
        <v>7950</v>
      </c>
      <c r="M69" s="115">
        <v>5287</v>
      </c>
      <c r="N69" s="116">
        <f t="shared" si="6"/>
        <v>13237</v>
      </c>
      <c r="O69" s="117">
        <f t="shared" si="4"/>
        <v>93402</v>
      </c>
      <c r="Q69" s="4"/>
      <c r="R69" s="115"/>
      <c r="S69" s="115"/>
      <c r="T69"/>
      <c r="U69"/>
      <c r="V69"/>
      <c r="W69"/>
    </row>
    <row r="70" spans="1:27" s="3" customFormat="1" ht="12.95" customHeight="1">
      <c r="A70" s="57">
        <v>65</v>
      </c>
      <c r="B70" s="30" t="s">
        <v>152</v>
      </c>
      <c r="C70" s="115">
        <v>70426</v>
      </c>
      <c r="D70" s="115">
        <v>19451</v>
      </c>
      <c r="E70" s="116">
        <f t="shared" ref="E70:E86" si="7">C70+D70</f>
        <v>89877</v>
      </c>
      <c r="F70" s="115">
        <v>13365</v>
      </c>
      <c r="G70" s="115">
        <v>1529</v>
      </c>
      <c r="H70" s="116">
        <f t="shared" si="1"/>
        <v>14894</v>
      </c>
      <c r="I70" s="115">
        <v>2482</v>
      </c>
      <c r="J70" s="115">
        <v>115</v>
      </c>
      <c r="K70" s="116">
        <f t="shared" si="2"/>
        <v>2597</v>
      </c>
      <c r="L70" s="115">
        <v>27538</v>
      </c>
      <c r="M70" s="115">
        <v>9458</v>
      </c>
      <c r="N70" s="116">
        <f t="shared" ref="N70:N86" si="8">SUM(L70:M70)</f>
        <v>36996</v>
      </c>
      <c r="O70" s="117">
        <f t="shared" si="4"/>
        <v>144364</v>
      </c>
      <c r="Q70" s="4"/>
      <c r="R70" s="115"/>
      <c r="S70" s="115"/>
      <c r="T70"/>
      <c r="U70"/>
      <c r="V70"/>
      <c r="W70"/>
    </row>
    <row r="71" spans="1:27" s="3" customFormat="1" ht="12.95" customHeight="1">
      <c r="A71" s="57">
        <v>66</v>
      </c>
      <c r="B71" s="30" t="s">
        <v>153</v>
      </c>
      <c r="C71" s="4">
        <v>30274</v>
      </c>
      <c r="D71" s="4">
        <v>9948</v>
      </c>
      <c r="E71" s="116">
        <f t="shared" si="7"/>
        <v>40222</v>
      </c>
      <c r="F71" s="4">
        <v>8328</v>
      </c>
      <c r="G71" s="4">
        <v>1653</v>
      </c>
      <c r="H71" s="116">
        <f t="shared" ref="H71:H86" si="9">SUM(F71:G71)</f>
        <v>9981</v>
      </c>
      <c r="I71" s="4">
        <v>10064</v>
      </c>
      <c r="J71" s="4">
        <v>1906</v>
      </c>
      <c r="K71" s="116">
        <f t="shared" ref="K71:K86" si="10">SUM(I71:J71)</f>
        <v>11970</v>
      </c>
      <c r="L71" s="4">
        <v>11806</v>
      </c>
      <c r="M71" s="4">
        <v>5110</v>
      </c>
      <c r="N71" s="116">
        <f t="shared" si="8"/>
        <v>16916</v>
      </c>
      <c r="O71" s="117">
        <f t="shared" ref="O71:O86" si="11">SUM(E71,K71,N71,H71)</f>
        <v>79089</v>
      </c>
      <c r="Q71" s="4"/>
      <c r="R71" s="4"/>
      <c r="S71" s="4"/>
      <c r="T71"/>
      <c r="U71"/>
      <c r="V71"/>
      <c r="W71"/>
    </row>
    <row r="72" spans="1:27" ht="12.95" customHeight="1">
      <c r="A72" s="57">
        <v>67</v>
      </c>
      <c r="B72" s="30" t="s">
        <v>154</v>
      </c>
      <c r="C72" s="4">
        <v>65114</v>
      </c>
      <c r="D72" s="4">
        <v>23006</v>
      </c>
      <c r="E72" s="116">
        <f t="shared" si="7"/>
        <v>88120</v>
      </c>
      <c r="F72" s="4">
        <v>7789</v>
      </c>
      <c r="G72" s="4">
        <v>2687</v>
      </c>
      <c r="H72" s="116">
        <f t="shared" si="9"/>
        <v>10476</v>
      </c>
      <c r="I72" s="4">
        <v>981</v>
      </c>
      <c r="J72" s="4">
        <v>416</v>
      </c>
      <c r="K72" s="116">
        <f t="shared" si="10"/>
        <v>1397</v>
      </c>
      <c r="L72" s="4">
        <v>13152</v>
      </c>
      <c r="M72" s="4">
        <v>8632</v>
      </c>
      <c r="N72" s="116">
        <f t="shared" si="8"/>
        <v>21784</v>
      </c>
      <c r="O72" s="117">
        <f t="shared" si="11"/>
        <v>121777</v>
      </c>
      <c r="Q72" s="4"/>
      <c r="R72" s="4"/>
      <c r="S72" s="4"/>
      <c r="X72" s="3"/>
      <c r="Z72" s="3"/>
      <c r="AA72" s="3"/>
    </row>
    <row r="73" spans="1:27" ht="12.95" customHeight="1">
      <c r="A73" s="57">
        <v>68</v>
      </c>
      <c r="B73" s="30" t="s">
        <v>155</v>
      </c>
      <c r="C73" s="4">
        <v>39414</v>
      </c>
      <c r="D73" s="4">
        <v>11886</v>
      </c>
      <c r="E73" s="116">
        <f t="shared" si="7"/>
        <v>51300</v>
      </c>
      <c r="F73" s="4">
        <v>9115</v>
      </c>
      <c r="G73" s="4">
        <v>1986</v>
      </c>
      <c r="H73" s="116">
        <f t="shared" si="9"/>
        <v>11101</v>
      </c>
      <c r="I73" s="4">
        <v>7895</v>
      </c>
      <c r="J73" s="4">
        <v>1496</v>
      </c>
      <c r="K73" s="116">
        <f t="shared" si="10"/>
        <v>9391</v>
      </c>
      <c r="L73" s="4">
        <v>8682</v>
      </c>
      <c r="M73" s="4">
        <v>5446</v>
      </c>
      <c r="N73" s="116">
        <f t="shared" si="8"/>
        <v>14128</v>
      </c>
      <c r="O73" s="117">
        <f t="shared" si="11"/>
        <v>85920</v>
      </c>
      <c r="Q73" s="4"/>
      <c r="R73" s="4"/>
      <c r="S73" s="4"/>
      <c r="X73" s="3"/>
      <c r="Z73" s="3"/>
      <c r="AA73" s="3"/>
    </row>
    <row r="74" spans="1:27" ht="12.95" customHeight="1">
      <c r="A74" s="57">
        <v>69</v>
      </c>
      <c r="B74" s="30" t="s">
        <v>156</v>
      </c>
      <c r="C74" s="4">
        <v>6038</v>
      </c>
      <c r="D74" s="4">
        <v>2281</v>
      </c>
      <c r="E74" s="116">
        <f t="shared" si="7"/>
        <v>8319</v>
      </c>
      <c r="F74" s="4">
        <v>1334</v>
      </c>
      <c r="G74" s="4">
        <v>195</v>
      </c>
      <c r="H74" s="116">
        <f t="shared" si="9"/>
        <v>1529</v>
      </c>
      <c r="I74" s="4">
        <v>1599</v>
      </c>
      <c r="J74" s="4">
        <v>167</v>
      </c>
      <c r="K74" s="116">
        <f t="shared" si="10"/>
        <v>1766</v>
      </c>
      <c r="L74" s="4">
        <v>4065</v>
      </c>
      <c r="M74" s="4">
        <v>1145</v>
      </c>
      <c r="N74" s="116">
        <f t="shared" si="8"/>
        <v>5210</v>
      </c>
      <c r="O74" s="117">
        <f t="shared" si="11"/>
        <v>16824</v>
      </c>
      <c r="Q74" s="4"/>
      <c r="R74" s="4"/>
      <c r="S74" s="4"/>
      <c r="X74" s="3"/>
      <c r="Z74" s="3"/>
      <c r="AA74" s="3"/>
    </row>
    <row r="75" spans="1:27" ht="12.95" customHeight="1">
      <c r="A75" s="57">
        <v>70</v>
      </c>
      <c r="B75" s="30" t="s">
        <v>157</v>
      </c>
      <c r="C75" s="4">
        <v>26389</v>
      </c>
      <c r="D75" s="4">
        <v>12902</v>
      </c>
      <c r="E75" s="116">
        <f t="shared" si="7"/>
        <v>39291</v>
      </c>
      <c r="F75" s="4">
        <v>5673</v>
      </c>
      <c r="G75" s="4">
        <v>1210</v>
      </c>
      <c r="H75" s="116">
        <f t="shared" si="9"/>
        <v>6883</v>
      </c>
      <c r="I75" s="4">
        <v>4681</v>
      </c>
      <c r="J75" s="4">
        <v>924</v>
      </c>
      <c r="K75" s="116">
        <f t="shared" si="10"/>
        <v>5605</v>
      </c>
      <c r="L75" s="4">
        <v>6493</v>
      </c>
      <c r="M75" s="4">
        <v>3386</v>
      </c>
      <c r="N75" s="116">
        <f t="shared" si="8"/>
        <v>9879</v>
      </c>
      <c r="O75" s="117">
        <f t="shared" si="11"/>
        <v>61658</v>
      </c>
      <c r="Q75" s="4"/>
      <c r="R75" s="4"/>
      <c r="S75" s="4"/>
      <c r="X75" s="3"/>
      <c r="Z75" s="3"/>
      <c r="AA75" s="3"/>
    </row>
    <row r="76" spans="1:27" ht="12.95" customHeight="1">
      <c r="A76" s="57">
        <v>71</v>
      </c>
      <c r="B76" s="30" t="s">
        <v>158</v>
      </c>
      <c r="C76" s="4">
        <v>25777</v>
      </c>
      <c r="D76" s="4">
        <v>8362</v>
      </c>
      <c r="E76" s="116">
        <f t="shared" si="7"/>
        <v>34139</v>
      </c>
      <c r="F76" s="4">
        <v>4400</v>
      </c>
      <c r="G76" s="4">
        <v>1095</v>
      </c>
      <c r="H76" s="116">
        <f t="shared" si="9"/>
        <v>5495</v>
      </c>
      <c r="I76" s="4">
        <v>2710</v>
      </c>
      <c r="J76" s="4">
        <v>484</v>
      </c>
      <c r="K76" s="116">
        <f t="shared" si="10"/>
        <v>3194</v>
      </c>
      <c r="L76" s="4">
        <v>11318</v>
      </c>
      <c r="M76" s="4">
        <v>4666</v>
      </c>
      <c r="N76" s="116">
        <f t="shared" si="8"/>
        <v>15984</v>
      </c>
      <c r="O76" s="117">
        <f t="shared" si="11"/>
        <v>58812</v>
      </c>
      <c r="Q76" s="4"/>
      <c r="R76" s="4"/>
      <c r="S76" s="4"/>
      <c r="X76" s="3"/>
      <c r="Z76" s="3"/>
      <c r="AA76" s="3"/>
    </row>
    <row r="77" spans="1:27" ht="12.95" customHeight="1">
      <c r="A77" s="57">
        <v>72</v>
      </c>
      <c r="B77" s="30" t="s">
        <v>159</v>
      </c>
      <c r="C77" s="4">
        <v>49745</v>
      </c>
      <c r="D77" s="4">
        <v>15071</v>
      </c>
      <c r="E77" s="116">
        <f t="shared" si="7"/>
        <v>64816</v>
      </c>
      <c r="F77" s="4">
        <v>5905</v>
      </c>
      <c r="G77" s="4">
        <v>734</v>
      </c>
      <c r="H77" s="116">
        <f t="shared" si="9"/>
        <v>6639</v>
      </c>
      <c r="I77" s="4">
        <v>954</v>
      </c>
      <c r="J77" s="4">
        <v>114</v>
      </c>
      <c r="K77" s="116">
        <f t="shared" si="10"/>
        <v>1068</v>
      </c>
      <c r="L77" s="4">
        <v>15572</v>
      </c>
      <c r="M77" s="4">
        <v>5224</v>
      </c>
      <c r="N77" s="116">
        <f t="shared" si="8"/>
        <v>20796</v>
      </c>
      <c r="O77" s="117">
        <f t="shared" si="11"/>
        <v>93319</v>
      </c>
      <c r="Q77" s="4"/>
      <c r="R77" s="4"/>
      <c r="S77" s="4"/>
      <c r="X77" s="3"/>
      <c r="Z77" s="3"/>
      <c r="AA77" s="3"/>
    </row>
    <row r="78" spans="1:27" ht="12.95" customHeight="1">
      <c r="A78" s="57">
        <v>73</v>
      </c>
      <c r="B78" s="30" t="s">
        <v>160</v>
      </c>
      <c r="C78" s="4">
        <v>39460</v>
      </c>
      <c r="D78" s="4">
        <v>8434</v>
      </c>
      <c r="E78" s="116">
        <f t="shared" si="7"/>
        <v>47894</v>
      </c>
      <c r="F78" s="4">
        <v>4752</v>
      </c>
      <c r="G78" s="4">
        <v>473</v>
      </c>
      <c r="H78" s="116">
        <f t="shared" si="9"/>
        <v>5225</v>
      </c>
      <c r="I78" s="4">
        <v>803</v>
      </c>
      <c r="J78" s="4">
        <v>120</v>
      </c>
      <c r="K78" s="116">
        <f t="shared" si="10"/>
        <v>923</v>
      </c>
      <c r="L78" s="4">
        <v>26165</v>
      </c>
      <c r="M78" s="4">
        <v>2858</v>
      </c>
      <c r="N78" s="116">
        <f t="shared" si="8"/>
        <v>29023</v>
      </c>
      <c r="O78" s="117">
        <f t="shared" si="11"/>
        <v>83065</v>
      </c>
      <c r="Q78" s="4"/>
      <c r="R78" s="4"/>
      <c r="S78" s="4"/>
      <c r="X78" s="3"/>
      <c r="Z78" s="3"/>
      <c r="AA78" s="3"/>
    </row>
    <row r="79" spans="1:27" ht="12.95" customHeight="1">
      <c r="A79" s="57">
        <v>74</v>
      </c>
      <c r="B79" s="30" t="s">
        <v>161</v>
      </c>
      <c r="C79" s="4">
        <v>18665</v>
      </c>
      <c r="D79" s="4">
        <v>8871</v>
      </c>
      <c r="E79" s="116">
        <f t="shared" si="7"/>
        <v>27536</v>
      </c>
      <c r="F79" s="4">
        <v>3082</v>
      </c>
      <c r="G79" s="4">
        <v>1082</v>
      </c>
      <c r="H79" s="116">
        <f t="shared" si="9"/>
        <v>4164</v>
      </c>
      <c r="I79" s="4">
        <v>447</v>
      </c>
      <c r="J79" s="4">
        <v>223</v>
      </c>
      <c r="K79" s="116">
        <f t="shared" si="10"/>
        <v>670</v>
      </c>
      <c r="L79" s="4">
        <v>5331</v>
      </c>
      <c r="M79" s="4">
        <v>2855</v>
      </c>
      <c r="N79" s="116">
        <f t="shared" si="8"/>
        <v>8186</v>
      </c>
      <c r="O79" s="117">
        <f t="shared" si="11"/>
        <v>40556</v>
      </c>
      <c r="Q79" s="4"/>
      <c r="R79" s="4"/>
      <c r="S79" s="4"/>
      <c r="X79" s="3"/>
      <c r="Z79" s="3"/>
      <c r="AA79" s="3"/>
    </row>
    <row r="80" spans="1:27" ht="12.95" customHeight="1">
      <c r="A80" s="57">
        <v>75</v>
      </c>
      <c r="B80" s="30" t="s">
        <v>162</v>
      </c>
      <c r="C80" s="4">
        <v>9819</v>
      </c>
      <c r="D80" s="4">
        <v>2856</v>
      </c>
      <c r="E80" s="116">
        <f t="shared" si="7"/>
        <v>12675</v>
      </c>
      <c r="F80" s="4">
        <v>1662</v>
      </c>
      <c r="G80" s="4">
        <v>243</v>
      </c>
      <c r="H80" s="116">
        <f t="shared" si="9"/>
        <v>1905</v>
      </c>
      <c r="I80" s="4">
        <v>3243</v>
      </c>
      <c r="J80" s="4">
        <v>224</v>
      </c>
      <c r="K80" s="116">
        <f t="shared" si="10"/>
        <v>3467</v>
      </c>
      <c r="L80" s="4">
        <v>3196</v>
      </c>
      <c r="M80" s="4">
        <v>1238</v>
      </c>
      <c r="N80" s="116">
        <f t="shared" si="8"/>
        <v>4434</v>
      </c>
      <c r="O80" s="117">
        <f t="shared" si="11"/>
        <v>22481</v>
      </c>
      <c r="Q80" s="4"/>
      <c r="R80" s="4"/>
      <c r="S80" s="4"/>
      <c r="X80" s="3"/>
      <c r="Z80" s="3"/>
      <c r="AA80" s="3"/>
    </row>
    <row r="81" spans="1:27" ht="12.6" customHeight="1">
      <c r="A81" s="57">
        <v>76</v>
      </c>
      <c r="B81" s="30" t="s">
        <v>163</v>
      </c>
      <c r="C81" s="4">
        <v>12295</v>
      </c>
      <c r="D81" s="4">
        <v>4801</v>
      </c>
      <c r="E81" s="116">
        <f t="shared" si="7"/>
        <v>17096</v>
      </c>
      <c r="F81" s="4">
        <v>3205</v>
      </c>
      <c r="G81" s="4">
        <v>503</v>
      </c>
      <c r="H81" s="116">
        <f t="shared" si="9"/>
        <v>3708</v>
      </c>
      <c r="I81" s="4">
        <v>1552</v>
      </c>
      <c r="J81" s="4">
        <v>230</v>
      </c>
      <c r="K81" s="116">
        <f t="shared" si="10"/>
        <v>1782</v>
      </c>
      <c r="L81" s="4">
        <v>4548</v>
      </c>
      <c r="M81" s="4">
        <v>2225</v>
      </c>
      <c r="N81" s="116">
        <f t="shared" si="8"/>
        <v>6773</v>
      </c>
      <c r="O81" s="117">
        <f t="shared" si="11"/>
        <v>29359</v>
      </c>
      <c r="Q81" s="4"/>
      <c r="R81" s="4"/>
      <c r="S81" s="4"/>
      <c r="X81" s="3"/>
      <c r="Z81" s="3"/>
      <c r="AA81" s="3"/>
    </row>
    <row r="82" spans="1:27" ht="12.6" customHeight="1">
      <c r="A82" s="57">
        <v>77</v>
      </c>
      <c r="B82" s="29" t="s">
        <v>164</v>
      </c>
      <c r="C82" s="4">
        <v>41329</v>
      </c>
      <c r="D82" s="4">
        <v>14477</v>
      </c>
      <c r="E82" s="116">
        <f t="shared" si="7"/>
        <v>55806</v>
      </c>
      <c r="F82" s="4">
        <v>5499</v>
      </c>
      <c r="G82" s="4">
        <v>1887</v>
      </c>
      <c r="H82" s="116">
        <f t="shared" si="9"/>
        <v>7386</v>
      </c>
      <c r="I82" s="4">
        <v>1069</v>
      </c>
      <c r="J82" s="4">
        <v>333</v>
      </c>
      <c r="K82" s="116">
        <f t="shared" si="10"/>
        <v>1402</v>
      </c>
      <c r="L82" s="4">
        <v>8122</v>
      </c>
      <c r="M82" s="4">
        <v>3795</v>
      </c>
      <c r="N82" s="116">
        <f t="shared" si="8"/>
        <v>11917</v>
      </c>
      <c r="O82" s="117">
        <f t="shared" si="11"/>
        <v>76511</v>
      </c>
      <c r="Q82" s="4"/>
      <c r="R82" s="4"/>
      <c r="S82" s="4"/>
      <c r="X82" s="3"/>
      <c r="Z82" s="3"/>
      <c r="AA82" s="3"/>
    </row>
    <row r="83" spans="1:27" ht="12.6" customHeight="1">
      <c r="A83" s="57">
        <v>78</v>
      </c>
      <c r="B83" s="29" t="s">
        <v>165</v>
      </c>
      <c r="C83" s="4">
        <v>26936</v>
      </c>
      <c r="D83" s="4">
        <v>10315</v>
      </c>
      <c r="E83" s="116">
        <f t="shared" si="7"/>
        <v>37251</v>
      </c>
      <c r="F83" s="4">
        <v>3494</v>
      </c>
      <c r="G83" s="4">
        <v>1316</v>
      </c>
      <c r="H83" s="116">
        <f t="shared" si="9"/>
        <v>4810</v>
      </c>
      <c r="I83" s="4">
        <v>745</v>
      </c>
      <c r="J83" s="4">
        <v>355</v>
      </c>
      <c r="K83" s="116">
        <f t="shared" si="10"/>
        <v>1100</v>
      </c>
      <c r="L83" s="4">
        <v>10987</v>
      </c>
      <c r="M83" s="4">
        <v>3841</v>
      </c>
      <c r="N83" s="116">
        <f t="shared" si="8"/>
        <v>14828</v>
      </c>
      <c r="O83" s="117">
        <f t="shared" si="11"/>
        <v>57989</v>
      </c>
      <c r="Q83" s="4"/>
      <c r="R83" s="4"/>
      <c r="S83" s="4"/>
      <c r="X83" s="3"/>
      <c r="Z83" s="3"/>
      <c r="AA83" s="3"/>
    </row>
    <row r="84" spans="1:27" ht="12.6" customHeight="1">
      <c r="A84" s="57">
        <v>79</v>
      </c>
      <c r="B84" s="29" t="s">
        <v>166</v>
      </c>
      <c r="C84" s="4">
        <v>11768</v>
      </c>
      <c r="D84" s="4">
        <v>4821</v>
      </c>
      <c r="E84" s="116">
        <f t="shared" si="7"/>
        <v>16589</v>
      </c>
      <c r="F84" s="4">
        <v>3274</v>
      </c>
      <c r="G84" s="4">
        <v>467</v>
      </c>
      <c r="H84" s="116">
        <f t="shared" si="9"/>
        <v>3741</v>
      </c>
      <c r="I84" s="4">
        <v>1908</v>
      </c>
      <c r="J84" s="4">
        <v>420</v>
      </c>
      <c r="K84" s="116">
        <f t="shared" si="10"/>
        <v>2328</v>
      </c>
      <c r="L84" s="4">
        <v>4668</v>
      </c>
      <c r="M84" s="4">
        <v>1826</v>
      </c>
      <c r="N84" s="116">
        <f t="shared" si="8"/>
        <v>6494</v>
      </c>
      <c r="O84" s="117">
        <f>SUM(E84,K84,N84,H84)</f>
        <v>29152</v>
      </c>
      <c r="Q84" s="4"/>
      <c r="R84" s="4"/>
      <c r="S84" s="4"/>
      <c r="X84" s="3"/>
      <c r="Z84" s="3"/>
      <c r="AA84" s="3"/>
    </row>
    <row r="85" spans="1:27" ht="12.6" customHeight="1">
      <c r="A85" s="57">
        <v>80</v>
      </c>
      <c r="B85" s="29" t="s">
        <v>167</v>
      </c>
      <c r="C85" s="4">
        <v>40553</v>
      </c>
      <c r="D85" s="4">
        <v>13451</v>
      </c>
      <c r="E85" s="116">
        <f t="shared" si="7"/>
        <v>54004</v>
      </c>
      <c r="F85" s="4">
        <v>9007</v>
      </c>
      <c r="G85" s="4">
        <v>2684</v>
      </c>
      <c r="H85" s="116">
        <f t="shared" si="9"/>
        <v>11691</v>
      </c>
      <c r="I85" s="4">
        <v>4176</v>
      </c>
      <c r="J85" s="4">
        <v>790</v>
      </c>
      <c r="K85" s="116">
        <f t="shared" si="10"/>
        <v>4966</v>
      </c>
      <c r="L85" s="4">
        <v>12454</v>
      </c>
      <c r="M85" s="4">
        <v>6792</v>
      </c>
      <c r="N85" s="116">
        <f t="shared" si="8"/>
        <v>19246</v>
      </c>
      <c r="O85" s="117">
        <f t="shared" si="11"/>
        <v>89907</v>
      </c>
      <c r="Q85" s="4"/>
      <c r="R85" s="4"/>
      <c r="S85" s="4"/>
      <c r="X85" s="3"/>
      <c r="Z85" s="3"/>
      <c r="AA85" s="3"/>
    </row>
    <row r="86" spans="1:27" ht="12.6" customHeight="1">
      <c r="A86" s="57">
        <v>81</v>
      </c>
      <c r="B86" s="29" t="s">
        <v>168</v>
      </c>
      <c r="C86" s="4">
        <v>45950</v>
      </c>
      <c r="D86" s="4">
        <v>24401</v>
      </c>
      <c r="E86" s="116">
        <f t="shared" si="7"/>
        <v>70351</v>
      </c>
      <c r="F86" s="4">
        <v>7444</v>
      </c>
      <c r="G86" s="4">
        <v>2173</v>
      </c>
      <c r="H86" s="116">
        <f t="shared" si="9"/>
        <v>9617</v>
      </c>
      <c r="I86" s="4">
        <v>2879</v>
      </c>
      <c r="J86" s="4">
        <v>791</v>
      </c>
      <c r="K86" s="116">
        <f t="shared" si="10"/>
        <v>3670</v>
      </c>
      <c r="L86" s="4">
        <v>7659</v>
      </c>
      <c r="M86" s="4">
        <v>4991</v>
      </c>
      <c r="N86" s="116">
        <f t="shared" si="8"/>
        <v>12650</v>
      </c>
      <c r="O86" s="117">
        <f t="shared" si="11"/>
        <v>96288</v>
      </c>
      <c r="Q86" s="4"/>
      <c r="R86" s="4"/>
      <c r="S86" s="4"/>
      <c r="X86" s="3"/>
      <c r="Z86" s="3"/>
      <c r="AA86" s="3"/>
    </row>
    <row r="87" spans="1:27" s="3" customFormat="1" ht="12.95" customHeight="1">
      <c r="A87" s="729" t="s">
        <v>282</v>
      </c>
      <c r="B87" s="729"/>
      <c r="C87" s="118">
        <f>SUM(C6:C86)</f>
        <v>9895701</v>
      </c>
      <c r="D87" s="118">
        <f>SUM(D6:D86)</f>
        <v>4333469</v>
      </c>
      <c r="E87" s="118">
        <f t="shared" ref="E87:O87" si="12">SUM(E6:E86)</f>
        <v>14229170</v>
      </c>
      <c r="F87" s="118">
        <f>SUM(F6:F86)</f>
        <v>1658110</v>
      </c>
      <c r="G87" s="118">
        <f>SUM(G6:G86)</f>
        <v>455961</v>
      </c>
      <c r="H87" s="118">
        <f t="shared" ref="H87" si="13">SUM(H6:H86)</f>
        <v>2114071</v>
      </c>
      <c r="I87" s="118">
        <f t="shared" si="12"/>
        <v>573092</v>
      </c>
      <c r="J87" s="118">
        <f t="shared" si="12"/>
        <v>123083</v>
      </c>
      <c r="K87" s="118">
        <f t="shared" si="12"/>
        <v>696175</v>
      </c>
      <c r="L87" s="118">
        <f>SUM(L6:L86)</f>
        <v>1945673</v>
      </c>
      <c r="M87" s="118">
        <f>SUM(M6:M86)</f>
        <v>1085638</v>
      </c>
      <c r="N87" s="118">
        <f t="shared" si="12"/>
        <v>3031311</v>
      </c>
      <c r="O87" s="118">
        <f t="shared" si="12"/>
        <v>20070727</v>
      </c>
      <c r="P87" s="117"/>
      <c r="Q87" s="4"/>
    </row>
    <row r="88" spans="1:27">
      <c r="E88" s="294"/>
      <c r="H88" s="294"/>
      <c r="K88" s="294"/>
      <c r="N88" s="294"/>
      <c r="O88" s="294"/>
    </row>
    <row r="89" spans="1:27">
      <c r="E89" s="294"/>
      <c r="F89" s="4"/>
      <c r="H89" s="294"/>
      <c r="I89" s="4"/>
      <c r="K89" s="294"/>
      <c r="L89" s="4"/>
      <c r="N89" s="294"/>
      <c r="O89" s="294"/>
    </row>
    <row r="90" spans="1:27">
      <c r="C90" s="294"/>
      <c r="D90" s="294"/>
      <c r="E90" s="294"/>
      <c r="F90" s="294"/>
      <c r="G90" s="294"/>
      <c r="H90" s="294"/>
      <c r="I90" s="294"/>
      <c r="J90" s="294"/>
      <c r="K90" s="294"/>
      <c r="L90" s="294"/>
      <c r="M90" s="294"/>
      <c r="N90" s="294"/>
      <c r="O90" s="294"/>
    </row>
    <row r="91" spans="1:27">
      <c r="F91" s="294"/>
      <c r="G91" s="294"/>
      <c r="H91" s="294"/>
      <c r="I91" s="294"/>
      <c r="J91" s="294"/>
      <c r="K91" s="294"/>
      <c r="L91" s="35"/>
    </row>
    <row r="92" spans="1:27">
      <c r="O92" s="294"/>
    </row>
    <row r="93" spans="1:27">
      <c r="D93" s="294"/>
      <c r="E93" s="294"/>
      <c r="O93" s="294"/>
    </row>
    <row r="96" spans="1:27">
      <c r="F96" s="294"/>
      <c r="G96" s="294"/>
      <c r="H96" s="294"/>
      <c r="I96" s="294"/>
      <c r="J96" s="294"/>
      <c r="K96" s="294"/>
      <c r="L96" s="294"/>
      <c r="M96" s="294"/>
      <c r="N96" s="294"/>
      <c r="O96" s="294"/>
      <c r="P96" s="294"/>
      <c r="Q96" s="294"/>
      <c r="R96" s="294"/>
    </row>
  </sheetData>
  <mergeCells count="11">
    <mergeCell ref="A87:B87"/>
    <mergeCell ref="F3:K3"/>
    <mergeCell ref="A1:O1"/>
    <mergeCell ref="A2:O2"/>
    <mergeCell ref="A3:A5"/>
    <mergeCell ref="B3:B5"/>
    <mergeCell ref="O3:O5"/>
    <mergeCell ref="C3:E4"/>
    <mergeCell ref="F4:H4"/>
    <mergeCell ref="I4:K4"/>
    <mergeCell ref="L3:N4"/>
  </mergeCells>
  <pageMargins left="0" right="0" top="0" bottom="0" header="0" footer="0"/>
  <pageSetup paperSize="9"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5">
    <tabColor theme="2"/>
  </sheetPr>
  <dimension ref="A1:R240"/>
  <sheetViews>
    <sheetView showGridLines="0" zoomScale="90" zoomScaleNormal="90" workbookViewId="0">
      <selection sqref="A1:I1"/>
    </sheetView>
  </sheetViews>
  <sheetFormatPr defaultColWidth="9.140625" defaultRowHeight="12.75"/>
  <cols>
    <col min="1" max="1" width="9.7109375" style="2" customWidth="1"/>
    <col min="2" max="2" width="5.5703125" style="2" customWidth="1"/>
    <col min="3" max="3" width="9.5703125" style="2" customWidth="1"/>
    <col min="4" max="4" width="16.28515625" style="2" customWidth="1"/>
    <col min="5" max="6" width="16.28515625" style="2" bestFit="1" customWidth="1"/>
    <col min="7" max="7" width="17.28515625" style="2" bestFit="1" customWidth="1"/>
    <col min="8" max="9" width="17.28515625" style="2" customWidth="1"/>
    <col min="10" max="10" width="10.28515625" style="2" bestFit="1" customWidth="1"/>
    <col min="11" max="14" width="9.140625" style="2"/>
    <col min="15" max="15" width="11.140625" style="2" bestFit="1" customWidth="1"/>
    <col min="16" max="16" width="9.140625" style="2"/>
    <col min="17" max="17" width="13.7109375" style="2" customWidth="1"/>
    <col min="18" max="18" width="11.7109375" style="2" customWidth="1"/>
    <col min="19" max="16384" width="9.140625" style="2"/>
  </cols>
  <sheetData>
    <row r="1" spans="1:18" ht="35.25" customHeight="1">
      <c r="A1" s="733" t="s">
        <v>646</v>
      </c>
      <c r="B1" s="748"/>
      <c r="C1" s="748"/>
      <c r="D1" s="748"/>
      <c r="E1" s="748"/>
      <c r="F1" s="748"/>
      <c r="G1" s="748"/>
      <c r="H1" s="748"/>
      <c r="I1" s="748"/>
    </row>
    <row r="2" spans="1:18" ht="32.25" customHeight="1">
      <c r="A2" s="749" t="s">
        <v>647</v>
      </c>
      <c r="B2" s="749"/>
      <c r="C2" s="749"/>
      <c r="D2" s="749"/>
      <c r="E2" s="749"/>
      <c r="F2" s="749"/>
      <c r="G2" s="749"/>
      <c r="H2" s="749"/>
      <c r="I2" s="749"/>
    </row>
    <row r="3" spans="1:18" ht="19.899999999999999" customHeight="1">
      <c r="A3" s="61"/>
      <c r="B3" s="61"/>
      <c r="C3" s="61"/>
      <c r="D3" s="61"/>
      <c r="E3" s="61"/>
      <c r="F3" s="61"/>
      <c r="G3" s="61"/>
      <c r="H3" s="61"/>
      <c r="I3" s="61"/>
    </row>
    <row r="4" spans="1:18" s="1" customFormat="1" ht="51.75" customHeight="1">
      <c r="A4" s="753" t="s">
        <v>495</v>
      </c>
      <c r="B4" s="753"/>
      <c r="C4" s="754"/>
      <c r="D4" s="731" t="s">
        <v>530</v>
      </c>
      <c r="E4" s="731"/>
      <c r="F4" s="732"/>
      <c r="G4" s="730" t="s">
        <v>447</v>
      </c>
      <c r="H4" s="731"/>
      <c r="I4" s="744"/>
    </row>
    <row r="5" spans="1:18" s="1" customFormat="1" ht="23.25" customHeight="1">
      <c r="A5" s="755"/>
      <c r="B5" s="755"/>
      <c r="C5" s="756"/>
      <c r="D5" s="399">
        <v>2016</v>
      </c>
      <c r="E5" s="130">
        <v>2017</v>
      </c>
      <c r="F5" s="130">
        <v>2018</v>
      </c>
      <c r="G5" s="501">
        <v>2016</v>
      </c>
      <c r="H5" s="130">
        <v>2017</v>
      </c>
      <c r="I5" s="398">
        <v>2018</v>
      </c>
      <c r="N5" s="538"/>
      <c r="O5" s="538"/>
      <c r="P5" s="538"/>
      <c r="Q5" s="538"/>
      <c r="R5" s="538"/>
    </row>
    <row r="6" spans="1:18" s="1" customFormat="1" ht="21" customHeight="1">
      <c r="A6" s="751">
        <v>1</v>
      </c>
      <c r="B6" s="751"/>
      <c r="C6" s="751"/>
      <c r="D6" s="335">
        <v>615258</v>
      </c>
      <c r="E6" s="335">
        <v>680069</v>
      </c>
      <c r="F6" s="411">
        <v>699136</v>
      </c>
      <c r="G6" s="315">
        <v>615258</v>
      </c>
      <c r="H6" s="316">
        <v>680069</v>
      </c>
      <c r="I6" s="316">
        <v>699136</v>
      </c>
      <c r="N6" s="538"/>
      <c r="O6" s="538"/>
      <c r="P6" s="538"/>
      <c r="Q6" s="538"/>
      <c r="R6" s="538"/>
    </row>
    <row r="7" spans="1:18" s="1" customFormat="1" ht="21" customHeight="1">
      <c r="A7" s="83">
        <v>2</v>
      </c>
      <c r="B7" s="79" t="s">
        <v>92</v>
      </c>
      <c r="C7" s="80">
        <v>3</v>
      </c>
      <c r="D7" s="335">
        <v>491293</v>
      </c>
      <c r="E7" s="335">
        <v>516208</v>
      </c>
      <c r="F7" s="412">
        <v>521269</v>
      </c>
      <c r="G7" s="316">
        <v>1167641</v>
      </c>
      <c r="H7" s="316">
        <v>1230227</v>
      </c>
      <c r="I7" s="316">
        <v>1239600</v>
      </c>
      <c r="N7" s="538"/>
      <c r="O7" s="538"/>
      <c r="P7" s="538"/>
      <c r="Q7" s="538"/>
      <c r="R7" s="538"/>
    </row>
    <row r="8" spans="1:18" s="1" customFormat="1" ht="21" customHeight="1">
      <c r="A8" s="83">
        <v>4</v>
      </c>
      <c r="B8" s="79" t="s">
        <v>92</v>
      </c>
      <c r="C8" s="80">
        <v>9</v>
      </c>
      <c r="D8" s="335">
        <v>398228</v>
      </c>
      <c r="E8" s="335">
        <v>421792</v>
      </c>
      <c r="F8" s="412">
        <v>417958</v>
      </c>
      <c r="G8" s="316">
        <v>2248577</v>
      </c>
      <c r="H8" s="316">
        <v>2388768</v>
      </c>
      <c r="I8" s="316">
        <f>43821+2315377</f>
        <v>2359198</v>
      </c>
      <c r="O8" s="2"/>
      <c r="P8" s="2"/>
      <c r="R8" s="336"/>
    </row>
    <row r="9" spans="1:18" s="1" customFormat="1" ht="21" customHeight="1">
      <c r="A9" s="84">
        <v>10</v>
      </c>
      <c r="B9" s="79" t="s">
        <v>92</v>
      </c>
      <c r="C9" s="81">
        <v>19</v>
      </c>
      <c r="D9" s="335">
        <v>132884</v>
      </c>
      <c r="E9" s="335">
        <v>139520</v>
      </c>
      <c r="F9" s="412">
        <v>129393</v>
      </c>
      <c r="G9" s="316">
        <v>1774574</v>
      </c>
      <c r="H9" s="316">
        <v>1867530</v>
      </c>
      <c r="I9" s="316">
        <f>32797+1699351</f>
        <v>1732148</v>
      </c>
      <c r="N9" s="538"/>
      <c r="O9" s="336"/>
      <c r="R9" s="336"/>
    </row>
    <row r="10" spans="1:18" s="1" customFormat="1" ht="21" customHeight="1">
      <c r="A10" s="84">
        <v>20</v>
      </c>
      <c r="B10" s="79" t="s">
        <v>92</v>
      </c>
      <c r="C10" s="81">
        <v>29</v>
      </c>
      <c r="D10" s="335">
        <v>42885</v>
      </c>
      <c r="E10" s="335">
        <v>45161</v>
      </c>
      <c r="F10" s="412">
        <v>42764</v>
      </c>
      <c r="G10" s="316">
        <v>1019183</v>
      </c>
      <c r="H10" s="316">
        <v>1078132</v>
      </c>
      <c r="I10" s="316">
        <f>1020653-2985</f>
        <v>1017668</v>
      </c>
      <c r="N10" s="538"/>
      <c r="O10" s="336"/>
      <c r="Q10" s="336"/>
      <c r="R10" s="336"/>
    </row>
    <row r="11" spans="1:18" s="1" customFormat="1" ht="21" customHeight="1">
      <c r="A11" s="84">
        <v>30</v>
      </c>
      <c r="B11" s="79" t="s">
        <v>92</v>
      </c>
      <c r="C11" s="81">
        <v>39</v>
      </c>
      <c r="D11" s="335">
        <v>20890</v>
      </c>
      <c r="E11" s="335">
        <v>21005</v>
      </c>
      <c r="F11" s="412">
        <v>20015</v>
      </c>
      <c r="G11" s="316">
        <v>710390</v>
      </c>
      <c r="H11" s="316">
        <v>721131</v>
      </c>
      <c r="I11" s="316">
        <f>706046-30000</f>
        <v>676046</v>
      </c>
      <c r="N11" s="538"/>
      <c r="O11" s="336"/>
      <c r="R11" s="336"/>
    </row>
    <row r="12" spans="1:18" s="1" customFormat="1" ht="21" customHeight="1">
      <c r="A12" s="84">
        <v>40</v>
      </c>
      <c r="B12" s="79" t="s">
        <v>92</v>
      </c>
      <c r="C12" s="81">
        <v>49</v>
      </c>
      <c r="D12" s="335">
        <v>12623</v>
      </c>
      <c r="E12" s="335">
        <v>13956</v>
      </c>
      <c r="F12" s="412">
        <v>12619</v>
      </c>
      <c r="G12" s="316">
        <v>555319</v>
      </c>
      <c r="H12" s="316">
        <v>606809</v>
      </c>
      <c r="I12" s="316">
        <f>559365-5253</f>
        <v>554112</v>
      </c>
      <c r="N12" s="538"/>
      <c r="O12" s="336"/>
      <c r="Q12" s="336"/>
      <c r="R12" s="336"/>
    </row>
    <row r="13" spans="1:18" s="1" customFormat="1" ht="21" customHeight="1">
      <c r="A13" s="84">
        <v>50</v>
      </c>
      <c r="B13" s="79" t="s">
        <v>92</v>
      </c>
      <c r="C13" s="81">
        <v>59</v>
      </c>
      <c r="D13" s="335">
        <v>6582</v>
      </c>
      <c r="E13" s="335">
        <v>6665</v>
      </c>
      <c r="F13" s="412">
        <v>6153</v>
      </c>
      <c r="G13" s="316">
        <v>356120</v>
      </c>
      <c r="H13" s="316">
        <v>372592</v>
      </c>
      <c r="I13" s="316">
        <f>356252-7805</f>
        <v>348447</v>
      </c>
      <c r="N13" s="538"/>
      <c r="O13" s="336"/>
      <c r="Q13" s="336"/>
      <c r="R13" s="336"/>
    </row>
    <row r="14" spans="1:18" s="1" customFormat="1" ht="21" customHeight="1">
      <c r="A14" s="84">
        <v>60</v>
      </c>
      <c r="B14" s="79" t="s">
        <v>92</v>
      </c>
      <c r="C14" s="81">
        <v>69</v>
      </c>
      <c r="D14" s="335">
        <v>4654</v>
      </c>
      <c r="E14" s="335">
        <v>4382</v>
      </c>
      <c r="F14" s="412">
        <v>5017</v>
      </c>
      <c r="G14" s="316">
        <v>299112</v>
      </c>
      <c r="H14" s="316">
        <v>298358</v>
      </c>
      <c r="I14" s="316">
        <v>307939</v>
      </c>
      <c r="N14" s="538"/>
      <c r="O14" s="336"/>
      <c r="Q14" s="336"/>
      <c r="R14" s="336"/>
    </row>
    <row r="15" spans="1:18" s="1" customFormat="1" ht="21" customHeight="1">
      <c r="A15" s="84">
        <v>70</v>
      </c>
      <c r="B15" s="79" t="s">
        <v>92</v>
      </c>
      <c r="C15" s="81">
        <v>79</v>
      </c>
      <c r="D15" s="335">
        <v>3436</v>
      </c>
      <c r="E15" s="335">
        <v>3952</v>
      </c>
      <c r="F15" s="412">
        <v>3632</v>
      </c>
      <c r="G15" s="316">
        <v>255310</v>
      </c>
      <c r="H15" s="316">
        <v>279280</v>
      </c>
      <c r="I15" s="316">
        <v>273553</v>
      </c>
      <c r="N15" s="538"/>
      <c r="O15" s="336"/>
      <c r="Q15" s="336"/>
      <c r="R15" s="336"/>
    </row>
    <row r="16" spans="1:18" s="1" customFormat="1" ht="21" customHeight="1">
      <c r="A16" s="84">
        <v>80</v>
      </c>
      <c r="B16" s="79" t="s">
        <v>92</v>
      </c>
      <c r="C16" s="81">
        <v>89</v>
      </c>
      <c r="D16" s="335">
        <v>2624</v>
      </c>
      <c r="E16" s="335">
        <v>3140</v>
      </c>
      <c r="F16" s="412">
        <v>2910</v>
      </c>
      <c r="G16" s="316">
        <v>221150</v>
      </c>
      <c r="H16" s="316">
        <v>251207</v>
      </c>
      <c r="I16" s="316">
        <v>239081</v>
      </c>
      <c r="N16" s="538"/>
      <c r="O16" s="336"/>
      <c r="Q16" s="336"/>
      <c r="R16" s="336"/>
    </row>
    <row r="17" spans="1:18" s="1" customFormat="1" ht="21" customHeight="1">
      <c r="A17" s="84">
        <v>90</v>
      </c>
      <c r="B17" s="79" t="s">
        <v>92</v>
      </c>
      <c r="C17" s="81">
        <v>99</v>
      </c>
      <c r="D17" s="335">
        <v>2166</v>
      </c>
      <c r="E17" s="335">
        <v>2448</v>
      </c>
      <c r="F17" s="412">
        <v>2299</v>
      </c>
      <c r="G17" s="316">
        <v>204100</v>
      </c>
      <c r="H17" s="316">
        <v>220437</v>
      </c>
      <c r="I17" s="316">
        <v>212505</v>
      </c>
      <c r="N17" s="539"/>
      <c r="O17" s="336"/>
      <c r="Q17" s="336"/>
      <c r="R17" s="336"/>
    </row>
    <row r="18" spans="1:18" s="7" customFormat="1" ht="21" customHeight="1">
      <c r="A18" s="84">
        <v>100</v>
      </c>
      <c r="B18" s="79" t="s">
        <v>92</v>
      </c>
      <c r="C18" s="82">
        <v>149</v>
      </c>
      <c r="D18" s="335">
        <v>6319</v>
      </c>
      <c r="E18" s="335">
        <v>6414</v>
      </c>
      <c r="F18" s="412">
        <v>6403</v>
      </c>
      <c r="G18" s="317">
        <v>764010</v>
      </c>
      <c r="H18" s="317">
        <v>798430</v>
      </c>
      <c r="I18" s="316">
        <v>729246</v>
      </c>
      <c r="L18" s="1"/>
      <c r="M18" s="1"/>
      <c r="N18" s="1"/>
      <c r="O18" s="1"/>
      <c r="P18" s="1"/>
    </row>
    <row r="19" spans="1:18" s="1" customFormat="1" ht="21" customHeight="1">
      <c r="A19" s="84">
        <v>150</v>
      </c>
      <c r="B19" s="79" t="s">
        <v>92</v>
      </c>
      <c r="C19" s="81">
        <v>199</v>
      </c>
      <c r="D19" s="335">
        <v>3088</v>
      </c>
      <c r="E19" s="335">
        <v>3273</v>
      </c>
      <c r="F19" s="412">
        <v>3031</v>
      </c>
      <c r="G19" s="316">
        <v>531130</v>
      </c>
      <c r="H19" s="316">
        <v>564685</v>
      </c>
      <c r="I19" s="316">
        <f>591749-12176</f>
        <v>579573</v>
      </c>
    </row>
    <row r="20" spans="1:18" s="1" customFormat="1" ht="21" customHeight="1">
      <c r="A20" s="84">
        <v>200</v>
      </c>
      <c r="B20" s="79" t="s">
        <v>92</v>
      </c>
      <c r="C20" s="81">
        <v>249</v>
      </c>
      <c r="D20" s="335">
        <v>1783</v>
      </c>
      <c r="E20" s="335">
        <v>1989</v>
      </c>
      <c r="F20" s="412">
        <v>2308</v>
      </c>
      <c r="G20" s="316">
        <v>397086</v>
      </c>
      <c r="H20" s="316">
        <v>420445</v>
      </c>
      <c r="I20" s="316">
        <v>462050</v>
      </c>
    </row>
    <row r="21" spans="1:18" s="1" customFormat="1" ht="21" customHeight="1">
      <c r="A21" s="84">
        <v>250</v>
      </c>
      <c r="B21" s="79" t="s">
        <v>92</v>
      </c>
      <c r="C21" s="82">
        <v>299</v>
      </c>
      <c r="D21" s="335">
        <v>1109</v>
      </c>
      <c r="E21" s="335">
        <v>1024</v>
      </c>
      <c r="F21" s="412">
        <v>1047</v>
      </c>
      <c r="G21" s="316">
        <v>302887</v>
      </c>
      <c r="H21" s="316">
        <v>289010</v>
      </c>
      <c r="I21" s="316">
        <v>303195</v>
      </c>
    </row>
    <row r="22" spans="1:18" s="1" customFormat="1" ht="21" customHeight="1">
      <c r="A22" s="84">
        <v>300</v>
      </c>
      <c r="B22" s="79" t="s">
        <v>92</v>
      </c>
      <c r="C22" s="81">
        <v>349</v>
      </c>
      <c r="D22" s="335">
        <v>743</v>
      </c>
      <c r="E22" s="335">
        <v>838</v>
      </c>
      <c r="F22" s="412">
        <v>875</v>
      </c>
      <c r="G22" s="316">
        <v>239522</v>
      </c>
      <c r="H22" s="316">
        <v>259246</v>
      </c>
      <c r="I22" s="316">
        <v>265277</v>
      </c>
    </row>
    <row r="23" spans="1:18" s="1" customFormat="1" ht="21" customHeight="1">
      <c r="A23" s="84">
        <v>350</v>
      </c>
      <c r="B23" s="79" t="s">
        <v>92</v>
      </c>
      <c r="C23" s="81">
        <v>399</v>
      </c>
      <c r="D23" s="335">
        <v>524</v>
      </c>
      <c r="E23" s="335">
        <v>575</v>
      </c>
      <c r="F23" s="412">
        <v>625</v>
      </c>
      <c r="G23" s="316">
        <v>195418</v>
      </c>
      <c r="H23" s="316">
        <v>209169</v>
      </c>
      <c r="I23" s="316">
        <f>223493-3721</f>
        <v>219772</v>
      </c>
    </row>
    <row r="24" spans="1:18" s="1" customFormat="1" ht="21" customHeight="1">
      <c r="A24" s="84">
        <v>400</v>
      </c>
      <c r="B24" s="79" t="s">
        <v>92</v>
      </c>
      <c r="C24" s="82">
        <v>449</v>
      </c>
      <c r="D24" s="335">
        <v>392</v>
      </c>
      <c r="E24" s="335">
        <v>414</v>
      </c>
      <c r="F24" s="412">
        <v>244</v>
      </c>
      <c r="G24" s="316">
        <v>166198</v>
      </c>
      <c r="H24" s="316">
        <v>175238</v>
      </c>
      <c r="I24" s="316">
        <v>110025</v>
      </c>
    </row>
    <row r="25" spans="1:18" s="1" customFormat="1" ht="21" customHeight="1">
      <c r="A25" s="84">
        <v>450</v>
      </c>
      <c r="B25" s="79" t="s">
        <v>92</v>
      </c>
      <c r="C25" s="81">
        <v>499</v>
      </c>
      <c r="D25" s="335">
        <v>284</v>
      </c>
      <c r="E25" s="335">
        <v>308</v>
      </c>
      <c r="F25" s="412">
        <v>421</v>
      </c>
      <c r="G25" s="316">
        <v>134462</v>
      </c>
      <c r="H25" s="316">
        <v>162412</v>
      </c>
      <c r="I25" s="316">
        <f>148678+55240</f>
        <v>203918</v>
      </c>
    </row>
    <row r="26" spans="1:18" s="1" customFormat="1" ht="21" customHeight="1">
      <c r="A26" s="84">
        <v>500</v>
      </c>
      <c r="B26" s="79" t="s">
        <v>92</v>
      </c>
      <c r="C26" s="81">
        <v>549</v>
      </c>
      <c r="D26" s="335">
        <v>244</v>
      </c>
      <c r="E26" s="335">
        <v>302</v>
      </c>
      <c r="F26" s="412">
        <v>310</v>
      </c>
      <c r="G26" s="316">
        <v>127476</v>
      </c>
      <c r="H26" s="316">
        <v>151250</v>
      </c>
      <c r="I26" s="316">
        <v>165210</v>
      </c>
    </row>
    <row r="27" spans="1:18" s="1" customFormat="1" ht="21" customHeight="1">
      <c r="A27" s="84">
        <v>550</v>
      </c>
      <c r="B27" s="79" t="s">
        <v>92</v>
      </c>
      <c r="C27" s="82">
        <v>599</v>
      </c>
      <c r="D27" s="335">
        <v>177</v>
      </c>
      <c r="E27" s="335">
        <v>157</v>
      </c>
      <c r="F27" s="412">
        <v>200</v>
      </c>
      <c r="G27" s="316">
        <v>101394</v>
      </c>
      <c r="H27" s="316">
        <v>108362</v>
      </c>
      <c r="I27" s="316">
        <f>117104-214</f>
        <v>116890</v>
      </c>
    </row>
    <row r="28" spans="1:18" s="1" customFormat="1" ht="21" customHeight="1">
      <c r="A28" s="84">
        <v>600</v>
      </c>
      <c r="B28" s="79" t="s">
        <v>92</v>
      </c>
      <c r="C28" s="81">
        <v>649</v>
      </c>
      <c r="D28" s="335">
        <v>127</v>
      </c>
      <c r="E28" s="335">
        <v>139</v>
      </c>
      <c r="F28" s="412">
        <v>138</v>
      </c>
      <c r="G28" s="316">
        <v>79130</v>
      </c>
      <c r="H28" s="316">
        <v>87308</v>
      </c>
      <c r="I28" s="316">
        <v>89520</v>
      </c>
    </row>
    <row r="29" spans="1:18" s="1" customFormat="1" ht="21" customHeight="1">
      <c r="A29" s="84">
        <v>650</v>
      </c>
      <c r="B29" s="79" t="s">
        <v>92</v>
      </c>
      <c r="C29" s="81">
        <v>699</v>
      </c>
      <c r="D29" s="335">
        <v>128</v>
      </c>
      <c r="E29" s="335">
        <v>110</v>
      </c>
      <c r="F29" s="412">
        <v>118</v>
      </c>
      <c r="G29" s="316">
        <v>86134</v>
      </c>
      <c r="H29" s="316">
        <v>74368</v>
      </c>
      <c r="I29" s="316">
        <v>82250</v>
      </c>
    </row>
    <row r="30" spans="1:18" s="1" customFormat="1" ht="21" customHeight="1">
      <c r="A30" s="84">
        <v>700</v>
      </c>
      <c r="B30" s="79" t="s">
        <v>92</v>
      </c>
      <c r="C30" s="82">
        <v>749</v>
      </c>
      <c r="D30" s="335">
        <v>99</v>
      </c>
      <c r="E30" s="335">
        <v>98</v>
      </c>
      <c r="F30" s="412">
        <v>99</v>
      </c>
      <c r="G30" s="316">
        <v>71613</v>
      </c>
      <c r="H30" s="316">
        <v>68857</v>
      </c>
      <c r="I30" s="316">
        <f>3180+58611</f>
        <v>61791</v>
      </c>
    </row>
    <row r="31" spans="1:18" s="1" customFormat="1" ht="21" customHeight="1">
      <c r="A31" s="84">
        <v>750</v>
      </c>
      <c r="B31" s="79" t="s">
        <v>92</v>
      </c>
      <c r="C31" s="81">
        <v>799</v>
      </c>
      <c r="D31" s="335">
        <v>88</v>
      </c>
      <c r="E31" s="335">
        <v>82</v>
      </c>
      <c r="F31" s="412">
        <v>84</v>
      </c>
      <c r="G31" s="316">
        <v>67175</v>
      </c>
      <c r="H31" s="316">
        <v>64843</v>
      </c>
      <c r="I31" s="316">
        <v>66075</v>
      </c>
    </row>
    <row r="32" spans="1:18" s="1" customFormat="1" ht="21" customHeight="1">
      <c r="A32" s="84">
        <v>800</v>
      </c>
      <c r="B32" s="79" t="s">
        <v>92</v>
      </c>
      <c r="C32" s="81">
        <v>849</v>
      </c>
      <c r="D32" s="335">
        <v>66</v>
      </c>
      <c r="E32" s="335">
        <v>75</v>
      </c>
      <c r="F32" s="412">
        <v>77</v>
      </c>
      <c r="G32" s="316">
        <v>54200</v>
      </c>
      <c r="H32" s="316">
        <v>61902</v>
      </c>
      <c r="I32" s="316">
        <v>62399</v>
      </c>
    </row>
    <row r="33" spans="1:9" s="1" customFormat="1" ht="21" customHeight="1">
      <c r="A33" s="84">
        <v>850</v>
      </c>
      <c r="B33" s="79" t="s">
        <v>92</v>
      </c>
      <c r="C33" s="82">
        <v>899</v>
      </c>
      <c r="D33" s="335">
        <v>62</v>
      </c>
      <c r="E33" s="335">
        <v>62</v>
      </c>
      <c r="F33" s="412">
        <v>65</v>
      </c>
      <c r="G33" s="316">
        <v>54101</v>
      </c>
      <c r="H33" s="316">
        <v>53707</v>
      </c>
      <c r="I33" s="316">
        <f>8043+52834</f>
        <v>60877</v>
      </c>
    </row>
    <row r="34" spans="1:9" s="1" customFormat="1" ht="21" customHeight="1">
      <c r="A34" s="84">
        <v>900</v>
      </c>
      <c r="B34" s="79" t="s">
        <v>92</v>
      </c>
      <c r="C34" s="81">
        <v>949</v>
      </c>
      <c r="D34" s="335">
        <v>51</v>
      </c>
      <c r="E34" s="335">
        <v>61</v>
      </c>
      <c r="F34" s="412">
        <v>70</v>
      </c>
      <c r="G34" s="316">
        <v>47090</v>
      </c>
      <c r="H34" s="316">
        <v>54989</v>
      </c>
      <c r="I34" s="316">
        <v>54428</v>
      </c>
    </row>
    <row r="35" spans="1:9" s="1" customFormat="1" ht="21" customHeight="1">
      <c r="A35" s="84">
        <v>950</v>
      </c>
      <c r="B35" s="79" t="s">
        <v>92</v>
      </c>
      <c r="C35" s="81">
        <v>999</v>
      </c>
      <c r="D35" s="335">
        <v>40</v>
      </c>
      <c r="E35" s="335">
        <v>42</v>
      </c>
      <c r="F35" s="412">
        <v>43</v>
      </c>
      <c r="G35" s="316">
        <v>39898</v>
      </c>
      <c r="H35" s="316">
        <v>45960</v>
      </c>
      <c r="I35" s="316">
        <v>48684</v>
      </c>
    </row>
    <row r="36" spans="1:9" s="1" customFormat="1" ht="21" customHeight="1">
      <c r="A36" s="752" t="s">
        <v>181</v>
      </c>
      <c r="B36" s="752"/>
      <c r="C36" s="752"/>
      <c r="D36" s="380">
        <v>393</v>
      </c>
      <c r="E36" s="380">
        <v>421</v>
      </c>
      <c r="F36" s="413">
        <v>448</v>
      </c>
      <c r="G36" s="318">
        <v>889530</v>
      </c>
      <c r="H36" s="318">
        <v>833096</v>
      </c>
      <c r="I36" s="318">
        <v>888557</v>
      </c>
    </row>
    <row r="37" spans="1:9" s="362" customFormat="1" ht="30.75" customHeight="1">
      <c r="A37" s="750" t="s">
        <v>187</v>
      </c>
      <c r="B37" s="750"/>
      <c r="C37" s="750"/>
      <c r="D37" s="452">
        <f t="shared" ref="D37:H37" si="0">SUM(D6:D36)</f>
        <v>1749240</v>
      </c>
      <c r="E37" s="452">
        <f t="shared" si="0"/>
        <v>1874682</v>
      </c>
      <c r="F37" s="452">
        <f t="shared" si="0"/>
        <v>1879771</v>
      </c>
      <c r="G37" s="453">
        <f t="shared" si="0"/>
        <v>13775188</v>
      </c>
      <c r="H37" s="453">
        <f t="shared" si="0"/>
        <v>14477817</v>
      </c>
      <c r="I37" s="453">
        <f>SUM(I6:I36)</f>
        <v>14229170</v>
      </c>
    </row>
    <row r="38" spans="1:9" s="1" customFormat="1" ht="21.95" customHeight="1"/>
    <row r="39" spans="1:9" s="1" customFormat="1" ht="21.95" customHeight="1">
      <c r="E39" s="336"/>
      <c r="F39" s="336"/>
      <c r="I39" s="336"/>
    </row>
    <row r="40" spans="1:9" s="1" customFormat="1" ht="21.95" customHeight="1">
      <c r="F40" s="336"/>
      <c r="I40" s="336"/>
    </row>
    <row r="41" spans="1:9" s="1" customFormat="1" ht="21.95" customHeight="1">
      <c r="D41" s="336"/>
      <c r="E41" s="336"/>
      <c r="F41" s="336"/>
      <c r="G41" s="336"/>
      <c r="H41" s="336"/>
      <c r="I41" s="85"/>
    </row>
    <row r="42" spans="1:9" s="1" customFormat="1" ht="21.95" customHeight="1"/>
    <row r="43" spans="1:9" s="1" customFormat="1" ht="21.95" customHeight="1"/>
    <row r="44" spans="1:9" s="1" customFormat="1" ht="21.95" customHeight="1"/>
    <row r="45" spans="1:9" s="1" customFormat="1" ht="21.95" customHeight="1"/>
    <row r="46" spans="1:9" s="1" customFormat="1" ht="21.95" customHeight="1"/>
    <row r="47" spans="1:9" s="1" customFormat="1" ht="21.95" customHeight="1"/>
    <row r="48" spans="1:9" s="1" customFormat="1" ht="21.95" customHeight="1"/>
    <row r="49" s="1" customFormat="1" ht="21.95" customHeight="1"/>
    <row r="50" s="1" customFormat="1" ht="21.95" customHeight="1"/>
    <row r="51" s="1" customFormat="1" ht="21.95" customHeight="1"/>
    <row r="52" s="1" customFormat="1" ht="21.95" customHeight="1"/>
    <row r="53" s="1" customFormat="1" ht="21.95" customHeight="1"/>
    <row r="54" s="1" customFormat="1" ht="21.95" customHeight="1"/>
    <row r="55" s="1" customFormat="1" ht="21.95" customHeight="1"/>
    <row r="56" s="1" customFormat="1" ht="21.95" customHeight="1"/>
    <row r="57" s="1" customFormat="1" ht="21.95" customHeight="1"/>
    <row r="58" s="1" customFormat="1" ht="21.95" customHeight="1"/>
    <row r="59" s="1" customFormat="1" ht="21.95" customHeight="1"/>
    <row r="60" s="1" customFormat="1" ht="21.95" customHeight="1"/>
    <row r="61" s="1" customFormat="1" ht="21.95" customHeight="1"/>
    <row r="62" s="1" customFormat="1" ht="21.95" customHeight="1"/>
    <row r="63" s="1" customFormat="1" ht="21.95" customHeight="1"/>
    <row r="64" s="1" customFormat="1" ht="21.95" customHeight="1"/>
    <row r="65" s="1" customFormat="1" ht="21.95" customHeight="1"/>
    <row r="66" s="1" customFormat="1" ht="21.95" customHeight="1"/>
    <row r="67" s="1" customFormat="1" ht="21.95" customHeight="1"/>
    <row r="68" s="1" customFormat="1" ht="21.95" customHeight="1"/>
    <row r="69" s="1" customFormat="1" ht="21.95" customHeight="1"/>
    <row r="70" s="1" customFormat="1" ht="21.95" customHeight="1"/>
    <row r="71" s="1" customFormat="1" ht="21.95" customHeight="1"/>
    <row r="72" s="1" customFormat="1" ht="21.95" customHeight="1"/>
    <row r="73" s="1" customFormat="1" ht="21.95" customHeight="1"/>
    <row r="74" s="1" customFormat="1" ht="21.95" customHeight="1"/>
    <row r="75" s="1" customFormat="1" ht="21.95" customHeight="1"/>
    <row r="76" s="1" customFormat="1" ht="21.95" customHeight="1"/>
    <row r="77" s="1" customFormat="1" ht="21.95" customHeight="1"/>
    <row r="78" s="1" customFormat="1" ht="21.95" customHeight="1"/>
    <row r="79" s="1" customFormat="1" ht="21.95" customHeight="1"/>
    <row r="80" s="1" customFormat="1" ht="21.95" customHeight="1"/>
    <row r="81" s="1" customFormat="1" ht="21.95" customHeight="1"/>
    <row r="82" s="1" customFormat="1" ht="21.95" customHeight="1"/>
    <row r="83" s="1" customFormat="1" ht="21.95" customHeight="1"/>
    <row r="84" s="1" customFormat="1" ht="21.95" customHeight="1"/>
    <row r="85" s="1" customFormat="1" ht="21.95" customHeight="1"/>
    <row r="86" s="1" customFormat="1" ht="21.95" customHeight="1"/>
    <row r="87" s="1" customFormat="1" ht="21.95" customHeight="1"/>
    <row r="88" s="1" customFormat="1" ht="21.95" customHeight="1"/>
    <row r="89" s="1" customFormat="1" ht="21.95" customHeight="1"/>
    <row r="90" s="1" customFormat="1" ht="21.95" customHeight="1"/>
    <row r="91" s="1" customFormat="1" ht="21.95" customHeight="1"/>
    <row r="92" s="1" customFormat="1" ht="21.95" customHeight="1"/>
    <row r="93" s="1" customFormat="1" ht="18" customHeight="1"/>
    <row r="94" s="1" customFormat="1" ht="18" customHeight="1"/>
    <row r="95" s="1" customFormat="1" ht="18" customHeight="1"/>
    <row r="96" s="1" customFormat="1" ht="18" customHeight="1"/>
    <row r="97" s="1" customFormat="1" ht="18" customHeight="1"/>
    <row r="98" s="1" customFormat="1" ht="18" customHeight="1"/>
    <row r="99" s="1" customFormat="1" ht="18" customHeight="1"/>
    <row r="100" s="1" customFormat="1" ht="18" customHeight="1"/>
    <row r="101" s="1" customFormat="1" ht="18" customHeight="1"/>
    <row r="102" s="1" customFormat="1" ht="18" customHeight="1"/>
    <row r="103" s="1" customFormat="1" ht="18" customHeight="1"/>
    <row r="104" s="1" customFormat="1" ht="18" customHeight="1"/>
    <row r="105" s="1" customFormat="1" ht="18" customHeight="1"/>
    <row r="106" s="1" customFormat="1" ht="18" customHeight="1"/>
    <row r="107" s="1" customFormat="1" ht="18" customHeight="1"/>
    <row r="108" s="1" customFormat="1" ht="18" customHeight="1"/>
    <row r="109" s="1" customFormat="1" ht="18" customHeight="1"/>
    <row r="110" s="1" customFormat="1" ht="18" customHeight="1"/>
    <row r="111" s="1" customFormat="1" ht="18" customHeight="1"/>
    <row r="112" s="1" customFormat="1" ht="18" customHeight="1"/>
    <row r="113" s="1" customFormat="1" ht="18" customHeight="1"/>
    <row r="114" s="1" customFormat="1" ht="18" customHeight="1"/>
    <row r="115" s="1" customFormat="1" ht="18" customHeight="1"/>
    <row r="116" s="1" customFormat="1" ht="18" customHeight="1"/>
    <row r="117" s="1" customFormat="1" ht="18" customHeight="1"/>
    <row r="118" s="1" customFormat="1" ht="18" customHeight="1"/>
    <row r="119" s="1" customFormat="1" ht="18" customHeight="1"/>
    <row r="120" s="1" customFormat="1" ht="18" customHeight="1"/>
    <row r="121" s="1" customFormat="1" ht="18" customHeight="1"/>
    <row r="122" s="1" customFormat="1" ht="18" customHeight="1"/>
    <row r="123" s="1" customFormat="1" ht="18" customHeight="1"/>
    <row r="124" s="1" customFormat="1" ht="18" customHeight="1"/>
    <row r="125" s="1" customFormat="1" ht="18" customHeight="1"/>
    <row r="126" s="1" customFormat="1" ht="18" customHeight="1"/>
    <row r="127" s="1" customFormat="1" ht="18" customHeight="1"/>
    <row r="128" s="1" customFormat="1" ht="18" customHeight="1"/>
    <row r="129" s="1" customFormat="1" ht="18" customHeight="1"/>
    <row r="130" s="1" customFormat="1" ht="18" customHeight="1"/>
    <row r="131" s="1" customFormat="1" ht="18" customHeight="1"/>
    <row r="132" s="1" customFormat="1" ht="18" customHeight="1"/>
    <row r="133" s="1" customFormat="1" ht="18" customHeight="1"/>
    <row r="134" s="1" customFormat="1" ht="18" customHeight="1"/>
    <row r="135" s="1" customFormat="1" ht="18" customHeight="1"/>
    <row r="136" s="1" customFormat="1" ht="18" customHeight="1"/>
    <row r="137" s="1" customFormat="1" ht="18" customHeight="1"/>
    <row r="138" s="1" customFormat="1" ht="18" customHeight="1"/>
    <row r="139" s="1" customFormat="1" ht="18" customHeight="1"/>
    <row r="140" s="1" customFormat="1" ht="18" customHeight="1"/>
    <row r="141" s="1" customFormat="1" ht="18" customHeight="1"/>
    <row r="142" s="1" customFormat="1" ht="18" customHeight="1"/>
    <row r="143" s="1" customFormat="1" ht="18" customHeight="1"/>
    <row r="144" s="1" customFormat="1" ht="18" customHeight="1"/>
    <row r="145" s="1" customFormat="1" ht="18" customHeight="1"/>
    <row r="146" s="1" customFormat="1" ht="18" customHeight="1"/>
    <row r="147" s="1" customFormat="1" ht="18" customHeight="1"/>
    <row r="148" s="1" customFormat="1" ht="18" customHeight="1"/>
    <row r="149" s="1" customFormat="1" ht="18" customHeight="1"/>
    <row r="150" s="1" customFormat="1" ht="18" customHeight="1"/>
    <row r="151" s="1" customFormat="1" ht="18" customHeight="1"/>
    <row r="152" s="1" customFormat="1" ht="18" customHeight="1"/>
    <row r="153" s="1" customFormat="1" ht="18" customHeight="1"/>
    <row r="154" s="1" customFormat="1" ht="18" customHeight="1"/>
    <row r="155" s="1" customFormat="1" ht="18" customHeight="1"/>
    <row r="156" s="1" customFormat="1" ht="18" customHeight="1"/>
    <row r="157" s="1" customFormat="1" ht="18" customHeight="1"/>
    <row r="158" s="1" customFormat="1" ht="18" customHeight="1"/>
    <row r="159" s="1" customFormat="1" ht="18" customHeight="1"/>
    <row r="160" s="1" customFormat="1" ht="18" customHeight="1"/>
    <row r="161" s="1" customFormat="1" ht="18" customHeight="1"/>
    <row r="162" s="1" customFormat="1" ht="18" customHeight="1"/>
    <row r="163" s="1" customFormat="1" ht="18" customHeight="1"/>
    <row r="164" s="1" customFormat="1" ht="18" customHeight="1"/>
    <row r="165" s="1" customFormat="1" ht="18" customHeight="1"/>
    <row r="166" s="1" customFormat="1" ht="18" customHeight="1"/>
    <row r="167" s="1" customFormat="1" ht="18" customHeight="1"/>
    <row r="168" s="1" customFormat="1" ht="18" customHeight="1"/>
    <row r="169" s="1" customFormat="1" ht="18" customHeight="1"/>
    <row r="170" s="1" customFormat="1" ht="18" customHeight="1"/>
    <row r="171" s="1" customFormat="1" ht="18" customHeight="1"/>
    <row r="172" s="1" customFormat="1" ht="18" customHeight="1"/>
    <row r="173" s="1" customFormat="1" ht="18" customHeight="1"/>
    <row r="174" s="1" customFormat="1" ht="18" customHeight="1"/>
    <row r="175" s="1" customFormat="1" ht="18" customHeight="1"/>
    <row r="176" s="1" customFormat="1" ht="18" customHeight="1"/>
    <row r="177" s="1" customFormat="1" ht="18" customHeight="1"/>
    <row r="178" s="1" customFormat="1" ht="18" customHeight="1"/>
    <row r="179" s="1" customFormat="1" ht="18" customHeight="1"/>
    <row r="180" s="1" customFormat="1" ht="18" customHeight="1"/>
    <row r="181" s="1" customFormat="1" ht="18" customHeight="1"/>
    <row r="182" s="1" customFormat="1" ht="18" customHeight="1"/>
    <row r="183" s="1" customFormat="1" ht="18" customHeight="1"/>
    <row r="184" s="1" customFormat="1" ht="18" customHeight="1"/>
    <row r="185" s="1" customFormat="1" ht="18" customHeight="1"/>
    <row r="186" s="1" customFormat="1" ht="18" customHeight="1"/>
    <row r="187" s="1" customFormat="1" ht="18" customHeight="1"/>
    <row r="188" s="1" customFormat="1" ht="18" customHeight="1"/>
    <row r="189" s="1" customFormat="1" ht="18" customHeight="1"/>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8"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2"/>
    <row r="225" s="1" customFormat="1" ht="12"/>
    <row r="226" s="1" customFormat="1" ht="12"/>
    <row r="227" s="1" customFormat="1" ht="12"/>
    <row r="228" s="1" customFormat="1" ht="12"/>
    <row r="229" s="1" customFormat="1" ht="12"/>
    <row r="230" s="1" customFormat="1" ht="12"/>
    <row r="231" s="1" customFormat="1" ht="12"/>
    <row r="232" s="1" customFormat="1" ht="12"/>
    <row r="233" s="1" customFormat="1" ht="12"/>
    <row r="234" s="1" customFormat="1" ht="12"/>
    <row r="235" s="1" customFormat="1" ht="12"/>
    <row r="236" s="1" customFormat="1" ht="12"/>
    <row r="237" s="1" customFormat="1" ht="12"/>
    <row r="238" s="1" customFormat="1" ht="12"/>
    <row r="239" s="1" customFormat="1" ht="12"/>
    <row r="240" s="1" customFormat="1" ht="12"/>
  </sheetData>
  <mergeCells count="8">
    <mergeCell ref="A1:I1"/>
    <mergeCell ref="A2:I2"/>
    <mergeCell ref="A37:C37"/>
    <mergeCell ref="A6:C6"/>
    <mergeCell ref="A36:C36"/>
    <mergeCell ref="A4:C5"/>
    <mergeCell ref="D4:F4"/>
    <mergeCell ref="G4:I4"/>
  </mergeCells>
  <phoneticPr fontId="3" type="noConversion"/>
  <printOptions horizontalCentered="1" verticalCentered="1"/>
  <pageMargins left="0" right="0" top="0" bottom="0" header="0" footer="0"/>
  <pageSetup paperSize="9" scale="8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ayfa16">
    <tabColor theme="2"/>
  </sheetPr>
  <dimension ref="A1:J1084"/>
  <sheetViews>
    <sheetView showGridLines="0" zoomScale="90" zoomScaleNormal="90" workbookViewId="0">
      <selection sqref="A1:I1"/>
    </sheetView>
  </sheetViews>
  <sheetFormatPr defaultColWidth="9.140625" defaultRowHeight="12.75"/>
  <cols>
    <col min="1" max="1" width="4.85546875" style="5" customWidth="1"/>
    <col min="2" max="2" width="16.5703125" style="13" customWidth="1"/>
    <col min="3" max="4" width="13.7109375" style="2" customWidth="1"/>
    <col min="5" max="5" width="13.7109375" style="414" customWidth="1"/>
    <col min="6" max="6" width="4.85546875" style="2" customWidth="1"/>
    <col min="7" max="7" width="16.7109375" style="2" customWidth="1"/>
    <col min="8" max="10" width="13.7109375" style="2" customWidth="1"/>
    <col min="11" max="16384" width="9.140625" style="2"/>
  </cols>
  <sheetData>
    <row r="1" spans="1:10" s="13" customFormat="1" ht="24" customHeight="1">
      <c r="A1" s="641" t="s">
        <v>672</v>
      </c>
      <c r="B1" s="641"/>
      <c r="C1" s="641"/>
      <c r="D1" s="641"/>
      <c r="E1" s="641"/>
      <c r="F1" s="641"/>
      <c r="G1" s="641"/>
      <c r="H1" s="641"/>
      <c r="I1" s="641"/>
    </row>
    <row r="2" spans="1:10" s="14" customFormat="1" ht="27" customHeight="1">
      <c r="A2" s="637" t="s">
        <v>673</v>
      </c>
      <c r="B2" s="637"/>
      <c r="C2" s="637"/>
      <c r="D2" s="637"/>
      <c r="E2" s="637"/>
      <c r="F2" s="637"/>
      <c r="G2" s="637"/>
      <c r="H2" s="637"/>
      <c r="I2" s="637"/>
    </row>
    <row r="3" spans="1:10" s="13" customFormat="1" ht="9" customHeight="1">
      <c r="A3" s="11"/>
      <c r="B3" s="12"/>
      <c r="C3" s="757"/>
      <c r="D3" s="757"/>
      <c r="E3" s="78"/>
    </row>
    <row r="4" spans="1:10" s="6" customFormat="1" ht="69.95" customHeight="1">
      <c r="A4" s="310" t="s">
        <v>188</v>
      </c>
      <c r="B4" s="381" t="s">
        <v>191</v>
      </c>
      <c r="C4" s="63">
        <v>2016</v>
      </c>
      <c r="D4" s="63">
        <v>2017</v>
      </c>
      <c r="E4" s="62">
        <v>2018</v>
      </c>
      <c r="F4" s="310" t="s">
        <v>188</v>
      </c>
      <c r="G4" s="265" t="s">
        <v>191</v>
      </c>
      <c r="H4" s="63">
        <v>2016</v>
      </c>
      <c r="I4" s="63">
        <v>2017</v>
      </c>
      <c r="J4" s="417">
        <v>2018</v>
      </c>
    </row>
    <row r="5" spans="1:10" s="1" customFormat="1" ht="21.75" customHeight="1">
      <c r="A5" s="77" t="s">
        <v>81</v>
      </c>
      <c r="B5" s="311" t="s">
        <v>0</v>
      </c>
      <c r="C5" s="125">
        <v>39616</v>
      </c>
      <c r="D5" s="125">
        <v>41795</v>
      </c>
      <c r="E5" s="125">
        <v>41529</v>
      </c>
      <c r="F5" s="312">
        <v>42</v>
      </c>
      <c r="G5" s="311" t="s">
        <v>41</v>
      </c>
      <c r="H5" s="125">
        <v>43400</v>
      </c>
      <c r="I5" s="125">
        <v>46338</v>
      </c>
      <c r="J5" s="125">
        <v>45933</v>
      </c>
    </row>
    <row r="6" spans="1:10" s="1" customFormat="1" ht="21.75" customHeight="1">
      <c r="A6" s="77" t="s">
        <v>82</v>
      </c>
      <c r="B6" s="311" t="s">
        <v>1</v>
      </c>
      <c r="C6" s="125">
        <v>6586</v>
      </c>
      <c r="D6" s="125">
        <v>7207</v>
      </c>
      <c r="E6" s="125">
        <v>7384</v>
      </c>
      <c r="F6" s="312">
        <v>43</v>
      </c>
      <c r="G6" s="311" t="s">
        <v>42</v>
      </c>
      <c r="H6" s="125">
        <v>10180</v>
      </c>
      <c r="I6" s="125">
        <v>10888</v>
      </c>
      <c r="J6" s="125">
        <v>10751</v>
      </c>
    </row>
    <row r="7" spans="1:10" s="1" customFormat="1" ht="21.75" customHeight="1">
      <c r="A7" s="77" t="s">
        <v>83</v>
      </c>
      <c r="B7" s="311" t="s">
        <v>2</v>
      </c>
      <c r="C7" s="125">
        <v>12487</v>
      </c>
      <c r="D7" s="125">
        <v>13432</v>
      </c>
      <c r="E7" s="125">
        <v>13401</v>
      </c>
      <c r="F7" s="312">
        <v>44</v>
      </c>
      <c r="G7" s="311" t="s">
        <v>43</v>
      </c>
      <c r="H7" s="125">
        <v>11280</v>
      </c>
      <c r="I7" s="125">
        <v>12332</v>
      </c>
      <c r="J7" s="125">
        <v>12633</v>
      </c>
    </row>
    <row r="8" spans="1:10" s="1" customFormat="1" ht="21.75" customHeight="1">
      <c r="A8" s="77" t="s">
        <v>84</v>
      </c>
      <c r="B8" s="311" t="s">
        <v>3</v>
      </c>
      <c r="C8" s="125">
        <v>2492</v>
      </c>
      <c r="D8" s="125">
        <v>2813</v>
      </c>
      <c r="E8" s="125">
        <v>2850</v>
      </c>
      <c r="F8" s="312">
        <v>45</v>
      </c>
      <c r="G8" s="311" t="s">
        <v>44</v>
      </c>
      <c r="H8" s="125">
        <v>26688</v>
      </c>
      <c r="I8" s="125">
        <v>28730</v>
      </c>
      <c r="J8" s="125">
        <v>28332</v>
      </c>
    </row>
    <row r="9" spans="1:10" s="1" customFormat="1" ht="21.75" customHeight="1">
      <c r="A9" s="77" t="s">
        <v>85</v>
      </c>
      <c r="B9" s="311" t="s">
        <v>4</v>
      </c>
      <c r="C9" s="125">
        <v>5661</v>
      </c>
      <c r="D9" s="125">
        <v>6203</v>
      </c>
      <c r="E9" s="125">
        <v>6238</v>
      </c>
      <c r="F9" s="312">
        <v>46</v>
      </c>
      <c r="G9" s="311" t="s">
        <v>185</v>
      </c>
      <c r="H9" s="125">
        <v>14713</v>
      </c>
      <c r="I9" s="125">
        <v>16166</v>
      </c>
      <c r="J9" s="125">
        <v>16218</v>
      </c>
    </row>
    <row r="10" spans="1:10" s="1" customFormat="1" ht="21.75" customHeight="1">
      <c r="A10" s="77" t="s">
        <v>86</v>
      </c>
      <c r="B10" s="311" t="s">
        <v>5</v>
      </c>
      <c r="C10" s="125">
        <v>136176</v>
      </c>
      <c r="D10" s="125">
        <v>145461</v>
      </c>
      <c r="E10" s="125">
        <v>145489</v>
      </c>
      <c r="F10" s="312">
        <v>47</v>
      </c>
      <c r="G10" s="311" t="s">
        <v>45</v>
      </c>
      <c r="H10" s="125">
        <v>5282</v>
      </c>
      <c r="I10" s="125">
        <v>6170</v>
      </c>
      <c r="J10" s="125">
        <v>6288</v>
      </c>
    </row>
    <row r="11" spans="1:10" s="1" customFormat="1" ht="21.75" customHeight="1">
      <c r="A11" s="77" t="s">
        <v>87</v>
      </c>
      <c r="B11" s="311" t="s">
        <v>6</v>
      </c>
      <c r="C11" s="125">
        <v>66156</v>
      </c>
      <c r="D11" s="125">
        <v>71358</v>
      </c>
      <c r="E11" s="125">
        <v>72621</v>
      </c>
      <c r="F11" s="312">
        <v>48</v>
      </c>
      <c r="G11" s="311" t="s">
        <v>46</v>
      </c>
      <c r="H11" s="125">
        <v>32580</v>
      </c>
      <c r="I11" s="125">
        <v>35011</v>
      </c>
      <c r="J11" s="125">
        <v>35624</v>
      </c>
    </row>
    <row r="12" spans="1:10" s="1" customFormat="1" ht="21.75" customHeight="1">
      <c r="A12" s="77" t="s">
        <v>88</v>
      </c>
      <c r="B12" s="311" t="s">
        <v>7</v>
      </c>
      <c r="C12" s="125">
        <v>3672</v>
      </c>
      <c r="D12" s="125">
        <v>3948</v>
      </c>
      <c r="E12" s="125">
        <v>4008</v>
      </c>
      <c r="F12" s="312">
        <v>49</v>
      </c>
      <c r="G12" s="311" t="s">
        <v>47</v>
      </c>
      <c r="H12" s="125">
        <v>2166</v>
      </c>
      <c r="I12" s="125">
        <v>2444</v>
      </c>
      <c r="J12" s="125">
        <v>2461</v>
      </c>
    </row>
    <row r="13" spans="1:10" s="1" customFormat="1" ht="21.75" customHeight="1">
      <c r="A13" s="77" t="s">
        <v>89</v>
      </c>
      <c r="B13" s="311" t="s">
        <v>8</v>
      </c>
      <c r="C13" s="125">
        <v>25783</v>
      </c>
      <c r="D13" s="125">
        <v>27853</v>
      </c>
      <c r="E13" s="125">
        <v>27816</v>
      </c>
      <c r="F13" s="312">
        <v>50</v>
      </c>
      <c r="G13" s="311" t="s">
        <v>48</v>
      </c>
      <c r="H13" s="125">
        <v>5877</v>
      </c>
      <c r="I13" s="125">
        <v>6300</v>
      </c>
      <c r="J13" s="125">
        <v>6538</v>
      </c>
    </row>
    <row r="14" spans="1:10" s="1" customFormat="1" ht="21.75" customHeight="1">
      <c r="A14" s="78">
        <v>10</v>
      </c>
      <c r="B14" s="311" t="s">
        <v>9</v>
      </c>
      <c r="C14" s="125">
        <v>27631</v>
      </c>
      <c r="D14" s="125">
        <v>29951</v>
      </c>
      <c r="E14" s="125">
        <v>29993</v>
      </c>
      <c r="F14" s="312">
        <v>51</v>
      </c>
      <c r="G14" s="311" t="s">
        <v>49</v>
      </c>
      <c r="H14" s="125">
        <v>5648</v>
      </c>
      <c r="I14" s="125">
        <v>6285</v>
      </c>
      <c r="J14" s="125">
        <v>6120</v>
      </c>
    </row>
    <row r="15" spans="1:10" s="1" customFormat="1" ht="21.75" customHeight="1">
      <c r="A15" s="78">
        <v>11</v>
      </c>
      <c r="B15" s="311" t="s">
        <v>10</v>
      </c>
      <c r="C15" s="125">
        <v>4559</v>
      </c>
      <c r="D15" s="125">
        <v>4799</v>
      </c>
      <c r="E15" s="125">
        <v>4743</v>
      </c>
      <c r="F15" s="312">
        <v>52</v>
      </c>
      <c r="G15" s="311" t="s">
        <v>50</v>
      </c>
      <c r="H15" s="125">
        <v>11962</v>
      </c>
      <c r="I15" s="125">
        <v>13236</v>
      </c>
      <c r="J15" s="125">
        <v>13534</v>
      </c>
    </row>
    <row r="16" spans="1:10" s="1" customFormat="1" ht="21.75" customHeight="1">
      <c r="A16" s="78">
        <v>12</v>
      </c>
      <c r="B16" s="311" t="s">
        <v>11</v>
      </c>
      <c r="C16" s="125">
        <v>2241</v>
      </c>
      <c r="D16" s="125">
        <v>2540</v>
      </c>
      <c r="E16" s="125">
        <v>2617</v>
      </c>
      <c r="F16" s="312">
        <v>53</v>
      </c>
      <c r="G16" s="311" t="s">
        <v>51</v>
      </c>
      <c r="H16" s="125">
        <v>6448</v>
      </c>
      <c r="I16" s="125">
        <v>7207</v>
      </c>
      <c r="J16" s="125">
        <v>7442</v>
      </c>
    </row>
    <row r="17" spans="1:10" s="1" customFormat="1" ht="21.75" customHeight="1">
      <c r="A17" s="78">
        <v>13</v>
      </c>
      <c r="B17" s="311" t="s">
        <v>12</v>
      </c>
      <c r="C17" s="125">
        <v>2581</v>
      </c>
      <c r="D17" s="125">
        <v>2935</v>
      </c>
      <c r="E17" s="125">
        <v>2810</v>
      </c>
      <c r="F17" s="312">
        <v>54</v>
      </c>
      <c r="G17" s="311" t="s">
        <v>52</v>
      </c>
      <c r="H17" s="125">
        <v>22055</v>
      </c>
      <c r="I17" s="125">
        <v>23237</v>
      </c>
      <c r="J17" s="125">
        <v>22777</v>
      </c>
    </row>
    <row r="18" spans="1:10" s="1" customFormat="1" ht="21.75" customHeight="1">
      <c r="A18" s="78">
        <v>14</v>
      </c>
      <c r="B18" s="311" t="s">
        <v>13</v>
      </c>
      <c r="C18" s="125">
        <v>6940</v>
      </c>
      <c r="D18" s="125">
        <v>7393</v>
      </c>
      <c r="E18" s="125">
        <v>7362</v>
      </c>
      <c r="F18" s="312">
        <v>55</v>
      </c>
      <c r="G18" s="311" t="s">
        <v>53</v>
      </c>
      <c r="H18" s="125">
        <v>24136</v>
      </c>
      <c r="I18" s="125">
        <v>26302</v>
      </c>
      <c r="J18" s="125">
        <v>26362</v>
      </c>
    </row>
    <row r="19" spans="1:10" s="1" customFormat="1" ht="21.75" customHeight="1">
      <c r="A19" s="78">
        <v>15</v>
      </c>
      <c r="B19" s="311" t="s">
        <v>14</v>
      </c>
      <c r="C19" s="125">
        <v>5753</v>
      </c>
      <c r="D19" s="125">
        <v>6220</v>
      </c>
      <c r="E19" s="125">
        <v>6235</v>
      </c>
      <c r="F19" s="312">
        <v>56</v>
      </c>
      <c r="G19" s="311" t="s">
        <v>54</v>
      </c>
      <c r="H19" s="125">
        <v>2155</v>
      </c>
      <c r="I19" s="125">
        <v>2460</v>
      </c>
      <c r="J19" s="125">
        <v>2493</v>
      </c>
    </row>
    <row r="20" spans="1:10" s="1" customFormat="1" ht="21.75" customHeight="1">
      <c r="A20" s="78">
        <v>16</v>
      </c>
      <c r="B20" s="311" t="s">
        <v>15</v>
      </c>
      <c r="C20" s="125">
        <v>72627</v>
      </c>
      <c r="D20" s="125">
        <v>78436</v>
      </c>
      <c r="E20" s="125">
        <v>78149</v>
      </c>
      <c r="F20" s="312">
        <v>57</v>
      </c>
      <c r="G20" s="311" t="s">
        <v>55</v>
      </c>
      <c r="H20" s="125">
        <v>3929</v>
      </c>
      <c r="I20" s="125">
        <v>4272</v>
      </c>
      <c r="J20" s="125">
        <v>4257</v>
      </c>
    </row>
    <row r="21" spans="1:10" s="1" customFormat="1" ht="21.75" customHeight="1">
      <c r="A21" s="78">
        <v>17</v>
      </c>
      <c r="B21" s="311" t="s">
        <v>16</v>
      </c>
      <c r="C21" s="125">
        <v>13820</v>
      </c>
      <c r="D21" s="125">
        <v>14837</v>
      </c>
      <c r="E21" s="125">
        <v>14544</v>
      </c>
      <c r="F21" s="312">
        <v>58</v>
      </c>
      <c r="G21" s="311" t="s">
        <v>56</v>
      </c>
      <c r="H21" s="125">
        <v>9493</v>
      </c>
      <c r="I21" s="125">
        <v>10220</v>
      </c>
      <c r="J21" s="125">
        <v>10107</v>
      </c>
    </row>
    <row r="22" spans="1:10" s="1" customFormat="1" ht="21.75" customHeight="1">
      <c r="A22" s="78">
        <v>18</v>
      </c>
      <c r="B22" s="311" t="s">
        <v>17</v>
      </c>
      <c r="C22" s="125">
        <v>2989</v>
      </c>
      <c r="D22" s="125">
        <v>3159</v>
      </c>
      <c r="E22" s="125">
        <v>3090</v>
      </c>
      <c r="F22" s="312">
        <v>59</v>
      </c>
      <c r="G22" s="311" t="s">
        <v>57</v>
      </c>
      <c r="H22" s="125">
        <v>23000</v>
      </c>
      <c r="I22" s="125">
        <v>24865</v>
      </c>
      <c r="J22" s="125">
        <v>24497</v>
      </c>
    </row>
    <row r="23" spans="1:10" s="1" customFormat="1" ht="21.75" customHeight="1">
      <c r="A23" s="78">
        <v>19</v>
      </c>
      <c r="B23" s="311" t="s">
        <v>18</v>
      </c>
      <c r="C23" s="125">
        <v>8280</v>
      </c>
      <c r="D23" s="125">
        <v>8860</v>
      </c>
      <c r="E23" s="125">
        <v>8724</v>
      </c>
      <c r="F23" s="312">
        <v>60</v>
      </c>
      <c r="G23" s="311" t="s">
        <v>58</v>
      </c>
      <c r="H23" s="125">
        <v>8116</v>
      </c>
      <c r="I23" s="125">
        <v>9039</v>
      </c>
      <c r="J23" s="125">
        <v>8934</v>
      </c>
    </row>
    <row r="24" spans="1:10" s="1" customFormat="1" ht="21.75" customHeight="1">
      <c r="A24" s="78">
        <v>20</v>
      </c>
      <c r="B24" s="311" t="s">
        <v>19</v>
      </c>
      <c r="C24" s="125">
        <v>24187</v>
      </c>
      <c r="D24" s="125">
        <v>26548</v>
      </c>
      <c r="E24" s="125">
        <v>25942</v>
      </c>
      <c r="F24" s="312">
        <v>61</v>
      </c>
      <c r="G24" s="311" t="s">
        <v>59</v>
      </c>
      <c r="H24" s="125">
        <v>17160</v>
      </c>
      <c r="I24" s="125">
        <v>18538</v>
      </c>
      <c r="J24" s="125">
        <v>19605</v>
      </c>
    </row>
    <row r="25" spans="1:10" s="1" customFormat="1" ht="21.75" customHeight="1">
      <c r="A25" s="78">
        <v>21</v>
      </c>
      <c r="B25" s="311" t="s">
        <v>20</v>
      </c>
      <c r="C25" s="125">
        <v>13899</v>
      </c>
      <c r="D25" s="125">
        <v>15558</v>
      </c>
      <c r="E25" s="125">
        <v>16486</v>
      </c>
      <c r="F25" s="312">
        <v>62</v>
      </c>
      <c r="G25" s="311" t="s">
        <v>60</v>
      </c>
      <c r="H25" s="125">
        <v>1161</v>
      </c>
      <c r="I25" s="125">
        <v>1267</v>
      </c>
      <c r="J25" s="125">
        <v>1268</v>
      </c>
    </row>
    <row r="26" spans="1:10" s="1" customFormat="1" ht="21.75" customHeight="1">
      <c r="A26" s="78">
        <v>22</v>
      </c>
      <c r="B26" s="311" t="s">
        <v>21</v>
      </c>
      <c r="C26" s="125">
        <v>9326</v>
      </c>
      <c r="D26" s="125">
        <v>9784</v>
      </c>
      <c r="E26" s="125">
        <v>9795</v>
      </c>
      <c r="F26" s="312">
        <v>63</v>
      </c>
      <c r="G26" s="311" t="s">
        <v>61</v>
      </c>
      <c r="H26" s="125">
        <v>12130</v>
      </c>
      <c r="I26" s="125">
        <v>13363</v>
      </c>
      <c r="J26" s="125">
        <v>13761</v>
      </c>
    </row>
    <row r="27" spans="1:10" s="1" customFormat="1" ht="21.75" customHeight="1">
      <c r="A27" s="78">
        <v>23</v>
      </c>
      <c r="B27" s="311" t="s">
        <v>22</v>
      </c>
      <c r="C27" s="125">
        <v>7281</v>
      </c>
      <c r="D27" s="125">
        <v>8012</v>
      </c>
      <c r="E27" s="125">
        <v>8301</v>
      </c>
      <c r="F27" s="312">
        <v>64</v>
      </c>
      <c r="G27" s="311" t="s">
        <v>62</v>
      </c>
      <c r="H27" s="125">
        <v>8352</v>
      </c>
      <c r="I27" s="125">
        <v>9363</v>
      </c>
      <c r="J27" s="125">
        <v>9215</v>
      </c>
    </row>
    <row r="28" spans="1:10" s="1" customFormat="1" ht="21.75" customHeight="1">
      <c r="A28" s="78">
        <v>24</v>
      </c>
      <c r="B28" s="311" t="s">
        <v>23</v>
      </c>
      <c r="C28" s="125">
        <v>3539</v>
      </c>
      <c r="D28" s="125">
        <v>3888</v>
      </c>
      <c r="E28" s="125">
        <v>3905</v>
      </c>
      <c r="F28" s="312">
        <v>65</v>
      </c>
      <c r="G28" s="311" t="s">
        <v>63</v>
      </c>
      <c r="H28" s="125">
        <v>7990</v>
      </c>
      <c r="I28" s="125">
        <v>8889</v>
      </c>
      <c r="J28" s="125">
        <v>9258</v>
      </c>
    </row>
    <row r="29" spans="1:10" s="1" customFormat="1" ht="21.75" customHeight="1">
      <c r="A29" s="78">
        <v>25</v>
      </c>
      <c r="B29" s="311" t="s">
        <v>24</v>
      </c>
      <c r="C29" s="125">
        <v>9831</v>
      </c>
      <c r="D29" s="125">
        <v>10544</v>
      </c>
      <c r="E29" s="125">
        <v>10450</v>
      </c>
      <c r="F29" s="312">
        <v>66</v>
      </c>
      <c r="G29" s="311" t="s">
        <v>64</v>
      </c>
      <c r="H29" s="125">
        <v>5671</v>
      </c>
      <c r="I29" s="125">
        <v>6062</v>
      </c>
      <c r="J29" s="125">
        <v>5932</v>
      </c>
    </row>
    <row r="30" spans="1:10" s="1" customFormat="1" ht="21.75" customHeight="1">
      <c r="A30" s="78">
        <v>26</v>
      </c>
      <c r="B30" s="311" t="s">
        <v>25</v>
      </c>
      <c r="C30" s="125">
        <v>19716</v>
      </c>
      <c r="D30" s="125">
        <v>21020</v>
      </c>
      <c r="E30" s="125">
        <v>20855</v>
      </c>
      <c r="F30" s="312">
        <v>67</v>
      </c>
      <c r="G30" s="311" t="s">
        <v>65</v>
      </c>
      <c r="H30" s="125">
        <v>10920</v>
      </c>
      <c r="I30" s="125">
        <v>11319</v>
      </c>
      <c r="J30" s="125">
        <v>11213</v>
      </c>
    </row>
    <row r="31" spans="1:10" s="1" customFormat="1" ht="21.75" customHeight="1">
      <c r="A31" s="78">
        <v>27</v>
      </c>
      <c r="B31" s="311" t="s">
        <v>26</v>
      </c>
      <c r="C31" s="125">
        <v>32016</v>
      </c>
      <c r="D31" s="125">
        <v>34025</v>
      </c>
      <c r="E31" s="125">
        <v>33944</v>
      </c>
      <c r="F31" s="312">
        <v>68</v>
      </c>
      <c r="G31" s="311" t="s">
        <v>66</v>
      </c>
      <c r="H31" s="125">
        <v>6725</v>
      </c>
      <c r="I31" s="125">
        <v>7411</v>
      </c>
      <c r="J31" s="125">
        <v>7349</v>
      </c>
    </row>
    <row r="32" spans="1:10" s="1" customFormat="1" ht="21.75" customHeight="1">
      <c r="A32" s="78">
        <v>28</v>
      </c>
      <c r="B32" s="311" t="s">
        <v>27</v>
      </c>
      <c r="C32" s="125">
        <v>8167</v>
      </c>
      <c r="D32" s="125">
        <v>9127</v>
      </c>
      <c r="E32" s="125">
        <v>9160</v>
      </c>
      <c r="F32" s="312">
        <v>69</v>
      </c>
      <c r="G32" s="311" t="s">
        <v>67</v>
      </c>
      <c r="H32" s="125">
        <v>1090</v>
      </c>
      <c r="I32" s="125">
        <v>1236</v>
      </c>
      <c r="J32" s="125">
        <v>1230</v>
      </c>
    </row>
    <row r="33" spans="1:10" s="1" customFormat="1" ht="21.75" customHeight="1">
      <c r="A33" s="78">
        <v>29</v>
      </c>
      <c r="B33" s="311" t="s">
        <v>28</v>
      </c>
      <c r="C33" s="125">
        <v>2161</v>
      </c>
      <c r="D33" s="125">
        <v>2356</v>
      </c>
      <c r="E33" s="125">
        <v>2258</v>
      </c>
      <c r="F33" s="312">
        <v>70</v>
      </c>
      <c r="G33" s="311" t="s">
        <v>68</v>
      </c>
      <c r="H33" s="125">
        <v>4301</v>
      </c>
      <c r="I33" s="125">
        <v>4739</v>
      </c>
      <c r="J33" s="125">
        <v>4658</v>
      </c>
    </row>
    <row r="34" spans="1:10" s="1" customFormat="1" ht="21.75" customHeight="1">
      <c r="A34" s="78">
        <v>30</v>
      </c>
      <c r="B34" s="311" t="s">
        <v>29</v>
      </c>
      <c r="C34" s="125">
        <v>1251</v>
      </c>
      <c r="D34" s="125">
        <v>1449</v>
      </c>
      <c r="E34" s="125">
        <v>1420</v>
      </c>
      <c r="F34" s="312">
        <v>71</v>
      </c>
      <c r="G34" s="311" t="s">
        <v>69</v>
      </c>
      <c r="H34" s="125">
        <v>4744</v>
      </c>
      <c r="I34" s="125">
        <v>5052</v>
      </c>
      <c r="J34" s="125">
        <v>4759</v>
      </c>
    </row>
    <row r="35" spans="1:10" s="1" customFormat="1" ht="21.75" customHeight="1">
      <c r="A35" s="78">
        <v>31</v>
      </c>
      <c r="B35" s="311" t="s">
        <v>30</v>
      </c>
      <c r="C35" s="125">
        <v>21815</v>
      </c>
      <c r="D35" s="125">
        <v>23503</v>
      </c>
      <c r="E35" s="125">
        <v>23762</v>
      </c>
      <c r="F35" s="312">
        <v>72</v>
      </c>
      <c r="G35" s="311" t="s">
        <v>70</v>
      </c>
      <c r="H35" s="125">
        <v>3789</v>
      </c>
      <c r="I35" s="125">
        <v>4381</v>
      </c>
      <c r="J35" s="125">
        <v>4710</v>
      </c>
    </row>
    <row r="36" spans="1:10" s="1" customFormat="1" ht="21.75" customHeight="1">
      <c r="A36" s="78">
        <v>32</v>
      </c>
      <c r="B36" s="311" t="s">
        <v>31</v>
      </c>
      <c r="C36" s="125">
        <v>8827</v>
      </c>
      <c r="D36" s="125">
        <v>9360</v>
      </c>
      <c r="E36" s="125">
        <v>9299</v>
      </c>
      <c r="F36" s="312">
        <v>73</v>
      </c>
      <c r="G36" s="311" t="s">
        <v>71</v>
      </c>
      <c r="H36" s="125">
        <v>2152</v>
      </c>
      <c r="I36" s="125">
        <v>2680</v>
      </c>
      <c r="J36" s="125">
        <v>2818</v>
      </c>
    </row>
    <row r="37" spans="1:10" s="1" customFormat="1" ht="21.75" customHeight="1">
      <c r="A37" s="78">
        <v>33</v>
      </c>
      <c r="B37" s="311" t="s">
        <v>32</v>
      </c>
      <c r="C37" s="125">
        <v>35367</v>
      </c>
      <c r="D37" s="125">
        <v>38342</v>
      </c>
      <c r="E37" s="125">
        <v>38179</v>
      </c>
      <c r="F37" s="312">
        <v>74</v>
      </c>
      <c r="G37" s="311" t="s">
        <v>72</v>
      </c>
      <c r="H37" s="125">
        <v>4077</v>
      </c>
      <c r="I37" s="125">
        <v>4368</v>
      </c>
      <c r="J37" s="125">
        <v>4211</v>
      </c>
    </row>
    <row r="38" spans="1:10" s="1" customFormat="1" ht="21.75" customHeight="1">
      <c r="A38" s="78">
        <v>34</v>
      </c>
      <c r="B38" s="311" t="s">
        <v>33</v>
      </c>
      <c r="C38" s="125">
        <v>499031</v>
      </c>
      <c r="D38" s="125">
        <v>526212</v>
      </c>
      <c r="E38" s="125">
        <v>529178</v>
      </c>
      <c r="F38" s="312">
        <v>75</v>
      </c>
      <c r="G38" s="311" t="s">
        <v>73</v>
      </c>
      <c r="H38" s="125">
        <v>1201</v>
      </c>
      <c r="I38" s="125">
        <v>1310</v>
      </c>
      <c r="J38" s="125">
        <v>1292</v>
      </c>
    </row>
    <row r="39" spans="1:10" s="1" customFormat="1" ht="21.75" customHeight="1">
      <c r="A39" s="78">
        <v>35</v>
      </c>
      <c r="B39" s="311" t="s">
        <v>34</v>
      </c>
      <c r="C39" s="125">
        <v>121655</v>
      </c>
      <c r="D39" s="125">
        <v>131576</v>
      </c>
      <c r="E39" s="125">
        <v>131575</v>
      </c>
      <c r="F39" s="312">
        <v>76</v>
      </c>
      <c r="G39" s="311" t="s">
        <v>74</v>
      </c>
      <c r="H39" s="125">
        <v>1774</v>
      </c>
      <c r="I39" s="125">
        <v>2015</v>
      </c>
      <c r="J39" s="125">
        <v>2038</v>
      </c>
    </row>
    <row r="40" spans="1:10" s="1" customFormat="1" ht="21.75" customHeight="1">
      <c r="A40" s="78">
        <v>36</v>
      </c>
      <c r="B40" s="311" t="s">
        <v>35</v>
      </c>
      <c r="C40" s="125">
        <v>2890</v>
      </c>
      <c r="D40" s="125">
        <v>3063</v>
      </c>
      <c r="E40" s="125">
        <v>3001</v>
      </c>
      <c r="F40" s="312">
        <v>77</v>
      </c>
      <c r="G40" s="311" t="s">
        <v>75</v>
      </c>
      <c r="H40" s="125">
        <v>6728</v>
      </c>
      <c r="I40" s="125">
        <v>7142</v>
      </c>
      <c r="J40" s="125">
        <v>7117</v>
      </c>
    </row>
    <row r="41" spans="1:10" s="1" customFormat="1" ht="21.75" customHeight="1">
      <c r="A41" s="78">
        <v>37</v>
      </c>
      <c r="B41" s="311" t="s">
        <v>36</v>
      </c>
      <c r="C41" s="125">
        <v>7164</v>
      </c>
      <c r="D41" s="125">
        <v>7676</v>
      </c>
      <c r="E41" s="125">
        <v>7805</v>
      </c>
      <c r="F41" s="312">
        <v>78</v>
      </c>
      <c r="G41" s="311" t="s">
        <v>76</v>
      </c>
      <c r="H41" s="125">
        <v>5154</v>
      </c>
      <c r="I41" s="125">
        <v>5279</v>
      </c>
      <c r="J41" s="125">
        <v>5131</v>
      </c>
    </row>
    <row r="42" spans="1:10" s="1" customFormat="1" ht="21.75" customHeight="1">
      <c r="A42" s="78">
        <v>38</v>
      </c>
      <c r="B42" s="311" t="s">
        <v>37</v>
      </c>
      <c r="C42" s="125">
        <v>29648</v>
      </c>
      <c r="D42" s="125">
        <v>31383</v>
      </c>
      <c r="E42" s="125">
        <v>31824</v>
      </c>
      <c r="F42" s="312">
        <v>79</v>
      </c>
      <c r="G42" s="311" t="s">
        <v>77</v>
      </c>
      <c r="H42" s="125">
        <v>1507</v>
      </c>
      <c r="I42" s="125">
        <v>1678</v>
      </c>
      <c r="J42" s="125">
        <v>1664</v>
      </c>
    </row>
    <row r="43" spans="1:10" s="1" customFormat="1" ht="21.75" customHeight="1">
      <c r="A43" s="78">
        <v>39</v>
      </c>
      <c r="B43" s="311" t="s">
        <v>38</v>
      </c>
      <c r="C43" s="125">
        <v>7954</v>
      </c>
      <c r="D43" s="125">
        <v>8504</v>
      </c>
      <c r="E43" s="125">
        <v>8458</v>
      </c>
      <c r="F43" s="312">
        <v>80</v>
      </c>
      <c r="G43" s="311" t="s">
        <v>78</v>
      </c>
      <c r="H43" s="125">
        <v>6450</v>
      </c>
      <c r="I43" s="125">
        <v>7116</v>
      </c>
      <c r="J43" s="125">
        <v>7034</v>
      </c>
    </row>
    <row r="44" spans="1:10" s="1" customFormat="1" ht="21.75" customHeight="1">
      <c r="A44" s="78">
        <v>40</v>
      </c>
      <c r="B44" s="311" t="s">
        <v>39</v>
      </c>
      <c r="C44" s="125">
        <v>3756</v>
      </c>
      <c r="D44" s="125">
        <v>3971</v>
      </c>
      <c r="E44" s="125">
        <v>3908</v>
      </c>
      <c r="F44" s="312">
        <v>81</v>
      </c>
      <c r="G44" s="311" t="s">
        <v>79</v>
      </c>
      <c r="H44" s="339">
        <v>7608</v>
      </c>
      <c r="I44" s="339">
        <v>8274</v>
      </c>
      <c r="J44" s="339">
        <v>8205</v>
      </c>
    </row>
    <row r="45" spans="1:10" s="13" customFormat="1" ht="21.75" customHeight="1">
      <c r="A45" s="337">
        <v>41</v>
      </c>
      <c r="B45" s="338" t="s">
        <v>40</v>
      </c>
      <c r="C45" s="339">
        <v>43917</v>
      </c>
      <c r="D45" s="339">
        <v>46597</v>
      </c>
      <c r="E45" s="339">
        <v>46894</v>
      </c>
      <c r="F45" s="758" t="s">
        <v>283</v>
      </c>
      <c r="G45" s="759"/>
      <c r="H45" s="435">
        <f>+SUM(C5:C45)+SUM(H5:H44)</f>
        <v>1749240</v>
      </c>
      <c r="I45" s="435">
        <f>+SUM(D5:D45)+SUM(I5:I44)</f>
        <v>1874682</v>
      </c>
      <c r="J45" s="435">
        <f>+SUM(E5:E45)+SUM(J5:J44)</f>
        <v>1879771</v>
      </c>
    </row>
    <row r="46" spans="1:10" s="1" customFormat="1" ht="12">
      <c r="A46" s="6"/>
      <c r="E46" s="78"/>
    </row>
    <row r="47" spans="1:10" s="1" customFormat="1" ht="12">
      <c r="A47" s="6"/>
      <c r="E47" s="78"/>
      <c r="J47" s="537"/>
    </row>
    <row r="48" spans="1:10" s="1" customFormat="1" ht="12">
      <c r="A48" s="6"/>
      <c r="E48" s="78"/>
    </row>
    <row r="49" spans="1:5" s="1" customFormat="1" ht="12">
      <c r="A49" s="6"/>
      <c r="E49" s="78"/>
    </row>
    <row r="50" spans="1:5" s="1" customFormat="1" ht="12">
      <c r="A50" s="6"/>
      <c r="E50" s="78"/>
    </row>
    <row r="51" spans="1:5" s="1" customFormat="1" ht="12">
      <c r="A51" s="6"/>
      <c r="E51" s="78"/>
    </row>
    <row r="52" spans="1:5" s="1" customFormat="1" ht="12">
      <c r="A52" s="6"/>
      <c r="E52" s="78"/>
    </row>
    <row r="53" spans="1:5" s="1" customFormat="1" ht="12">
      <c r="A53" s="6"/>
      <c r="E53" s="78"/>
    </row>
    <row r="54" spans="1:5" s="1" customFormat="1" ht="12">
      <c r="A54" s="6"/>
      <c r="E54" s="78"/>
    </row>
    <row r="55" spans="1:5" s="1" customFormat="1" ht="12">
      <c r="A55" s="6"/>
      <c r="E55" s="78"/>
    </row>
    <row r="56" spans="1:5" s="1" customFormat="1" ht="12">
      <c r="A56" s="6"/>
      <c r="E56" s="78"/>
    </row>
    <row r="57" spans="1:5" s="1" customFormat="1" ht="12">
      <c r="A57" s="6"/>
      <c r="E57" s="78"/>
    </row>
    <row r="58" spans="1:5" s="1" customFormat="1" ht="12">
      <c r="A58" s="6"/>
      <c r="E58" s="78"/>
    </row>
    <row r="59" spans="1:5" s="1" customFormat="1" ht="12">
      <c r="A59" s="6"/>
      <c r="E59" s="78"/>
    </row>
    <row r="60" spans="1:5" s="1" customFormat="1" ht="12">
      <c r="A60" s="6"/>
      <c r="E60" s="78"/>
    </row>
    <row r="61" spans="1:5" s="1" customFormat="1" ht="12">
      <c r="A61" s="6"/>
      <c r="E61" s="78"/>
    </row>
    <row r="62" spans="1:5" s="1" customFormat="1" ht="12">
      <c r="A62" s="6"/>
      <c r="E62" s="78"/>
    </row>
    <row r="63" spans="1:5" s="1" customFormat="1" ht="12">
      <c r="A63" s="6"/>
      <c r="E63" s="78"/>
    </row>
    <row r="64" spans="1:5" s="1" customFormat="1" ht="12">
      <c r="A64" s="6"/>
      <c r="E64" s="78"/>
    </row>
    <row r="65" spans="1:5" s="1" customFormat="1" ht="12">
      <c r="A65" s="6"/>
      <c r="E65" s="78"/>
    </row>
    <row r="66" spans="1:5" s="1" customFormat="1" ht="12">
      <c r="A66" s="6"/>
      <c r="E66" s="78"/>
    </row>
    <row r="67" spans="1:5" s="1" customFormat="1" ht="12">
      <c r="A67" s="6"/>
      <c r="E67" s="78"/>
    </row>
    <row r="68" spans="1:5" s="1" customFormat="1" ht="12">
      <c r="A68" s="6"/>
      <c r="E68" s="78"/>
    </row>
    <row r="69" spans="1:5" s="1" customFormat="1" ht="12">
      <c r="A69" s="6"/>
      <c r="E69" s="78"/>
    </row>
    <row r="70" spans="1:5" s="1" customFormat="1" ht="12">
      <c r="A70" s="6"/>
      <c r="E70" s="78"/>
    </row>
    <row r="71" spans="1:5" s="1" customFormat="1" ht="12">
      <c r="A71" s="6"/>
      <c r="E71" s="78"/>
    </row>
    <row r="72" spans="1:5" s="1" customFormat="1" ht="12">
      <c r="A72" s="6"/>
      <c r="E72" s="78"/>
    </row>
    <row r="73" spans="1:5" s="1" customFormat="1" ht="12">
      <c r="A73" s="6"/>
      <c r="E73" s="78"/>
    </row>
    <row r="74" spans="1:5" s="1" customFormat="1" ht="12">
      <c r="A74" s="6"/>
      <c r="E74" s="78"/>
    </row>
    <row r="75" spans="1:5" s="1" customFormat="1" ht="12">
      <c r="A75" s="6"/>
      <c r="E75" s="78"/>
    </row>
    <row r="76" spans="1:5" s="1" customFormat="1" ht="12">
      <c r="A76" s="6"/>
      <c r="E76" s="78"/>
    </row>
    <row r="77" spans="1:5" s="1" customFormat="1" ht="12">
      <c r="A77" s="6"/>
      <c r="E77" s="78"/>
    </row>
    <row r="78" spans="1:5" s="1" customFormat="1" ht="12">
      <c r="A78" s="6"/>
      <c r="E78" s="78"/>
    </row>
    <row r="79" spans="1:5" s="1" customFormat="1" ht="12">
      <c r="A79" s="6"/>
      <c r="E79" s="78"/>
    </row>
    <row r="80" spans="1:5" s="1" customFormat="1" ht="12">
      <c r="A80" s="6"/>
      <c r="E80" s="78"/>
    </row>
    <row r="81" spans="1:5" s="1" customFormat="1" ht="12">
      <c r="A81" s="6"/>
      <c r="E81" s="78"/>
    </row>
    <row r="82" spans="1:5" s="1" customFormat="1" ht="12">
      <c r="A82" s="6"/>
      <c r="E82" s="78"/>
    </row>
    <row r="83" spans="1:5" s="1" customFormat="1" ht="12">
      <c r="A83" s="6"/>
      <c r="E83" s="78"/>
    </row>
    <row r="84" spans="1:5" s="1" customFormat="1" ht="12">
      <c r="A84" s="6"/>
      <c r="E84" s="78"/>
    </row>
    <row r="85" spans="1:5" s="1" customFormat="1" ht="12">
      <c r="A85" s="6"/>
      <c r="E85" s="78"/>
    </row>
    <row r="86" spans="1:5" s="1" customFormat="1" ht="12">
      <c r="A86" s="6"/>
      <c r="E86" s="78"/>
    </row>
    <row r="87" spans="1:5" s="1" customFormat="1" ht="12">
      <c r="A87" s="6"/>
      <c r="E87" s="78"/>
    </row>
    <row r="88" spans="1:5" s="1" customFormat="1" ht="12">
      <c r="A88" s="6"/>
      <c r="E88" s="78"/>
    </row>
    <row r="89" spans="1:5" s="1" customFormat="1" ht="12">
      <c r="A89" s="6"/>
      <c r="E89" s="78"/>
    </row>
    <row r="90" spans="1:5">
      <c r="A90" s="15"/>
    </row>
    <row r="91" spans="1:5">
      <c r="A91" s="15"/>
    </row>
    <row r="92" spans="1:5">
      <c r="A92" s="15"/>
    </row>
    <row r="93" spans="1:5">
      <c r="A93" s="15"/>
    </row>
    <row r="94" spans="1:5">
      <c r="A94" s="15"/>
    </row>
    <row r="95" spans="1:5">
      <c r="A95" s="15"/>
    </row>
    <row r="96" spans="1:5">
      <c r="A96" s="15"/>
    </row>
    <row r="97" spans="1:1">
      <c r="A97" s="15"/>
    </row>
    <row r="98" spans="1:1">
      <c r="A98" s="15"/>
    </row>
    <row r="99" spans="1:1">
      <c r="A99" s="15"/>
    </row>
    <row r="100" spans="1:1">
      <c r="A100" s="15"/>
    </row>
    <row r="101" spans="1:1">
      <c r="A101" s="15"/>
    </row>
    <row r="102" spans="1:1">
      <c r="A102" s="15"/>
    </row>
    <row r="103" spans="1:1">
      <c r="A103" s="15"/>
    </row>
    <row r="104" spans="1:1">
      <c r="A104" s="15"/>
    </row>
    <row r="105" spans="1:1">
      <c r="A105" s="15"/>
    </row>
    <row r="106" spans="1:1">
      <c r="A106" s="15"/>
    </row>
    <row r="107" spans="1:1">
      <c r="A107" s="15"/>
    </row>
    <row r="108" spans="1:1">
      <c r="A108" s="15"/>
    </row>
    <row r="109" spans="1:1">
      <c r="A109" s="15"/>
    </row>
    <row r="110" spans="1:1">
      <c r="A110" s="15"/>
    </row>
    <row r="111" spans="1:1">
      <c r="A111" s="15"/>
    </row>
    <row r="112" spans="1:1">
      <c r="A112" s="15"/>
    </row>
    <row r="113" spans="1:1">
      <c r="A113" s="15"/>
    </row>
    <row r="114" spans="1:1">
      <c r="A114" s="15"/>
    </row>
    <row r="115" spans="1:1">
      <c r="A115" s="15"/>
    </row>
    <row r="116" spans="1:1">
      <c r="A116" s="15"/>
    </row>
    <row r="117" spans="1:1">
      <c r="A117" s="15"/>
    </row>
    <row r="118" spans="1:1">
      <c r="A118" s="15"/>
    </row>
    <row r="119" spans="1:1">
      <c r="A119" s="15"/>
    </row>
    <row r="120" spans="1:1">
      <c r="A120" s="15"/>
    </row>
    <row r="121" spans="1:1">
      <c r="A121" s="15"/>
    </row>
    <row r="122" spans="1:1">
      <c r="A122" s="15"/>
    </row>
    <row r="123" spans="1:1">
      <c r="A123" s="15"/>
    </row>
    <row r="124" spans="1:1">
      <c r="A124" s="15"/>
    </row>
    <row r="125" spans="1:1">
      <c r="A125" s="15"/>
    </row>
    <row r="126" spans="1:1">
      <c r="A126" s="15"/>
    </row>
    <row r="127" spans="1:1">
      <c r="A127" s="15"/>
    </row>
    <row r="128" spans="1:1">
      <c r="A128" s="15"/>
    </row>
    <row r="129" spans="1:1">
      <c r="A129" s="15"/>
    </row>
    <row r="130" spans="1:1">
      <c r="A130" s="15"/>
    </row>
    <row r="131" spans="1:1">
      <c r="A131" s="15"/>
    </row>
    <row r="132" spans="1:1">
      <c r="A132" s="15"/>
    </row>
    <row r="133" spans="1:1">
      <c r="A133" s="15"/>
    </row>
    <row r="134" spans="1:1">
      <c r="A134" s="15"/>
    </row>
    <row r="135" spans="1:1">
      <c r="A135" s="15"/>
    </row>
    <row r="136" spans="1:1">
      <c r="A136" s="15"/>
    </row>
    <row r="137" spans="1:1">
      <c r="A137" s="15"/>
    </row>
    <row r="138" spans="1:1">
      <c r="A138" s="15"/>
    </row>
    <row r="139" spans="1:1">
      <c r="A139" s="15"/>
    </row>
    <row r="140" spans="1:1">
      <c r="A140" s="15"/>
    </row>
    <row r="141" spans="1:1">
      <c r="A141" s="15"/>
    </row>
    <row r="142" spans="1:1">
      <c r="A142" s="15"/>
    </row>
    <row r="143" spans="1:1">
      <c r="A143" s="15"/>
    </row>
    <row r="144" spans="1:1">
      <c r="A144" s="15"/>
    </row>
    <row r="145" spans="1:1">
      <c r="A145" s="15"/>
    </row>
    <row r="146" spans="1:1">
      <c r="A146" s="15"/>
    </row>
    <row r="147" spans="1:1">
      <c r="A147" s="15"/>
    </row>
    <row r="148" spans="1:1">
      <c r="A148" s="15"/>
    </row>
    <row r="149" spans="1:1">
      <c r="A149" s="15"/>
    </row>
    <row r="150" spans="1:1">
      <c r="A150" s="15"/>
    </row>
    <row r="151" spans="1:1">
      <c r="A151" s="15"/>
    </row>
    <row r="152" spans="1:1">
      <c r="A152" s="15"/>
    </row>
    <row r="153" spans="1:1">
      <c r="A153" s="15"/>
    </row>
    <row r="154" spans="1:1">
      <c r="A154" s="15"/>
    </row>
    <row r="155" spans="1:1">
      <c r="A155" s="15"/>
    </row>
    <row r="156" spans="1:1">
      <c r="A156" s="15"/>
    </row>
    <row r="157" spans="1:1">
      <c r="A157" s="15"/>
    </row>
    <row r="158" spans="1:1">
      <c r="A158" s="15"/>
    </row>
    <row r="159" spans="1:1">
      <c r="A159" s="15"/>
    </row>
    <row r="160" spans="1:1">
      <c r="A160" s="15"/>
    </row>
    <row r="161" spans="1:1">
      <c r="A161" s="15"/>
    </row>
    <row r="162" spans="1:1">
      <c r="A162" s="15"/>
    </row>
    <row r="163" spans="1:1">
      <c r="A163" s="15"/>
    </row>
    <row r="164" spans="1:1">
      <c r="A164" s="15"/>
    </row>
    <row r="165" spans="1:1">
      <c r="A165" s="15"/>
    </row>
    <row r="166" spans="1:1">
      <c r="A166" s="15"/>
    </row>
    <row r="167" spans="1:1">
      <c r="A167" s="15"/>
    </row>
    <row r="168" spans="1:1">
      <c r="A168" s="15"/>
    </row>
    <row r="169" spans="1:1">
      <c r="A169" s="15"/>
    </row>
    <row r="170" spans="1:1">
      <c r="A170" s="15"/>
    </row>
    <row r="171" spans="1:1">
      <c r="A171" s="15"/>
    </row>
    <row r="172" spans="1:1">
      <c r="A172" s="15"/>
    </row>
    <row r="173" spans="1:1">
      <c r="A173" s="15"/>
    </row>
    <row r="174" spans="1:1">
      <c r="A174" s="15"/>
    </row>
    <row r="175" spans="1:1">
      <c r="A175" s="15"/>
    </row>
    <row r="176" spans="1:1">
      <c r="A176" s="15"/>
    </row>
    <row r="177" spans="1:1">
      <c r="A177" s="15"/>
    </row>
    <row r="178" spans="1:1">
      <c r="A178" s="15"/>
    </row>
    <row r="179" spans="1:1">
      <c r="A179" s="15"/>
    </row>
    <row r="180" spans="1:1">
      <c r="A180" s="15"/>
    </row>
    <row r="181" spans="1:1">
      <c r="A181" s="15"/>
    </row>
    <row r="182" spans="1:1">
      <c r="A182" s="15"/>
    </row>
    <row r="183" spans="1:1">
      <c r="A183" s="15"/>
    </row>
    <row r="184" spans="1:1">
      <c r="A184" s="15"/>
    </row>
    <row r="185" spans="1:1">
      <c r="A185" s="15"/>
    </row>
    <row r="186" spans="1:1">
      <c r="A186" s="15"/>
    </row>
    <row r="187" spans="1:1">
      <c r="A187" s="15"/>
    </row>
    <row r="188" spans="1:1">
      <c r="A188" s="15"/>
    </row>
    <row r="189" spans="1:1">
      <c r="A189" s="15"/>
    </row>
    <row r="190" spans="1:1">
      <c r="A190" s="15"/>
    </row>
    <row r="191" spans="1:1">
      <c r="A191" s="15"/>
    </row>
    <row r="192" spans="1:1">
      <c r="A192" s="15"/>
    </row>
    <row r="193" spans="1:1">
      <c r="A193" s="15"/>
    </row>
    <row r="194" spans="1:1">
      <c r="A194" s="15"/>
    </row>
    <row r="195" spans="1:1">
      <c r="A195" s="15"/>
    </row>
    <row r="196" spans="1:1">
      <c r="A196" s="15"/>
    </row>
    <row r="197" spans="1:1">
      <c r="A197" s="15"/>
    </row>
    <row r="198" spans="1:1">
      <c r="A198" s="15"/>
    </row>
    <row r="199" spans="1:1">
      <c r="A199" s="15"/>
    </row>
    <row r="200" spans="1:1">
      <c r="A200" s="15"/>
    </row>
    <row r="201" spans="1:1">
      <c r="A201" s="15"/>
    </row>
    <row r="202" spans="1:1">
      <c r="A202" s="15"/>
    </row>
    <row r="203" spans="1:1">
      <c r="A203" s="15"/>
    </row>
    <row r="204" spans="1:1">
      <c r="A204" s="15"/>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row r="233" spans="1:1">
      <c r="A233" s="15"/>
    </row>
    <row r="234" spans="1:1">
      <c r="A234" s="15"/>
    </row>
    <row r="235" spans="1:1">
      <c r="A235" s="15"/>
    </row>
    <row r="236" spans="1:1">
      <c r="A236" s="15"/>
    </row>
    <row r="237" spans="1:1">
      <c r="A237" s="15"/>
    </row>
    <row r="238" spans="1:1">
      <c r="A238" s="15"/>
    </row>
    <row r="239" spans="1:1">
      <c r="A239" s="15"/>
    </row>
    <row r="240" spans="1:1">
      <c r="A240" s="15"/>
    </row>
    <row r="241" spans="1:1">
      <c r="A241" s="15"/>
    </row>
    <row r="242" spans="1:1">
      <c r="A242" s="15"/>
    </row>
    <row r="243" spans="1:1">
      <c r="A243" s="15"/>
    </row>
    <row r="244" spans="1:1">
      <c r="A244" s="15"/>
    </row>
    <row r="245" spans="1:1">
      <c r="A245" s="15"/>
    </row>
    <row r="246" spans="1:1">
      <c r="A246" s="15"/>
    </row>
    <row r="247" spans="1:1">
      <c r="A247" s="15"/>
    </row>
    <row r="248" spans="1:1">
      <c r="A248" s="15"/>
    </row>
    <row r="249" spans="1:1">
      <c r="A249" s="15"/>
    </row>
    <row r="250" spans="1:1">
      <c r="A250" s="15"/>
    </row>
    <row r="251" spans="1:1">
      <c r="A251" s="15"/>
    </row>
    <row r="252" spans="1:1">
      <c r="A252" s="15"/>
    </row>
    <row r="253" spans="1:1">
      <c r="A253" s="15"/>
    </row>
    <row r="254" spans="1:1">
      <c r="A254" s="15"/>
    </row>
    <row r="255" spans="1:1">
      <c r="A255" s="15"/>
    </row>
    <row r="256" spans="1:1">
      <c r="A256" s="15"/>
    </row>
    <row r="257" spans="1:1">
      <c r="A257" s="15"/>
    </row>
    <row r="258" spans="1:1">
      <c r="A258" s="15"/>
    </row>
    <row r="259" spans="1:1">
      <c r="A259" s="15"/>
    </row>
    <row r="260" spans="1:1">
      <c r="A260" s="15"/>
    </row>
    <row r="261" spans="1:1">
      <c r="A261" s="15"/>
    </row>
    <row r="262" spans="1:1">
      <c r="A262" s="15"/>
    </row>
    <row r="263" spans="1:1">
      <c r="A263" s="15"/>
    </row>
    <row r="264" spans="1:1">
      <c r="A264" s="15"/>
    </row>
    <row r="265" spans="1:1">
      <c r="A265" s="15"/>
    </row>
    <row r="266" spans="1:1">
      <c r="A266" s="15"/>
    </row>
    <row r="267" spans="1:1">
      <c r="A267" s="15"/>
    </row>
    <row r="268" spans="1:1">
      <c r="A268" s="15"/>
    </row>
    <row r="269" spans="1:1">
      <c r="A269" s="15"/>
    </row>
    <row r="270" spans="1:1">
      <c r="A270" s="15"/>
    </row>
    <row r="271" spans="1:1">
      <c r="A271" s="15"/>
    </row>
    <row r="272" spans="1:1">
      <c r="A272" s="15"/>
    </row>
    <row r="273" spans="1:1">
      <c r="A273" s="15"/>
    </row>
    <row r="274" spans="1:1">
      <c r="A274" s="15"/>
    </row>
    <row r="275" spans="1:1">
      <c r="A275" s="15"/>
    </row>
    <row r="276" spans="1:1">
      <c r="A276" s="15"/>
    </row>
    <row r="277" spans="1:1">
      <c r="A277" s="15"/>
    </row>
    <row r="278" spans="1:1">
      <c r="A278" s="15"/>
    </row>
    <row r="279" spans="1:1">
      <c r="A279" s="15"/>
    </row>
    <row r="280" spans="1:1">
      <c r="A280" s="15"/>
    </row>
    <row r="281" spans="1:1">
      <c r="A281" s="15"/>
    </row>
    <row r="282" spans="1:1">
      <c r="A282" s="15"/>
    </row>
    <row r="283" spans="1:1">
      <c r="A283" s="15"/>
    </row>
    <row r="284" spans="1:1">
      <c r="A284" s="15"/>
    </row>
    <row r="285" spans="1:1">
      <c r="A285" s="15"/>
    </row>
    <row r="286" spans="1:1">
      <c r="A286" s="15"/>
    </row>
    <row r="287" spans="1:1">
      <c r="A287" s="15"/>
    </row>
    <row r="288" spans="1:1">
      <c r="A288" s="15"/>
    </row>
    <row r="289" spans="1:1">
      <c r="A289" s="15"/>
    </row>
    <row r="290" spans="1:1">
      <c r="A290" s="15"/>
    </row>
    <row r="291" spans="1:1">
      <c r="A291" s="15"/>
    </row>
    <row r="292" spans="1:1">
      <c r="A292" s="15"/>
    </row>
    <row r="293" spans="1:1">
      <c r="A293" s="15"/>
    </row>
    <row r="294" spans="1:1">
      <c r="A294" s="15"/>
    </row>
    <row r="295" spans="1:1">
      <c r="A295" s="15"/>
    </row>
    <row r="296" spans="1:1">
      <c r="A296" s="15"/>
    </row>
    <row r="297" spans="1:1">
      <c r="A297" s="15"/>
    </row>
    <row r="298" spans="1:1">
      <c r="A298" s="15"/>
    </row>
    <row r="299" spans="1:1">
      <c r="A299" s="15"/>
    </row>
    <row r="300" spans="1:1">
      <c r="A300" s="15"/>
    </row>
    <row r="301" spans="1:1">
      <c r="A301" s="15"/>
    </row>
    <row r="302" spans="1:1">
      <c r="A302" s="15"/>
    </row>
    <row r="303" spans="1:1">
      <c r="A303" s="15"/>
    </row>
    <row r="304" spans="1:1">
      <c r="A304" s="15"/>
    </row>
    <row r="305" spans="1:1">
      <c r="A305" s="15"/>
    </row>
    <row r="306" spans="1:1">
      <c r="A306" s="15"/>
    </row>
    <row r="307" spans="1:1">
      <c r="A307" s="15"/>
    </row>
    <row r="308" spans="1:1">
      <c r="A308" s="15"/>
    </row>
    <row r="309" spans="1:1">
      <c r="A309" s="15"/>
    </row>
    <row r="310" spans="1:1">
      <c r="A310" s="15"/>
    </row>
    <row r="311" spans="1:1">
      <c r="A311" s="15"/>
    </row>
    <row r="312" spans="1:1">
      <c r="A312" s="15"/>
    </row>
    <row r="313" spans="1:1">
      <c r="A313" s="15"/>
    </row>
    <row r="314" spans="1:1">
      <c r="A314" s="15"/>
    </row>
    <row r="315" spans="1:1">
      <c r="A315" s="15"/>
    </row>
    <row r="316" spans="1:1">
      <c r="A316" s="15"/>
    </row>
    <row r="317" spans="1:1">
      <c r="A317" s="15"/>
    </row>
    <row r="318" spans="1:1">
      <c r="A318" s="15"/>
    </row>
    <row r="319" spans="1:1">
      <c r="A319" s="15"/>
    </row>
    <row r="320" spans="1:1">
      <c r="A320" s="15"/>
    </row>
    <row r="321" spans="1:1">
      <c r="A321" s="15"/>
    </row>
    <row r="322" spans="1:1">
      <c r="A322" s="15"/>
    </row>
    <row r="323" spans="1:1">
      <c r="A323" s="15"/>
    </row>
    <row r="324" spans="1:1">
      <c r="A324" s="15"/>
    </row>
    <row r="325" spans="1:1">
      <c r="A325" s="15"/>
    </row>
    <row r="326" spans="1:1">
      <c r="A326" s="15"/>
    </row>
    <row r="327" spans="1:1">
      <c r="A327" s="15"/>
    </row>
    <row r="328" spans="1:1">
      <c r="A328" s="15"/>
    </row>
    <row r="329" spans="1:1">
      <c r="A329" s="15"/>
    </row>
    <row r="330" spans="1:1">
      <c r="A330" s="15"/>
    </row>
    <row r="331" spans="1:1">
      <c r="A331" s="15"/>
    </row>
    <row r="332" spans="1:1">
      <c r="A332" s="15"/>
    </row>
    <row r="333" spans="1:1">
      <c r="A333" s="15"/>
    </row>
    <row r="334" spans="1:1">
      <c r="A334" s="15"/>
    </row>
    <row r="335" spans="1:1">
      <c r="A335" s="15"/>
    </row>
    <row r="336" spans="1:1">
      <c r="A336" s="15"/>
    </row>
    <row r="337" spans="1:1">
      <c r="A337" s="15"/>
    </row>
    <row r="338" spans="1:1">
      <c r="A338" s="15"/>
    </row>
    <row r="339" spans="1:1">
      <c r="A339" s="15"/>
    </row>
    <row r="340" spans="1:1">
      <c r="A340" s="15"/>
    </row>
    <row r="341" spans="1:1">
      <c r="A341" s="15"/>
    </row>
    <row r="342" spans="1:1">
      <c r="A342" s="15"/>
    </row>
    <row r="343" spans="1:1">
      <c r="A343" s="15"/>
    </row>
    <row r="344" spans="1:1">
      <c r="A344" s="15"/>
    </row>
    <row r="345" spans="1:1">
      <c r="A345" s="15"/>
    </row>
    <row r="346" spans="1:1">
      <c r="A346" s="15"/>
    </row>
    <row r="347" spans="1:1">
      <c r="A347" s="15"/>
    </row>
    <row r="348" spans="1:1">
      <c r="A348" s="15"/>
    </row>
    <row r="349" spans="1:1">
      <c r="A349" s="15"/>
    </row>
    <row r="350" spans="1:1">
      <c r="A350" s="15"/>
    </row>
    <row r="351" spans="1:1">
      <c r="A351" s="15"/>
    </row>
    <row r="352" spans="1:1">
      <c r="A352" s="15"/>
    </row>
    <row r="353" spans="1:1">
      <c r="A353" s="15"/>
    </row>
    <row r="354" spans="1:1">
      <c r="A354" s="15"/>
    </row>
    <row r="355" spans="1:1">
      <c r="A355" s="15"/>
    </row>
    <row r="356" spans="1:1">
      <c r="A356" s="15"/>
    </row>
    <row r="357" spans="1:1">
      <c r="A357" s="15"/>
    </row>
    <row r="358" spans="1:1">
      <c r="A358" s="15"/>
    </row>
    <row r="359" spans="1:1">
      <c r="A359" s="15"/>
    </row>
    <row r="360" spans="1:1">
      <c r="A360" s="15"/>
    </row>
    <row r="361" spans="1:1">
      <c r="A361" s="15"/>
    </row>
    <row r="362" spans="1:1">
      <c r="A362" s="15"/>
    </row>
    <row r="363" spans="1:1">
      <c r="A363" s="15"/>
    </row>
    <row r="364" spans="1:1">
      <c r="A364" s="15"/>
    </row>
    <row r="365" spans="1:1">
      <c r="A365" s="15"/>
    </row>
    <row r="366" spans="1:1">
      <c r="A366" s="15"/>
    </row>
    <row r="367" spans="1:1">
      <c r="A367" s="15"/>
    </row>
    <row r="368" spans="1:1">
      <c r="A368" s="15"/>
    </row>
    <row r="369" spans="1:1">
      <c r="A369" s="15"/>
    </row>
    <row r="370" spans="1:1">
      <c r="A370" s="15"/>
    </row>
    <row r="371" spans="1:1">
      <c r="A371" s="15"/>
    </row>
    <row r="372" spans="1:1">
      <c r="A372" s="15"/>
    </row>
    <row r="373" spans="1:1">
      <c r="A373" s="15"/>
    </row>
    <row r="374" spans="1:1">
      <c r="A374" s="15"/>
    </row>
    <row r="375" spans="1:1">
      <c r="A375" s="15"/>
    </row>
    <row r="376" spans="1:1">
      <c r="A376" s="15"/>
    </row>
    <row r="377" spans="1:1">
      <c r="A377" s="15"/>
    </row>
    <row r="378" spans="1:1">
      <c r="A378" s="15"/>
    </row>
    <row r="379" spans="1:1">
      <c r="A379" s="15"/>
    </row>
    <row r="380" spans="1:1">
      <c r="A380" s="15"/>
    </row>
    <row r="381" spans="1:1">
      <c r="A381" s="15"/>
    </row>
    <row r="382" spans="1:1">
      <c r="A382" s="15"/>
    </row>
    <row r="383" spans="1:1">
      <c r="A383" s="15"/>
    </row>
    <row r="384" spans="1:1">
      <c r="A384" s="15"/>
    </row>
    <row r="385" spans="1:1">
      <c r="A385" s="15"/>
    </row>
    <row r="386" spans="1:1">
      <c r="A386" s="15"/>
    </row>
    <row r="387" spans="1:1">
      <c r="A387" s="15"/>
    </row>
    <row r="388" spans="1:1">
      <c r="A388" s="15"/>
    </row>
    <row r="389" spans="1:1">
      <c r="A389" s="15"/>
    </row>
    <row r="390" spans="1:1">
      <c r="A390" s="15"/>
    </row>
    <row r="391" spans="1:1">
      <c r="A391" s="15"/>
    </row>
    <row r="392" spans="1:1">
      <c r="A392" s="15"/>
    </row>
    <row r="393" spans="1:1">
      <c r="A393" s="15"/>
    </row>
    <row r="394" spans="1:1">
      <c r="A394" s="15"/>
    </row>
    <row r="395" spans="1:1">
      <c r="A395" s="15"/>
    </row>
    <row r="396" spans="1:1">
      <c r="A396" s="15"/>
    </row>
    <row r="397" spans="1:1">
      <c r="A397" s="15"/>
    </row>
    <row r="398" spans="1:1">
      <c r="A398" s="15"/>
    </row>
    <row r="399" spans="1:1">
      <c r="A399" s="15"/>
    </row>
    <row r="400" spans="1:1">
      <c r="A400" s="15"/>
    </row>
    <row r="401" spans="1:1">
      <c r="A401" s="15"/>
    </row>
    <row r="402" spans="1:1">
      <c r="A402" s="15"/>
    </row>
    <row r="403" spans="1:1">
      <c r="A403" s="15"/>
    </row>
    <row r="404" spans="1:1">
      <c r="A404" s="15"/>
    </row>
    <row r="405" spans="1:1">
      <c r="A405" s="15"/>
    </row>
    <row r="406" spans="1:1">
      <c r="A406" s="15"/>
    </row>
    <row r="407" spans="1:1">
      <c r="A407" s="15"/>
    </row>
    <row r="408" spans="1:1">
      <c r="A408" s="15"/>
    </row>
    <row r="409" spans="1:1">
      <c r="A409" s="15"/>
    </row>
    <row r="410" spans="1:1">
      <c r="A410" s="15"/>
    </row>
    <row r="411" spans="1:1">
      <c r="A411" s="15"/>
    </row>
    <row r="412" spans="1:1">
      <c r="A412" s="15"/>
    </row>
    <row r="413" spans="1:1">
      <c r="A413" s="15"/>
    </row>
    <row r="414" spans="1:1">
      <c r="A414" s="15"/>
    </row>
    <row r="415" spans="1:1">
      <c r="A415" s="15"/>
    </row>
    <row r="416" spans="1:1">
      <c r="A416" s="15"/>
    </row>
    <row r="417" spans="1:1">
      <c r="A417" s="15"/>
    </row>
    <row r="418" spans="1:1">
      <c r="A418" s="15"/>
    </row>
    <row r="419" spans="1:1">
      <c r="A419" s="15"/>
    </row>
    <row r="420" spans="1:1">
      <c r="A420" s="15"/>
    </row>
    <row r="421" spans="1:1">
      <c r="A421" s="15"/>
    </row>
    <row r="422" spans="1:1">
      <c r="A422" s="15"/>
    </row>
    <row r="423" spans="1:1">
      <c r="A423" s="15"/>
    </row>
    <row r="424" spans="1:1">
      <c r="A424" s="15"/>
    </row>
    <row r="425" spans="1:1">
      <c r="A425" s="15"/>
    </row>
    <row r="426" spans="1:1">
      <c r="A426" s="15"/>
    </row>
    <row r="427" spans="1:1">
      <c r="A427" s="15"/>
    </row>
    <row r="428" spans="1:1">
      <c r="A428" s="15"/>
    </row>
    <row r="429" spans="1:1">
      <c r="A429" s="15"/>
    </row>
    <row r="430" spans="1:1">
      <c r="A430" s="15"/>
    </row>
    <row r="431" spans="1:1">
      <c r="A431" s="15"/>
    </row>
    <row r="432" spans="1:1">
      <c r="A432" s="15"/>
    </row>
    <row r="433" spans="1:1">
      <c r="A433" s="15"/>
    </row>
    <row r="434" spans="1:1">
      <c r="A434" s="15"/>
    </row>
    <row r="435" spans="1:1">
      <c r="A435" s="15"/>
    </row>
    <row r="436" spans="1:1">
      <c r="A436" s="15"/>
    </row>
    <row r="437" spans="1:1">
      <c r="A437" s="15"/>
    </row>
    <row r="438" spans="1:1">
      <c r="A438" s="15"/>
    </row>
    <row r="439" spans="1:1">
      <c r="A439" s="15"/>
    </row>
    <row r="440" spans="1:1">
      <c r="A440" s="15"/>
    </row>
    <row r="441" spans="1:1">
      <c r="A441" s="15"/>
    </row>
    <row r="442" spans="1:1">
      <c r="A442" s="15"/>
    </row>
    <row r="443" spans="1:1">
      <c r="A443" s="15"/>
    </row>
    <row r="444" spans="1:1">
      <c r="A444" s="15"/>
    </row>
    <row r="445" spans="1:1">
      <c r="A445" s="15"/>
    </row>
    <row r="446" spans="1:1">
      <c r="A446" s="15"/>
    </row>
    <row r="447" spans="1:1">
      <c r="A447" s="15"/>
    </row>
    <row r="448" spans="1:1">
      <c r="A448" s="15"/>
    </row>
    <row r="449" spans="1:1">
      <c r="A449" s="15"/>
    </row>
    <row r="450" spans="1:1">
      <c r="A450" s="15"/>
    </row>
    <row r="451" spans="1:1">
      <c r="A451" s="15"/>
    </row>
    <row r="452" spans="1:1">
      <c r="A452" s="15"/>
    </row>
    <row r="453" spans="1:1">
      <c r="A453" s="15"/>
    </row>
    <row r="454" spans="1:1">
      <c r="A454" s="15"/>
    </row>
    <row r="455" spans="1:1">
      <c r="A455" s="15"/>
    </row>
    <row r="456" spans="1:1">
      <c r="A456" s="15"/>
    </row>
    <row r="457" spans="1:1">
      <c r="A457" s="15"/>
    </row>
    <row r="458" spans="1:1">
      <c r="A458" s="15"/>
    </row>
    <row r="459" spans="1:1">
      <c r="A459" s="15"/>
    </row>
    <row r="460" spans="1:1">
      <c r="A460" s="15"/>
    </row>
    <row r="461" spans="1:1">
      <c r="A461" s="15"/>
    </row>
    <row r="462" spans="1:1">
      <c r="A462" s="15"/>
    </row>
    <row r="463" spans="1:1">
      <c r="A463" s="15"/>
    </row>
    <row r="464" spans="1:1">
      <c r="A464" s="15"/>
    </row>
    <row r="465" spans="1:1">
      <c r="A465" s="15"/>
    </row>
    <row r="466" spans="1:1">
      <c r="A466" s="15"/>
    </row>
    <row r="467" spans="1:1">
      <c r="A467" s="15"/>
    </row>
    <row r="468" spans="1:1">
      <c r="A468" s="15"/>
    </row>
    <row r="469" spans="1:1">
      <c r="A469" s="15"/>
    </row>
    <row r="470" spans="1:1">
      <c r="A470" s="15"/>
    </row>
    <row r="471" spans="1:1">
      <c r="A471" s="15"/>
    </row>
    <row r="472" spans="1:1">
      <c r="A472" s="15"/>
    </row>
    <row r="473" spans="1:1">
      <c r="A473" s="15"/>
    </row>
    <row r="474" spans="1:1">
      <c r="A474" s="15"/>
    </row>
    <row r="475" spans="1:1">
      <c r="A475" s="15"/>
    </row>
    <row r="476" spans="1:1">
      <c r="A476" s="15"/>
    </row>
    <row r="477" spans="1:1">
      <c r="A477" s="15"/>
    </row>
    <row r="478" spans="1:1">
      <c r="A478" s="15"/>
    </row>
    <row r="479" spans="1:1">
      <c r="A479" s="15"/>
    </row>
    <row r="480" spans="1:1">
      <c r="A480" s="15"/>
    </row>
    <row r="481" spans="1:1">
      <c r="A481" s="15"/>
    </row>
    <row r="482" spans="1:1">
      <c r="A482" s="15"/>
    </row>
    <row r="483" spans="1:1">
      <c r="A483" s="15"/>
    </row>
    <row r="484" spans="1:1">
      <c r="A484" s="15"/>
    </row>
    <row r="485" spans="1:1">
      <c r="A485" s="15"/>
    </row>
    <row r="486" spans="1:1">
      <c r="A486" s="15"/>
    </row>
    <row r="487" spans="1:1">
      <c r="A487" s="15"/>
    </row>
    <row r="488" spans="1:1">
      <c r="A488" s="15"/>
    </row>
    <row r="489" spans="1:1">
      <c r="A489" s="15"/>
    </row>
    <row r="490" spans="1:1">
      <c r="A490" s="15"/>
    </row>
    <row r="491" spans="1:1">
      <c r="A491" s="15"/>
    </row>
    <row r="492" spans="1:1">
      <c r="A492" s="15"/>
    </row>
    <row r="493" spans="1:1">
      <c r="A493" s="15"/>
    </row>
    <row r="494" spans="1:1">
      <c r="A494" s="15"/>
    </row>
    <row r="495" spans="1:1">
      <c r="A495" s="15"/>
    </row>
    <row r="496" spans="1:1">
      <c r="A496" s="15"/>
    </row>
    <row r="497" spans="1:1">
      <c r="A497" s="15"/>
    </row>
    <row r="498" spans="1:1">
      <c r="A498" s="15"/>
    </row>
    <row r="499" spans="1:1">
      <c r="A499" s="15"/>
    </row>
    <row r="500" spans="1:1">
      <c r="A500" s="15"/>
    </row>
    <row r="501" spans="1:1">
      <c r="A501" s="15"/>
    </row>
    <row r="502" spans="1:1">
      <c r="A502" s="15"/>
    </row>
    <row r="503" spans="1:1">
      <c r="A503" s="15"/>
    </row>
    <row r="504" spans="1:1">
      <c r="A504" s="15"/>
    </row>
    <row r="505" spans="1:1">
      <c r="A505" s="15"/>
    </row>
    <row r="506" spans="1:1">
      <c r="A506" s="15"/>
    </row>
    <row r="507" spans="1:1">
      <c r="A507" s="15"/>
    </row>
    <row r="508" spans="1:1">
      <c r="A508" s="15"/>
    </row>
    <row r="509" spans="1:1">
      <c r="A509" s="15"/>
    </row>
    <row r="510" spans="1:1">
      <c r="A510" s="15"/>
    </row>
    <row r="511" spans="1:1">
      <c r="A511" s="15"/>
    </row>
    <row r="512" spans="1:1">
      <c r="A512" s="15"/>
    </row>
    <row r="513" spans="1:1">
      <c r="A513" s="15"/>
    </row>
    <row r="514" spans="1:1">
      <c r="A514" s="15"/>
    </row>
    <row r="515" spans="1:1">
      <c r="A515" s="15"/>
    </row>
    <row r="516" spans="1:1">
      <c r="A516" s="15"/>
    </row>
    <row r="517" spans="1:1">
      <c r="A517" s="15"/>
    </row>
    <row r="518" spans="1:1">
      <c r="A518" s="15"/>
    </row>
    <row r="519" spans="1:1">
      <c r="A519" s="15"/>
    </row>
    <row r="520" spans="1:1">
      <c r="A520" s="15"/>
    </row>
    <row r="521" spans="1:1">
      <c r="A521" s="15"/>
    </row>
    <row r="522" spans="1:1">
      <c r="A522" s="15"/>
    </row>
    <row r="523" spans="1:1">
      <c r="A523" s="15"/>
    </row>
    <row r="524" spans="1:1">
      <c r="A524" s="15"/>
    </row>
    <row r="525" spans="1:1">
      <c r="A525" s="15"/>
    </row>
    <row r="526" spans="1:1">
      <c r="A526" s="15"/>
    </row>
    <row r="527" spans="1:1">
      <c r="A527" s="15"/>
    </row>
    <row r="528" spans="1:1">
      <c r="A528" s="15"/>
    </row>
    <row r="529" spans="1:1">
      <c r="A529" s="15"/>
    </row>
    <row r="530" spans="1:1">
      <c r="A530" s="15"/>
    </row>
    <row r="531" spans="1:1">
      <c r="A531" s="15"/>
    </row>
    <row r="532" spans="1:1">
      <c r="A532" s="15"/>
    </row>
    <row r="533" spans="1:1">
      <c r="A533" s="15"/>
    </row>
    <row r="534" spans="1:1">
      <c r="A534" s="15"/>
    </row>
    <row r="535" spans="1:1">
      <c r="A535" s="15"/>
    </row>
    <row r="536" spans="1:1">
      <c r="A536" s="15"/>
    </row>
    <row r="537" spans="1:1">
      <c r="A537" s="15"/>
    </row>
    <row r="538" spans="1:1">
      <c r="A538" s="15"/>
    </row>
    <row r="539" spans="1:1">
      <c r="A539" s="15"/>
    </row>
    <row r="540" spans="1:1">
      <c r="A540" s="15"/>
    </row>
    <row r="541" spans="1:1">
      <c r="A541" s="15"/>
    </row>
    <row r="542" spans="1:1">
      <c r="A542" s="15"/>
    </row>
    <row r="543" spans="1:1">
      <c r="A543" s="15"/>
    </row>
    <row r="544" spans="1:1">
      <c r="A544" s="15"/>
    </row>
    <row r="545" spans="1:1">
      <c r="A545" s="15"/>
    </row>
    <row r="546" spans="1:1">
      <c r="A546" s="15"/>
    </row>
    <row r="547" spans="1:1">
      <c r="A547" s="15"/>
    </row>
    <row r="548" spans="1:1">
      <c r="A548" s="15"/>
    </row>
    <row r="549" spans="1:1">
      <c r="A549" s="15"/>
    </row>
    <row r="550" spans="1:1">
      <c r="A550" s="15"/>
    </row>
    <row r="551" spans="1:1">
      <c r="A551" s="15"/>
    </row>
    <row r="552" spans="1:1">
      <c r="A552" s="15"/>
    </row>
    <row r="553" spans="1:1">
      <c r="A553" s="15"/>
    </row>
    <row r="554" spans="1:1">
      <c r="A554" s="15"/>
    </row>
    <row r="555" spans="1:1">
      <c r="A555" s="15"/>
    </row>
    <row r="556" spans="1:1">
      <c r="A556" s="15"/>
    </row>
    <row r="557" spans="1:1">
      <c r="A557" s="15"/>
    </row>
    <row r="558" spans="1:1">
      <c r="A558" s="15"/>
    </row>
    <row r="559" spans="1:1">
      <c r="A559" s="15"/>
    </row>
    <row r="560" spans="1:1">
      <c r="A560" s="15"/>
    </row>
    <row r="561" spans="1:1">
      <c r="A561" s="15"/>
    </row>
    <row r="562" spans="1:1">
      <c r="A562" s="15"/>
    </row>
    <row r="563" spans="1:1">
      <c r="A563" s="15"/>
    </row>
    <row r="564" spans="1:1">
      <c r="A564" s="15"/>
    </row>
    <row r="565" spans="1:1">
      <c r="A565" s="15"/>
    </row>
    <row r="566" spans="1:1">
      <c r="A566" s="15"/>
    </row>
    <row r="567" spans="1:1">
      <c r="A567" s="15"/>
    </row>
    <row r="568" spans="1:1">
      <c r="A568" s="15"/>
    </row>
    <row r="569" spans="1:1">
      <c r="A569" s="15"/>
    </row>
    <row r="570" spans="1:1">
      <c r="A570" s="15"/>
    </row>
    <row r="571" spans="1:1">
      <c r="A571" s="15"/>
    </row>
    <row r="572" spans="1:1">
      <c r="A572" s="15"/>
    </row>
    <row r="573" spans="1:1">
      <c r="A573" s="15"/>
    </row>
    <row r="574" spans="1:1">
      <c r="A574" s="15"/>
    </row>
    <row r="575" spans="1:1">
      <c r="A575" s="15"/>
    </row>
    <row r="576" spans="1:1">
      <c r="A576" s="15"/>
    </row>
    <row r="577" spans="1:1">
      <c r="A577" s="15"/>
    </row>
    <row r="578" spans="1:1">
      <c r="A578" s="15"/>
    </row>
    <row r="579" spans="1:1">
      <c r="A579" s="15"/>
    </row>
    <row r="580" spans="1:1">
      <c r="A580" s="15"/>
    </row>
    <row r="581" spans="1:1">
      <c r="A581" s="15"/>
    </row>
    <row r="582" spans="1:1">
      <c r="A582" s="15"/>
    </row>
    <row r="583" spans="1:1">
      <c r="A583" s="15"/>
    </row>
    <row r="584" spans="1:1">
      <c r="A584" s="15"/>
    </row>
    <row r="585" spans="1:1">
      <c r="A585" s="15"/>
    </row>
    <row r="586" spans="1:1">
      <c r="A586" s="15"/>
    </row>
    <row r="587" spans="1:1">
      <c r="A587" s="15"/>
    </row>
    <row r="588" spans="1:1">
      <c r="A588" s="15"/>
    </row>
    <row r="589" spans="1:1">
      <c r="A589" s="15"/>
    </row>
    <row r="590" spans="1:1">
      <c r="A590" s="15"/>
    </row>
    <row r="591" spans="1:1">
      <c r="A591" s="15"/>
    </row>
    <row r="592" spans="1:1">
      <c r="A592" s="15"/>
    </row>
    <row r="593" spans="1:1">
      <c r="A593" s="15"/>
    </row>
    <row r="594" spans="1:1">
      <c r="A594" s="15"/>
    </row>
    <row r="595" spans="1:1">
      <c r="A595" s="15"/>
    </row>
    <row r="596" spans="1:1">
      <c r="A596" s="15"/>
    </row>
    <row r="597" spans="1:1">
      <c r="A597" s="15"/>
    </row>
    <row r="598" spans="1:1">
      <c r="A598" s="15"/>
    </row>
    <row r="599" spans="1:1">
      <c r="A599" s="15"/>
    </row>
    <row r="600" spans="1:1">
      <c r="A600" s="15"/>
    </row>
    <row r="601" spans="1:1">
      <c r="A601" s="15"/>
    </row>
    <row r="602" spans="1:1">
      <c r="A602" s="15"/>
    </row>
    <row r="603" spans="1:1">
      <c r="A603" s="15"/>
    </row>
    <row r="604" spans="1:1">
      <c r="A604" s="15"/>
    </row>
    <row r="605" spans="1:1">
      <c r="A605" s="15"/>
    </row>
    <row r="606" spans="1:1">
      <c r="A606" s="15"/>
    </row>
    <row r="607" spans="1:1">
      <c r="A607" s="15"/>
    </row>
    <row r="608" spans="1:1">
      <c r="A608" s="15"/>
    </row>
    <row r="609" spans="1:1">
      <c r="A609" s="15"/>
    </row>
    <row r="610" spans="1:1">
      <c r="A610" s="15"/>
    </row>
    <row r="611" spans="1:1">
      <c r="A611" s="15"/>
    </row>
    <row r="612" spans="1:1">
      <c r="A612" s="15"/>
    </row>
    <row r="613" spans="1:1">
      <c r="A613" s="15"/>
    </row>
    <row r="614" spans="1:1">
      <c r="A614" s="15"/>
    </row>
    <row r="615" spans="1:1">
      <c r="A615" s="15"/>
    </row>
    <row r="616" spans="1:1">
      <c r="A616" s="15"/>
    </row>
    <row r="617" spans="1:1">
      <c r="A617" s="15"/>
    </row>
    <row r="618" spans="1:1">
      <c r="A618" s="15"/>
    </row>
    <row r="619" spans="1:1">
      <c r="A619" s="15"/>
    </row>
    <row r="620" spans="1:1">
      <c r="A620" s="15"/>
    </row>
    <row r="621" spans="1:1">
      <c r="A621" s="15"/>
    </row>
    <row r="622" spans="1:1">
      <c r="A622" s="15"/>
    </row>
    <row r="623" spans="1:1">
      <c r="A623" s="15"/>
    </row>
    <row r="624" spans="1:1">
      <c r="A624" s="15"/>
    </row>
    <row r="625" spans="1:1">
      <c r="A625" s="15"/>
    </row>
    <row r="626" spans="1:1">
      <c r="A626" s="15"/>
    </row>
    <row r="627" spans="1:1">
      <c r="A627" s="15"/>
    </row>
    <row r="628" spans="1:1">
      <c r="A628" s="15"/>
    </row>
    <row r="629" spans="1:1">
      <c r="A629" s="15"/>
    </row>
    <row r="630" spans="1:1">
      <c r="A630" s="15"/>
    </row>
    <row r="631" spans="1:1">
      <c r="A631" s="15"/>
    </row>
    <row r="632" spans="1:1">
      <c r="A632" s="15"/>
    </row>
    <row r="633" spans="1:1">
      <c r="A633" s="15"/>
    </row>
    <row r="634" spans="1:1">
      <c r="A634" s="15"/>
    </row>
    <row r="635" spans="1:1">
      <c r="A635" s="15"/>
    </row>
    <row r="636" spans="1:1">
      <c r="A636" s="15"/>
    </row>
    <row r="637" spans="1:1">
      <c r="A637" s="15"/>
    </row>
    <row r="638" spans="1:1">
      <c r="A638" s="15"/>
    </row>
    <row r="639" spans="1:1">
      <c r="A639" s="15"/>
    </row>
    <row r="640" spans="1:1">
      <c r="A640" s="15"/>
    </row>
    <row r="641" spans="1:1">
      <c r="A641" s="15"/>
    </row>
    <row r="642" spans="1:1">
      <c r="A642" s="15"/>
    </row>
    <row r="643" spans="1:1">
      <c r="A643" s="15"/>
    </row>
    <row r="644" spans="1:1">
      <c r="A644" s="15"/>
    </row>
    <row r="645" spans="1:1">
      <c r="A645" s="15"/>
    </row>
    <row r="646" spans="1:1">
      <c r="A646" s="15"/>
    </row>
    <row r="647" spans="1:1">
      <c r="A647" s="15"/>
    </row>
    <row r="648" spans="1:1">
      <c r="A648" s="15"/>
    </row>
    <row r="649" spans="1:1">
      <c r="A649" s="15"/>
    </row>
    <row r="650" spans="1:1">
      <c r="A650" s="15"/>
    </row>
    <row r="651" spans="1:1">
      <c r="A651" s="15"/>
    </row>
    <row r="652" spans="1:1">
      <c r="A652" s="15"/>
    </row>
    <row r="653" spans="1:1">
      <c r="A653" s="15"/>
    </row>
    <row r="654" spans="1:1">
      <c r="A654" s="15"/>
    </row>
    <row r="655" spans="1:1">
      <c r="A655" s="15"/>
    </row>
    <row r="656" spans="1:1">
      <c r="A656" s="15"/>
    </row>
    <row r="657" spans="1:1">
      <c r="A657" s="15"/>
    </row>
    <row r="658" spans="1:1">
      <c r="A658" s="15"/>
    </row>
    <row r="659" spans="1:1">
      <c r="A659" s="15"/>
    </row>
    <row r="660" spans="1:1">
      <c r="A660" s="15"/>
    </row>
    <row r="661" spans="1:1">
      <c r="A661" s="15"/>
    </row>
    <row r="662" spans="1:1">
      <c r="A662" s="15"/>
    </row>
    <row r="663" spans="1:1">
      <c r="A663" s="15"/>
    </row>
    <row r="664" spans="1:1">
      <c r="A664" s="15"/>
    </row>
    <row r="665" spans="1:1">
      <c r="A665" s="15"/>
    </row>
    <row r="666" spans="1:1">
      <c r="A666" s="15"/>
    </row>
    <row r="667" spans="1:1">
      <c r="A667" s="15"/>
    </row>
    <row r="668" spans="1:1">
      <c r="A668" s="15"/>
    </row>
    <row r="669" spans="1:1">
      <c r="A669" s="15"/>
    </row>
    <row r="670" spans="1:1">
      <c r="A670" s="15"/>
    </row>
    <row r="671" spans="1:1">
      <c r="A671" s="15"/>
    </row>
    <row r="672" spans="1:1">
      <c r="A672" s="15"/>
    </row>
    <row r="673" spans="1:1">
      <c r="A673" s="15"/>
    </row>
    <row r="674" spans="1:1">
      <c r="A674" s="15"/>
    </row>
    <row r="675" spans="1:1">
      <c r="A675" s="15"/>
    </row>
    <row r="676" spans="1:1">
      <c r="A676" s="15"/>
    </row>
    <row r="677" spans="1:1">
      <c r="A677" s="15"/>
    </row>
    <row r="678" spans="1:1">
      <c r="A678" s="15"/>
    </row>
    <row r="679" spans="1:1">
      <c r="A679" s="15"/>
    </row>
    <row r="680" spans="1:1">
      <c r="A680" s="15"/>
    </row>
    <row r="681" spans="1:1">
      <c r="A681" s="15"/>
    </row>
    <row r="682" spans="1:1">
      <c r="A682" s="15"/>
    </row>
    <row r="683" spans="1:1">
      <c r="A683" s="15"/>
    </row>
    <row r="684" spans="1:1">
      <c r="A684" s="15"/>
    </row>
    <row r="685" spans="1:1">
      <c r="A685" s="15"/>
    </row>
    <row r="686" spans="1:1">
      <c r="A686" s="15"/>
    </row>
    <row r="687" spans="1:1">
      <c r="A687" s="15"/>
    </row>
    <row r="688" spans="1:1">
      <c r="A688" s="15"/>
    </row>
    <row r="689" spans="1:1">
      <c r="A689" s="15"/>
    </row>
    <row r="690" spans="1:1">
      <c r="A690" s="15"/>
    </row>
    <row r="691" spans="1:1">
      <c r="A691" s="15"/>
    </row>
    <row r="692" spans="1:1">
      <c r="A692" s="15"/>
    </row>
    <row r="693" spans="1:1">
      <c r="A693" s="15"/>
    </row>
    <row r="694" spans="1:1">
      <c r="A694" s="15"/>
    </row>
    <row r="695" spans="1:1">
      <c r="A695" s="15"/>
    </row>
    <row r="696" spans="1:1">
      <c r="A696" s="15"/>
    </row>
    <row r="697" spans="1:1">
      <c r="A697" s="15"/>
    </row>
    <row r="698" spans="1:1">
      <c r="A698" s="15"/>
    </row>
    <row r="699" spans="1:1">
      <c r="A699" s="15"/>
    </row>
    <row r="700" spans="1:1">
      <c r="A700" s="15"/>
    </row>
    <row r="701" spans="1:1">
      <c r="A701" s="15"/>
    </row>
    <row r="702" spans="1:1">
      <c r="A702" s="15"/>
    </row>
    <row r="703" spans="1:1">
      <c r="A703" s="15"/>
    </row>
    <row r="704" spans="1:1">
      <c r="A704" s="15"/>
    </row>
    <row r="705" spans="1:1">
      <c r="A705" s="15"/>
    </row>
    <row r="706" spans="1:1">
      <c r="A706" s="15"/>
    </row>
    <row r="707" spans="1:1">
      <c r="A707" s="15"/>
    </row>
    <row r="708" spans="1:1">
      <c r="A708" s="15"/>
    </row>
    <row r="709" spans="1:1">
      <c r="A709" s="15"/>
    </row>
    <row r="710" spans="1:1">
      <c r="A710" s="15"/>
    </row>
    <row r="711" spans="1:1">
      <c r="A711" s="15"/>
    </row>
    <row r="712" spans="1:1">
      <c r="A712" s="15"/>
    </row>
    <row r="713" spans="1:1">
      <c r="A713" s="15"/>
    </row>
    <row r="714" spans="1:1">
      <c r="A714" s="15"/>
    </row>
    <row r="715" spans="1:1">
      <c r="A715" s="15"/>
    </row>
    <row r="716" spans="1:1">
      <c r="A716" s="15"/>
    </row>
    <row r="717" spans="1:1">
      <c r="A717" s="15"/>
    </row>
    <row r="718" spans="1:1">
      <c r="A718" s="15"/>
    </row>
    <row r="719" spans="1:1">
      <c r="A719" s="15"/>
    </row>
    <row r="720" spans="1:1">
      <c r="A720" s="15"/>
    </row>
    <row r="721" spans="1:1">
      <c r="A721" s="15"/>
    </row>
    <row r="722" spans="1:1">
      <c r="A722" s="15"/>
    </row>
    <row r="723" spans="1:1">
      <c r="A723" s="15"/>
    </row>
    <row r="724" spans="1:1">
      <c r="A724" s="15"/>
    </row>
    <row r="725" spans="1:1">
      <c r="A725" s="15"/>
    </row>
    <row r="726" spans="1:1">
      <c r="A726" s="15"/>
    </row>
    <row r="727" spans="1:1">
      <c r="A727" s="15"/>
    </row>
    <row r="728" spans="1:1">
      <c r="A728" s="15"/>
    </row>
    <row r="729" spans="1:1">
      <c r="A729" s="15"/>
    </row>
    <row r="730" spans="1:1">
      <c r="A730" s="15"/>
    </row>
    <row r="731" spans="1:1">
      <c r="A731" s="15"/>
    </row>
    <row r="732" spans="1:1">
      <c r="A732" s="15"/>
    </row>
    <row r="733" spans="1:1">
      <c r="A733" s="15"/>
    </row>
    <row r="734" spans="1:1">
      <c r="A734" s="15"/>
    </row>
    <row r="735" spans="1:1">
      <c r="A735" s="15"/>
    </row>
    <row r="736" spans="1:1">
      <c r="A736" s="15"/>
    </row>
    <row r="737" spans="1:1">
      <c r="A737" s="15"/>
    </row>
    <row r="738" spans="1:1">
      <c r="A738" s="15"/>
    </row>
    <row r="739" spans="1:1">
      <c r="A739" s="15"/>
    </row>
    <row r="740" spans="1:1">
      <c r="A740" s="15"/>
    </row>
    <row r="741" spans="1:1">
      <c r="A741" s="15"/>
    </row>
    <row r="742" spans="1:1">
      <c r="A742" s="15"/>
    </row>
    <row r="743" spans="1:1">
      <c r="A743" s="15"/>
    </row>
    <row r="744" spans="1:1">
      <c r="A744" s="15"/>
    </row>
    <row r="745" spans="1:1">
      <c r="A745" s="15"/>
    </row>
    <row r="746" spans="1:1">
      <c r="A746" s="15"/>
    </row>
    <row r="747" spans="1:1">
      <c r="A747" s="15"/>
    </row>
    <row r="748" spans="1:1">
      <c r="A748" s="15"/>
    </row>
    <row r="749" spans="1:1">
      <c r="A749" s="15"/>
    </row>
    <row r="750" spans="1:1">
      <c r="A750" s="15"/>
    </row>
    <row r="751" spans="1:1">
      <c r="A751" s="15"/>
    </row>
    <row r="752" spans="1:1">
      <c r="A752" s="15"/>
    </row>
    <row r="753" spans="1:1">
      <c r="A753" s="15"/>
    </row>
    <row r="754" spans="1:1">
      <c r="A754" s="15"/>
    </row>
    <row r="755" spans="1:1">
      <c r="A755" s="15"/>
    </row>
    <row r="756" spans="1:1">
      <c r="A756" s="15"/>
    </row>
    <row r="757" spans="1:1">
      <c r="A757" s="15"/>
    </row>
    <row r="758" spans="1:1">
      <c r="A758" s="15"/>
    </row>
    <row r="759" spans="1:1">
      <c r="A759" s="15"/>
    </row>
    <row r="760" spans="1:1">
      <c r="A760" s="15"/>
    </row>
    <row r="761" spans="1:1">
      <c r="A761" s="15"/>
    </row>
    <row r="762" spans="1:1">
      <c r="A762" s="15"/>
    </row>
    <row r="763" spans="1:1">
      <c r="A763" s="15"/>
    </row>
    <row r="764" spans="1:1">
      <c r="A764" s="15"/>
    </row>
    <row r="765" spans="1:1">
      <c r="A765" s="15"/>
    </row>
    <row r="766" spans="1:1">
      <c r="A766" s="15"/>
    </row>
    <row r="767" spans="1:1">
      <c r="A767" s="15"/>
    </row>
    <row r="768" spans="1:1">
      <c r="A768" s="15"/>
    </row>
    <row r="769" spans="1:1">
      <c r="A769" s="15"/>
    </row>
    <row r="770" spans="1:1">
      <c r="A770" s="15"/>
    </row>
    <row r="771" spans="1:1">
      <c r="A771" s="15"/>
    </row>
    <row r="772" spans="1:1">
      <c r="A772" s="15"/>
    </row>
    <row r="773" spans="1:1">
      <c r="A773" s="15"/>
    </row>
    <row r="774" spans="1:1">
      <c r="A774" s="15"/>
    </row>
    <row r="775" spans="1:1">
      <c r="A775" s="15"/>
    </row>
    <row r="776" spans="1:1">
      <c r="A776" s="15"/>
    </row>
    <row r="777" spans="1:1">
      <c r="A777" s="15"/>
    </row>
    <row r="778" spans="1:1">
      <c r="A778" s="15"/>
    </row>
    <row r="779" spans="1:1">
      <c r="A779" s="15"/>
    </row>
    <row r="780" spans="1:1">
      <c r="A780" s="15"/>
    </row>
    <row r="781" spans="1:1">
      <c r="A781" s="15"/>
    </row>
    <row r="782" spans="1:1">
      <c r="A782" s="15"/>
    </row>
    <row r="783" spans="1:1">
      <c r="A783" s="15"/>
    </row>
    <row r="784" spans="1:1">
      <c r="A784" s="15"/>
    </row>
    <row r="785" spans="1:1">
      <c r="A785" s="15"/>
    </row>
    <row r="786" spans="1:1">
      <c r="A786" s="15"/>
    </row>
    <row r="787" spans="1:1">
      <c r="A787" s="15"/>
    </row>
    <row r="788" spans="1:1">
      <c r="A788" s="15"/>
    </row>
    <row r="789" spans="1:1">
      <c r="A789" s="15"/>
    </row>
    <row r="790" spans="1:1">
      <c r="A790" s="15"/>
    </row>
    <row r="791" spans="1:1">
      <c r="A791" s="15"/>
    </row>
    <row r="792" spans="1:1">
      <c r="A792" s="15"/>
    </row>
    <row r="793" spans="1:1">
      <c r="A793" s="15"/>
    </row>
    <row r="794" spans="1:1">
      <c r="A794" s="15"/>
    </row>
    <row r="795" spans="1:1">
      <c r="A795" s="15"/>
    </row>
    <row r="796" spans="1:1">
      <c r="A796" s="15"/>
    </row>
    <row r="797" spans="1:1">
      <c r="A797" s="15"/>
    </row>
    <row r="798" spans="1:1">
      <c r="A798" s="15"/>
    </row>
    <row r="799" spans="1:1">
      <c r="A799" s="15"/>
    </row>
    <row r="800" spans="1:1">
      <c r="A800" s="15"/>
    </row>
    <row r="801" spans="1:1">
      <c r="A801" s="15"/>
    </row>
    <row r="802" spans="1:1">
      <c r="A802" s="15"/>
    </row>
    <row r="803" spans="1:1">
      <c r="A803" s="15"/>
    </row>
    <row r="804" spans="1:1">
      <c r="A804" s="15"/>
    </row>
    <row r="805" spans="1:1">
      <c r="A805" s="15"/>
    </row>
    <row r="806" spans="1:1">
      <c r="A806" s="15"/>
    </row>
    <row r="807" spans="1:1">
      <c r="A807" s="15"/>
    </row>
    <row r="808" spans="1:1">
      <c r="A808" s="15"/>
    </row>
    <row r="809" spans="1:1">
      <c r="A809" s="15"/>
    </row>
    <row r="810" spans="1:1">
      <c r="A810" s="15"/>
    </row>
    <row r="811" spans="1:1">
      <c r="A811" s="15"/>
    </row>
    <row r="812" spans="1:1">
      <c r="A812" s="15"/>
    </row>
    <row r="813" spans="1:1">
      <c r="A813" s="15"/>
    </row>
    <row r="814" spans="1:1">
      <c r="A814" s="15"/>
    </row>
    <row r="815" spans="1:1">
      <c r="A815" s="15"/>
    </row>
    <row r="816" spans="1:1">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row r="872" spans="1:1">
      <c r="A872" s="15"/>
    </row>
    <row r="873" spans="1:1">
      <c r="A873" s="15"/>
    </row>
    <row r="874" spans="1:1">
      <c r="A874" s="15"/>
    </row>
    <row r="875" spans="1:1">
      <c r="A875" s="15"/>
    </row>
    <row r="876" spans="1:1">
      <c r="A876" s="15"/>
    </row>
    <row r="877" spans="1:1">
      <c r="A877" s="15"/>
    </row>
    <row r="878" spans="1:1">
      <c r="A878" s="15"/>
    </row>
    <row r="879" spans="1:1">
      <c r="A879" s="15"/>
    </row>
    <row r="880" spans="1:1">
      <c r="A880" s="15"/>
    </row>
    <row r="881" spans="1:1">
      <c r="A881" s="15"/>
    </row>
    <row r="882" spans="1:1">
      <c r="A882" s="15"/>
    </row>
    <row r="883" spans="1:1">
      <c r="A883" s="15"/>
    </row>
    <row r="884" spans="1:1">
      <c r="A884" s="15"/>
    </row>
    <row r="885" spans="1:1">
      <c r="A885" s="15"/>
    </row>
    <row r="886" spans="1:1">
      <c r="A886" s="15"/>
    </row>
    <row r="887" spans="1:1">
      <c r="A887" s="15"/>
    </row>
    <row r="888" spans="1:1">
      <c r="A888" s="15"/>
    </row>
    <row r="889" spans="1:1">
      <c r="A889" s="15"/>
    </row>
    <row r="890" spans="1:1">
      <c r="A890" s="15"/>
    </row>
    <row r="891" spans="1:1">
      <c r="A891" s="15"/>
    </row>
    <row r="892" spans="1:1">
      <c r="A892" s="15"/>
    </row>
    <row r="893" spans="1:1">
      <c r="A893" s="15"/>
    </row>
    <row r="894" spans="1:1">
      <c r="A894" s="15"/>
    </row>
    <row r="895" spans="1:1">
      <c r="A895" s="15"/>
    </row>
    <row r="896" spans="1:1">
      <c r="A896" s="15"/>
    </row>
    <row r="897" spans="1:1">
      <c r="A897" s="15"/>
    </row>
    <row r="898" spans="1:1">
      <c r="A898" s="15"/>
    </row>
    <row r="899" spans="1:1">
      <c r="A899" s="15"/>
    </row>
    <row r="900" spans="1:1">
      <c r="A900" s="15"/>
    </row>
    <row r="901" spans="1:1">
      <c r="A901" s="15"/>
    </row>
    <row r="902" spans="1:1">
      <c r="A902" s="15"/>
    </row>
    <row r="903" spans="1:1">
      <c r="A903" s="15"/>
    </row>
    <row r="904" spans="1:1">
      <c r="A904" s="15"/>
    </row>
    <row r="905" spans="1:1">
      <c r="A905" s="15"/>
    </row>
    <row r="906" spans="1:1">
      <c r="A906" s="15"/>
    </row>
    <row r="907" spans="1:1">
      <c r="A907" s="15"/>
    </row>
    <row r="908" spans="1:1">
      <c r="A908" s="15"/>
    </row>
    <row r="909" spans="1:1">
      <c r="A909" s="15"/>
    </row>
    <row r="910" spans="1:1">
      <c r="A910" s="15"/>
    </row>
    <row r="911" spans="1:1">
      <c r="A911" s="15"/>
    </row>
    <row r="912" spans="1:1">
      <c r="A912" s="15"/>
    </row>
    <row r="913" spans="1:1">
      <c r="A913" s="15"/>
    </row>
    <row r="914" spans="1:1">
      <c r="A914" s="15"/>
    </row>
    <row r="915" spans="1:1">
      <c r="A915" s="15"/>
    </row>
    <row r="916" spans="1:1">
      <c r="A916" s="15"/>
    </row>
    <row r="917" spans="1:1">
      <c r="A917" s="15"/>
    </row>
    <row r="918" spans="1:1">
      <c r="A918" s="15"/>
    </row>
    <row r="919" spans="1:1">
      <c r="A919" s="15"/>
    </row>
    <row r="920" spans="1:1">
      <c r="A920" s="15"/>
    </row>
    <row r="921" spans="1:1">
      <c r="A921" s="15"/>
    </row>
    <row r="922" spans="1:1">
      <c r="A922" s="15"/>
    </row>
    <row r="923" spans="1:1">
      <c r="A923" s="15"/>
    </row>
    <row r="924" spans="1:1">
      <c r="A924" s="15"/>
    </row>
    <row r="925" spans="1:1">
      <c r="A925" s="15"/>
    </row>
    <row r="926" spans="1:1">
      <c r="A926" s="15"/>
    </row>
    <row r="927" spans="1:1">
      <c r="A927" s="15"/>
    </row>
    <row r="928" spans="1:1">
      <c r="A928" s="15"/>
    </row>
    <row r="929" spans="1:1">
      <c r="A929" s="15"/>
    </row>
    <row r="930" spans="1:1">
      <c r="A930" s="15"/>
    </row>
    <row r="931" spans="1:1">
      <c r="A931" s="15"/>
    </row>
    <row r="932" spans="1:1">
      <c r="A932" s="15"/>
    </row>
    <row r="933" spans="1:1">
      <c r="A933" s="15"/>
    </row>
    <row r="934" spans="1:1">
      <c r="A934" s="15"/>
    </row>
    <row r="935" spans="1:1">
      <c r="A935" s="15"/>
    </row>
    <row r="936" spans="1:1">
      <c r="A936" s="15"/>
    </row>
    <row r="937" spans="1:1">
      <c r="A937" s="15"/>
    </row>
    <row r="938" spans="1:1">
      <c r="A938" s="15"/>
    </row>
    <row r="939" spans="1:1">
      <c r="A939" s="15"/>
    </row>
    <row r="940" spans="1:1">
      <c r="A940" s="15"/>
    </row>
    <row r="941" spans="1:1">
      <c r="A941" s="15"/>
    </row>
    <row r="942" spans="1:1">
      <c r="A942" s="15"/>
    </row>
    <row r="943" spans="1:1">
      <c r="A943" s="15"/>
    </row>
    <row r="944" spans="1:1">
      <c r="A944" s="15"/>
    </row>
    <row r="945" spans="1:1">
      <c r="A945" s="15"/>
    </row>
    <row r="946" spans="1:1">
      <c r="A946" s="15"/>
    </row>
    <row r="947" spans="1:1">
      <c r="A947" s="15"/>
    </row>
    <row r="948" spans="1:1">
      <c r="A948" s="15"/>
    </row>
    <row r="949" spans="1:1">
      <c r="A949" s="15"/>
    </row>
    <row r="950" spans="1:1">
      <c r="A950" s="15"/>
    </row>
    <row r="951" spans="1:1">
      <c r="A951" s="15"/>
    </row>
    <row r="952" spans="1:1">
      <c r="A952" s="15"/>
    </row>
    <row r="953" spans="1:1">
      <c r="A953" s="15"/>
    </row>
    <row r="954" spans="1:1">
      <c r="A954" s="15"/>
    </row>
    <row r="955" spans="1:1">
      <c r="A955" s="15"/>
    </row>
    <row r="956" spans="1:1">
      <c r="A956" s="15"/>
    </row>
    <row r="957" spans="1:1">
      <c r="A957" s="15"/>
    </row>
    <row r="958" spans="1:1">
      <c r="A958" s="15"/>
    </row>
    <row r="959" spans="1:1">
      <c r="A959" s="15"/>
    </row>
    <row r="960" spans="1:1">
      <c r="A960" s="15"/>
    </row>
    <row r="961" spans="1:1">
      <c r="A961" s="15"/>
    </row>
    <row r="962" spans="1:1">
      <c r="A962" s="15"/>
    </row>
    <row r="963" spans="1:1">
      <c r="A963" s="15"/>
    </row>
    <row r="964" spans="1:1">
      <c r="A964" s="15"/>
    </row>
    <row r="965" spans="1:1">
      <c r="A965" s="15"/>
    </row>
    <row r="966" spans="1:1">
      <c r="A966" s="15"/>
    </row>
    <row r="967" spans="1:1">
      <c r="A967" s="15"/>
    </row>
    <row r="968" spans="1:1">
      <c r="A968" s="15"/>
    </row>
    <row r="969" spans="1:1">
      <c r="A969" s="15"/>
    </row>
    <row r="970" spans="1:1">
      <c r="A970" s="15"/>
    </row>
    <row r="971" spans="1:1">
      <c r="A971" s="15"/>
    </row>
    <row r="972" spans="1:1">
      <c r="A972" s="15"/>
    </row>
    <row r="973" spans="1:1">
      <c r="A973" s="15"/>
    </row>
    <row r="974" spans="1:1">
      <c r="A974" s="15"/>
    </row>
    <row r="975" spans="1:1">
      <c r="A975" s="15"/>
    </row>
    <row r="976" spans="1:1">
      <c r="A976" s="15"/>
    </row>
    <row r="977" spans="1:1">
      <c r="A977" s="15"/>
    </row>
    <row r="978" spans="1:1">
      <c r="A978" s="15"/>
    </row>
    <row r="979" spans="1:1">
      <c r="A979" s="15"/>
    </row>
    <row r="980" spans="1:1">
      <c r="A980" s="15"/>
    </row>
    <row r="981" spans="1:1">
      <c r="A981" s="15"/>
    </row>
    <row r="982" spans="1:1">
      <c r="A982" s="15"/>
    </row>
    <row r="983" spans="1:1">
      <c r="A983" s="15"/>
    </row>
    <row r="984" spans="1:1">
      <c r="A984" s="15"/>
    </row>
    <row r="985" spans="1:1">
      <c r="A985" s="15"/>
    </row>
    <row r="986" spans="1:1">
      <c r="A986" s="15"/>
    </row>
    <row r="987" spans="1:1">
      <c r="A987" s="15"/>
    </row>
    <row r="988" spans="1:1">
      <c r="A988" s="15"/>
    </row>
    <row r="989" spans="1:1">
      <c r="A989" s="15"/>
    </row>
    <row r="990" spans="1:1">
      <c r="A990" s="15"/>
    </row>
    <row r="991" spans="1:1">
      <c r="A991" s="15"/>
    </row>
    <row r="992" spans="1:1">
      <c r="A992" s="15"/>
    </row>
    <row r="993" spans="1:1">
      <c r="A993" s="15"/>
    </row>
    <row r="994" spans="1:1">
      <c r="A994" s="15"/>
    </row>
    <row r="995" spans="1:1">
      <c r="A995" s="15"/>
    </row>
    <row r="996" spans="1:1">
      <c r="A996" s="15"/>
    </row>
    <row r="997" spans="1:1">
      <c r="A997" s="15"/>
    </row>
    <row r="998" spans="1:1">
      <c r="A998" s="15"/>
    </row>
    <row r="999" spans="1:1">
      <c r="A999" s="15"/>
    </row>
    <row r="1000" spans="1:1">
      <c r="A1000" s="15"/>
    </row>
    <row r="1001" spans="1:1">
      <c r="A1001" s="15"/>
    </row>
    <row r="1002" spans="1:1">
      <c r="A1002" s="15"/>
    </row>
    <row r="1003" spans="1:1">
      <c r="A1003" s="15"/>
    </row>
    <row r="1004" spans="1:1">
      <c r="A1004" s="15"/>
    </row>
    <row r="1005" spans="1:1">
      <c r="A1005" s="15"/>
    </row>
    <row r="1006" spans="1:1">
      <c r="A1006" s="15"/>
    </row>
    <row r="1007" spans="1:1">
      <c r="A1007" s="15"/>
    </row>
    <row r="1008" spans="1:1">
      <c r="A1008" s="15"/>
    </row>
    <row r="1009" spans="1:1">
      <c r="A1009" s="15"/>
    </row>
    <row r="1010" spans="1:1">
      <c r="A1010" s="15"/>
    </row>
    <row r="1011" spans="1:1">
      <c r="A1011" s="15"/>
    </row>
    <row r="1012" spans="1:1">
      <c r="A1012" s="15"/>
    </row>
    <row r="1013" spans="1:1">
      <c r="A1013" s="15"/>
    </row>
    <row r="1014" spans="1:1">
      <c r="A1014" s="15"/>
    </row>
    <row r="1015" spans="1:1">
      <c r="A1015" s="15"/>
    </row>
    <row r="1016" spans="1:1">
      <c r="A1016" s="15"/>
    </row>
    <row r="1017" spans="1:1">
      <c r="A1017" s="15"/>
    </row>
    <row r="1018" spans="1:1">
      <c r="A1018" s="15"/>
    </row>
    <row r="1019" spans="1:1">
      <c r="A1019" s="15"/>
    </row>
    <row r="1020" spans="1:1">
      <c r="A1020" s="15"/>
    </row>
    <row r="1021" spans="1:1">
      <c r="A1021" s="15"/>
    </row>
    <row r="1022" spans="1:1">
      <c r="A1022" s="15"/>
    </row>
    <row r="1023" spans="1:1">
      <c r="A1023" s="15"/>
    </row>
    <row r="1024" spans="1:1">
      <c r="A1024" s="15"/>
    </row>
    <row r="1025" spans="1:1">
      <c r="A1025" s="15"/>
    </row>
    <row r="1026" spans="1:1">
      <c r="A1026" s="15"/>
    </row>
    <row r="1027" spans="1:1">
      <c r="A1027" s="15"/>
    </row>
    <row r="1028" spans="1:1">
      <c r="A1028" s="15"/>
    </row>
    <row r="1029" spans="1:1">
      <c r="A1029" s="15"/>
    </row>
    <row r="1030" spans="1:1">
      <c r="A1030" s="15"/>
    </row>
    <row r="1031" spans="1:1">
      <c r="A1031" s="15"/>
    </row>
    <row r="1032" spans="1:1">
      <c r="A1032" s="15"/>
    </row>
    <row r="1033" spans="1:1">
      <c r="A1033" s="15"/>
    </row>
    <row r="1034" spans="1:1">
      <c r="A1034" s="15"/>
    </row>
    <row r="1035" spans="1:1">
      <c r="A1035" s="15"/>
    </row>
    <row r="1036" spans="1:1">
      <c r="A1036" s="15"/>
    </row>
    <row r="1037" spans="1:1">
      <c r="A1037" s="15"/>
    </row>
    <row r="1038" spans="1:1">
      <c r="A1038" s="15"/>
    </row>
    <row r="1039" spans="1:1">
      <c r="A1039" s="15"/>
    </row>
    <row r="1040" spans="1:1">
      <c r="A1040" s="15"/>
    </row>
    <row r="1041" spans="1:1">
      <c r="A1041" s="15"/>
    </row>
    <row r="1042" spans="1:1">
      <c r="A1042" s="15"/>
    </row>
    <row r="1043" spans="1:1">
      <c r="A1043" s="15"/>
    </row>
    <row r="1044" spans="1:1">
      <c r="A1044" s="15"/>
    </row>
    <row r="1045" spans="1:1">
      <c r="A1045" s="15"/>
    </row>
    <row r="1046" spans="1:1">
      <c r="A1046" s="15"/>
    </row>
    <row r="1047" spans="1:1">
      <c r="A1047" s="15"/>
    </row>
    <row r="1048" spans="1:1">
      <c r="A1048" s="15"/>
    </row>
    <row r="1049" spans="1:1">
      <c r="A1049" s="15"/>
    </row>
    <row r="1050" spans="1:1">
      <c r="A1050" s="15"/>
    </row>
    <row r="1051" spans="1:1">
      <c r="A1051" s="15"/>
    </row>
    <row r="1052" spans="1:1">
      <c r="A1052" s="15"/>
    </row>
    <row r="1053" spans="1:1">
      <c r="A1053" s="15"/>
    </row>
    <row r="1054" spans="1:1">
      <c r="A1054" s="15"/>
    </row>
    <row r="1055" spans="1:1">
      <c r="A1055" s="15"/>
    </row>
    <row r="1056" spans="1:1">
      <c r="A1056" s="15"/>
    </row>
    <row r="1057" spans="1:1">
      <c r="A1057" s="15"/>
    </row>
    <row r="1058" spans="1:1">
      <c r="A1058" s="15"/>
    </row>
    <row r="1059" spans="1:1">
      <c r="A1059" s="15"/>
    </row>
    <row r="1060" spans="1:1">
      <c r="A1060" s="15"/>
    </row>
    <row r="1061" spans="1:1">
      <c r="A1061" s="15"/>
    </row>
    <row r="1062" spans="1:1">
      <c r="A1062" s="15"/>
    </row>
    <row r="1063" spans="1:1">
      <c r="A1063" s="15"/>
    </row>
    <row r="1064" spans="1:1">
      <c r="A1064" s="15"/>
    </row>
    <row r="1065" spans="1:1">
      <c r="A1065" s="15"/>
    </row>
    <row r="1066" spans="1:1">
      <c r="A1066" s="15"/>
    </row>
    <row r="1067" spans="1:1">
      <c r="A1067" s="15"/>
    </row>
    <row r="1068" spans="1:1">
      <c r="A1068" s="15"/>
    </row>
    <row r="1069" spans="1:1">
      <c r="A1069" s="15"/>
    </row>
    <row r="1070" spans="1:1">
      <c r="A1070" s="15"/>
    </row>
    <row r="1071" spans="1:1">
      <c r="A1071" s="15"/>
    </row>
    <row r="1072" spans="1:1">
      <c r="A1072" s="15"/>
    </row>
    <row r="1073" spans="1:1">
      <c r="A1073" s="15"/>
    </row>
    <row r="1074" spans="1:1">
      <c r="A1074" s="15"/>
    </row>
    <row r="1075" spans="1:1">
      <c r="A1075" s="15"/>
    </row>
    <row r="1076" spans="1:1">
      <c r="A1076" s="15"/>
    </row>
    <row r="1077" spans="1:1">
      <c r="A1077" s="15"/>
    </row>
    <row r="1078" spans="1:1">
      <c r="A1078" s="15"/>
    </row>
    <row r="1079" spans="1:1">
      <c r="A1079" s="15"/>
    </row>
    <row r="1080" spans="1:1">
      <c r="A1080" s="15"/>
    </row>
    <row r="1081" spans="1:1">
      <c r="A1081" s="15"/>
    </row>
    <row r="1082" spans="1:1">
      <c r="A1082" s="15"/>
    </row>
    <row r="1083" spans="1:1">
      <c r="A1083" s="15"/>
    </row>
    <row r="1084" spans="1:1">
      <c r="A1084" s="15"/>
    </row>
  </sheetData>
  <mergeCells count="4">
    <mergeCell ref="C3:D3"/>
    <mergeCell ref="F45:G45"/>
    <mergeCell ref="A1:I1"/>
    <mergeCell ref="A2:I2"/>
  </mergeCells>
  <phoneticPr fontId="7" type="noConversion"/>
  <printOptions horizontalCentered="1" gridLinesSet="0"/>
  <pageMargins left="0" right="0" top="0.78740157480314965" bottom="0" header="0" footer="0"/>
  <pageSetup paperSize="9" scale="78" orientation="portrait" useFirstPageNumber="1" verticalDpi="1200" r:id="rId1"/>
  <headerFooter alignWithMargins="0"/>
  <ignoredErrors>
    <ignoredError sqref="A5:A13" numberStoredAsText="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2"/>
  </sheetPr>
  <dimension ref="A1:IZ109"/>
  <sheetViews>
    <sheetView zoomScale="85" zoomScaleNormal="85" workbookViewId="0">
      <selection sqref="A1:J1"/>
    </sheetView>
  </sheetViews>
  <sheetFormatPr defaultColWidth="9.140625" defaultRowHeight="12"/>
  <cols>
    <col min="1" max="1" width="9.7109375" style="459" customWidth="1"/>
    <col min="2" max="2" width="40.42578125" style="459" customWidth="1"/>
    <col min="3" max="3" width="14.28515625" style="459" customWidth="1"/>
    <col min="4" max="4" width="13.7109375" style="459" customWidth="1"/>
    <col min="5" max="5" width="10.7109375" style="459" customWidth="1"/>
    <col min="6" max="6" width="14.42578125" style="459" customWidth="1"/>
    <col min="7" max="7" width="16.42578125" style="459" customWidth="1"/>
    <col min="8" max="8" width="16" style="459" customWidth="1"/>
    <col min="9" max="9" width="13.42578125" style="459" customWidth="1"/>
    <col min="10" max="10" width="13.5703125" style="459" customWidth="1"/>
    <col min="11" max="11" width="13.5703125" style="511" customWidth="1"/>
    <col min="12" max="12" width="6.7109375" style="459" customWidth="1"/>
    <col min="13" max="13" width="13.42578125" style="459" customWidth="1"/>
    <col min="14" max="14" width="13.28515625" style="459" customWidth="1"/>
    <col min="15" max="15" width="10.7109375" style="459" customWidth="1"/>
    <col min="16" max="16" width="12.7109375" style="459" customWidth="1"/>
    <col min="17" max="18" width="13.140625" style="459" customWidth="1"/>
    <col min="19" max="19" width="12.28515625" style="459" customWidth="1"/>
    <col min="20" max="21" width="12.7109375" style="459" customWidth="1"/>
    <col min="22" max="22" width="12.42578125" style="459" customWidth="1"/>
    <col min="23" max="24" width="12.7109375" style="459" customWidth="1"/>
    <col min="25" max="25" width="17.85546875" style="511" customWidth="1"/>
    <col min="26" max="26" width="5.7109375" style="459" customWidth="1"/>
    <col min="27" max="38" width="11.7109375" style="459" customWidth="1"/>
    <col min="39" max="40" width="14.42578125" style="459" customWidth="1"/>
    <col min="41" max="41" width="5.7109375" style="459" customWidth="1"/>
    <col min="42" max="52" width="11.7109375" style="459" customWidth="1"/>
    <col min="53" max="53" width="14.42578125" style="459" customWidth="1"/>
    <col min="54" max="54" width="14" style="459" customWidth="1"/>
    <col min="55" max="55" width="13.7109375" style="459" customWidth="1"/>
    <col min="56" max="56" width="5.7109375" style="459" customWidth="1"/>
    <col min="57" max="65" width="11.7109375" style="459" customWidth="1"/>
    <col min="66" max="66" width="14.7109375" style="459" customWidth="1"/>
    <col min="67" max="67" width="11.7109375" style="459" customWidth="1"/>
    <col min="68" max="68" width="13.28515625" style="459" customWidth="1"/>
    <col min="69" max="69" width="11.7109375" style="459" customWidth="1"/>
    <col min="70" max="70" width="13.28515625" style="459" customWidth="1"/>
    <col min="71" max="71" width="5.7109375" style="459" customWidth="1"/>
    <col min="72" max="72" width="13.28515625" style="459" customWidth="1"/>
    <col min="73" max="73" width="11.5703125" style="459" customWidth="1"/>
    <col min="74" max="74" width="13.28515625" style="459" customWidth="1"/>
    <col min="75" max="75" width="12.28515625" style="459" customWidth="1"/>
    <col min="76" max="76" width="13.28515625" style="459" customWidth="1"/>
    <col min="77" max="77" width="12.28515625" style="459" customWidth="1"/>
    <col min="78" max="78" width="12.7109375" style="459" customWidth="1"/>
    <col min="79" max="79" width="9.28515625" style="459" customWidth="1"/>
    <col min="80" max="80" width="12.7109375" style="459" customWidth="1"/>
    <col min="81" max="81" width="11.5703125" style="459" customWidth="1"/>
    <col min="82" max="82" width="11.140625" style="459" customWidth="1"/>
    <col min="83" max="83" width="12.5703125" style="459" customWidth="1"/>
    <col min="84" max="85" width="12.7109375" style="459" customWidth="1"/>
    <col min="86" max="86" width="5.7109375" style="459" customWidth="1"/>
    <col min="87" max="87" width="12.7109375" style="459" customWidth="1"/>
    <col min="88" max="88" width="10.28515625" style="459" customWidth="1"/>
    <col min="89" max="89" width="12.7109375" style="459" customWidth="1"/>
    <col min="90" max="90" width="11.42578125" style="459" customWidth="1"/>
    <col min="91" max="91" width="12.7109375" style="459" customWidth="1"/>
    <col min="92" max="92" width="11.140625" style="459" customWidth="1"/>
    <col min="93" max="93" width="12.7109375" style="459" customWidth="1"/>
    <col min="94" max="94" width="11.28515625" style="459" customWidth="1"/>
    <col min="95" max="100" width="12.7109375" style="459" customWidth="1"/>
    <col min="101" max="101" width="5.7109375" style="459" customWidth="1"/>
    <col min="102" max="102" width="12.7109375" style="459" customWidth="1"/>
    <col min="103" max="103" width="9.140625" style="459" customWidth="1"/>
    <col min="104" max="104" width="10.5703125" style="459" customWidth="1"/>
    <col min="105" max="105" width="9.140625" style="459" customWidth="1"/>
    <col min="106" max="106" width="13.7109375" style="459" customWidth="1"/>
    <col min="107" max="107" width="11.42578125" style="459" customWidth="1"/>
    <col min="108" max="108" width="13.7109375" style="459" customWidth="1"/>
    <col min="109" max="109" width="11.7109375" style="459" customWidth="1"/>
    <col min="110" max="110" width="13.7109375" style="459" customWidth="1"/>
    <col min="111" max="111" width="12.7109375" style="459" customWidth="1"/>
    <col min="112" max="115" width="13.7109375" style="459" customWidth="1"/>
    <col min="116" max="116" width="2" style="511" customWidth="1"/>
    <col min="117" max="117" width="5.7109375" style="459" customWidth="1"/>
    <col min="118" max="129" width="12.7109375" style="459" customWidth="1"/>
    <col min="130" max="130" width="12.7109375" style="511" customWidth="1"/>
    <col min="131" max="131" width="5.7109375" style="459" customWidth="1"/>
    <col min="132" max="142" width="10.7109375" style="459" customWidth="1"/>
    <col min="143" max="143" width="14.28515625" style="459" customWidth="1"/>
    <col min="144" max="144" width="12.7109375" style="459" customWidth="1"/>
    <col min="145" max="145" width="13.5703125" style="459" customWidth="1"/>
    <col min="146" max="146" width="4.5703125" style="511" customWidth="1"/>
    <col min="147" max="147" width="5.140625" style="459" customWidth="1"/>
    <col min="148" max="163" width="10.7109375" style="459" customWidth="1"/>
    <col min="164" max="164" width="5.7109375" style="459" customWidth="1"/>
    <col min="165" max="170" width="10.7109375" style="459" customWidth="1"/>
    <col min="171" max="171" width="11.7109375" style="459" customWidth="1"/>
    <col min="172" max="181" width="10.7109375" style="459" customWidth="1"/>
    <col min="182" max="182" width="13" style="459" customWidth="1"/>
    <col min="183" max="183" width="3" style="459" customWidth="1"/>
    <col min="184" max="216" width="9.140625" style="459" customWidth="1"/>
    <col min="217" max="16384" width="9.140625" style="459"/>
  </cols>
  <sheetData>
    <row r="1" spans="1:216" ht="30.95" customHeight="1">
      <c r="A1" s="768" t="s">
        <v>648</v>
      </c>
      <c r="B1" s="768"/>
      <c r="C1" s="768"/>
      <c r="D1" s="768"/>
      <c r="E1" s="768"/>
      <c r="F1" s="768"/>
      <c r="G1" s="768"/>
      <c r="H1" s="768"/>
      <c r="I1" s="768"/>
      <c r="J1" s="768"/>
      <c r="K1" s="622"/>
      <c r="L1" s="461"/>
      <c r="M1" s="461"/>
      <c r="N1" s="461"/>
      <c r="O1" s="461"/>
      <c r="P1" s="461"/>
      <c r="Q1" s="461"/>
      <c r="R1" s="461"/>
      <c r="S1" s="461"/>
      <c r="T1" s="461"/>
      <c r="U1" s="461"/>
      <c r="V1" s="461"/>
      <c r="W1" s="461"/>
      <c r="X1" s="461"/>
      <c r="Y1" s="627"/>
      <c r="Z1" s="461"/>
      <c r="AA1" s="461"/>
      <c r="AB1" s="461"/>
      <c r="AC1" s="461"/>
      <c r="AD1" s="461"/>
      <c r="AE1" s="461"/>
      <c r="AF1" s="461"/>
      <c r="AG1" s="461"/>
      <c r="AH1" s="461"/>
      <c r="AI1" s="461"/>
      <c r="AJ1" s="461"/>
      <c r="AK1" s="461"/>
      <c r="AL1" s="461"/>
      <c r="AM1" s="461"/>
      <c r="AN1" s="461"/>
      <c r="AO1" s="461"/>
      <c r="AP1" s="461"/>
      <c r="AQ1" s="461"/>
      <c r="AR1" s="461"/>
      <c r="AS1" s="461"/>
      <c r="AT1" s="461"/>
      <c r="AU1" s="461"/>
      <c r="AV1" s="461"/>
      <c r="AW1" s="461"/>
      <c r="AX1" s="461"/>
      <c r="AY1" s="461"/>
      <c r="AZ1" s="461"/>
      <c r="BA1" s="461"/>
      <c r="BB1" s="461"/>
      <c r="BC1" s="461"/>
      <c r="BD1" s="461"/>
      <c r="BE1" s="461"/>
      <c r="BF1" s="461"/>
      <c r="BG1" s="461"/>
      <c r="BH1" s="461"/>
      <c r="BI1" s="461"/>
      <c r="BJ1" s="461"/>
      <c r="BK1" s="461"/>
      <c r="BL1" s="461"/>
      <c r="BM1" s="461"/>
      <c r="BN1" s="461"/>
      <c r="BO1" s="461"/>
      <c r="BP1" s="461"/>
      <c r="BQ1" s="461"/>
      <c r="BR1" s="461"/>
      <c r="BS1" s="461"/>
      <c r="BT1" s="461"/>
      <c r="BU1" s="461"/>
      <c r="BV1" s="461"/>
      <c r="BW1" s="461"/>
      <c r="BX1" s="461"/>
      <c r="BY1" s="461"/>
      <c r="BZ1" s="461"/>
      <c r="CA1" s="461"/>
      <c r="CB1" s="461"/>
      <c r="CC1" s="461"/>
      <c r="CD1" s="461"/>
      <c r="CE1" s="461"/>
      <c r="CF1" s="461"/>
      <c r="CG1" s="461"/>
      <c r="CH1" s="461"/>
      <c r="CI1" s="461"/>
      <c r="CJ1" s="461"/>
      <c r="CK1" s="461"/>
      <c r="CL1" s="461"/>
      <c r="CM1" s="461"/>
      <c r="CN1" s="461"/>
      <c r="CO1" s="461"/>
      <c r="CP1" s="461"/>
      <c r="CQ1" s="461"/>
      <c r="CR1" s="461"/>
      <c r="CS1" s="461"/>
      <c r="CT1" s="461"/>
      <c r="CU1" s="461"/>
      <c r="CV1" s="461"/>
      <c r="CW1" s="461"/>
      <c r="CX1" s="461"/>
      <c r="CY1" s="461"/>
      <c r="CZ1" s="461"/>
      <c r="DA1" s="461"/>
      <c r="DB1" s="461"/>
      <c r="DC1" s="461"/>
      <c r="DD1" s="461"/>
      <c r="DE1" s="461"/>
      <c r="DF1" s="461"/>
      <c r="DG1" s="461"/>
      <c r="DH1" s="461"/>
      <c r="DI1" s="461"/>
      <c r="DJ1" s="461"/>
      <c r="DK1" s="461"/>
      <c r="DL1" s="627"/>
      <c r="DM1" s="461"/>
      <c r="DN1" s="461"/>
      <c r="DO1" s="461"/>
      <c r="DP1" s="461"/>
      <c r="DQ1" s="461"/>
      <c r="DR1" s="461"/>
      <c r="DS1" s="461"/>
      <c r="DT1" s="461"/>
      <c r="DU1" s="461"/>
      <c r="DV1" s="461"/>
      <c r="DW1" s="461"/>
      <c r="DX1" s="461"/>
      <c r="DY1" s="461"/>
      <c r="DZ1" s="627"/>
      <c r="EA1" s="461"/>
      <c r="EB1" s="461"/>
      <c r="EC1" s="461"/>
      <c r="ED1" s="461"/>
      <c r="EE1" s="461"/>
      <c r="EF1" s="461"/>
      <c r="EG1" s="461"/>
      <c r="EH1" s="461"/>
      <c r="EI1" s="461"/>
      <c r="EJ1" s="461"/>
      <c r="EK1" s="461"/>
      <c r="EL1" s="461"/>
      <c r="EM1" s="461"/>
      <c r="EN1" s="461"/>
      <c r="EO1" s="461"/>
      <c r="EP1" s="627"/>
      <c r="EQ1" s="461"/>
      <c r="ER1" s="461"/>
      <c r="ES1" s="461"/>
      <c r="ET1" s="461"/>
      <c r="EU1" s="461"/>
      <c r="EV1" s="461"/>
      <c r="EW1" s="461"/>
      <c r="EX1" s="461"/>
      <c r="EY1" s="461"/>
      <c r="EZ1" s="461"/>
      <c r="FA1" s="461"/>
      <c r="FB1" s="461"/>
      <c r="FC1" s="461"/>
      <c r="FD1" s="461"/>
      <c r="FE1" s="461"/>
      <c r="FF1" s="461"/>
      <c r="FG1" s="461"/>
      <c r="FH1" s="461"/>
      <c r="FI1" s="461"/>
      <c r="FJ1" s="461"/>
      <c r="FK1" s="461"/>
      <c r="FL1" s="461"/>
      <c r="FM1" s="461"/>
      <c r="FN1" s="461"/>
      <c r="FO1" s="461"/>
      <c r="FP1" s="461"/>
      <c r="FQ1" s="461"/>
      <c r="FR1" s="461"/>
      <c r="FS1" s="461"/>
      <c r="FT1" s="461"/>
      <c r="FU1" s="461"/>
      <c r="FV1" s="461"/>
      <c r="FW1" s="461"/>
      <c r="FX1" s="461"/>
      <c r="FY1" s="461"/>
      <c r="FZ1" s="461"/>
      <c r="GA1" s="461"/>
      <c r="GB1" s="461"/>
      <c r="GC1" s="461"/>
      <c r="GD1" s="461"/>
      <c r="GE1" s="461"/>
      <c r="GF1" s="461"/>
      <c r="GG1" s="461"/>
      <c r="GH1" s="461"/>
      <c r="GI1" s="461"/>
      <c r="GJ1" s="461"/>
      <c r="GK1" s="461"/>
      <c r="GL1" s="461"/>
      <c r="GM1" s="461"/>
      <c r="GN1" s="461"/>
      <c r="GO1" s="461"/>
      <c r="GP1" s="461"/>
      <c r="GQ1" s="461"/>
      <c r="GR1" s="461"/>
      <c r="GS1" s="461"/>
      <c r="GT1" s="461"/>
      <c r="GU1" s="461"/>
      <c r="GV1" s="461"/>
      <c r="GW1" s="461"/>
      <c r="GX1" s="461"/>
      <c r="GY1" s="461"/>
      <c r="GZ1" s="461"/>
      <c r="HA1" s="461"/>
      <c r="HB1" s="461"/>
      <c r="HC1" s="461"/>
      <c r="HD1" s="461"/>
      <c r="HE1" s="461"/>
      <c r="HF1" s="461"/>
      <c r="HG1" s="461"/>
      <c r="HH1" s="461"/>
    </row>
    <row r="2" spans="1:216" ht="25.5" customHeight="1">
      <c r="A2" s="769" t="s">
        <v>649</v>
      </c>
      <c r="B2" s="769"/>
      <c r="C2" s="769"/>
      <c r="D2" s="769"/>
      <c r="E2" s="769"/>
      <c r="F2" s="769"/>
      <c r="G2" s="769"/>
      <c r="H2" s="769"/>
      <c r="I2" s="769"/>
      <c r="J2" s="769"/>
      <c r="K2" s="623"/>
      <c r="L2" s="461"/>
      <c r="M2" s="461"/>
      <c r="N2" s="461"/>
      <c r="O2" s="461"/>
      <c r="P2" s="461"/>
      <c r="Q2" s="461"/>
      <c r="R2" s="461"/>
      <c r="S2" s="461" t="s">
        <v>91</v>
      </c>
      <c r="T2" s="461"/>
      <c r="U2" s="461"/>
      <c r="V2" s="461"/>
      <c r="W2" s="461"/>
      <c r="X2" s="461"/>
      <c r="Y2" s="627"/>
      <c r="Z2" s="461"/>
      <c r="AA2" s="461"/>
      <c r="AB2" s="461"/>
      <c r="AC2" s="461"/>
      <c r="AD2" s="461"/>
      <c r="AE2" s="461"/>
      <c r="AF2" s="461"/>
      <c r="AG2" s="461"/>
      <c r="AH2" s="461"/>
      <c r="AI2" s="461"/>
      <c r="AJ2" s="461"/>
      <c r="AK2" s="461"/>
      <c r="AL2" s="461"/>
      <c r="AM2" s="461"/>
      <c r="AN2" s="461"/>
      <c r="AO2" s="461"/>
      <c r="AP2" s="461"/>
      <c r="AQ2" s="461"/>
      <c r="AR2" s="461"/>
      <c r="AS2" s="461"/>
      <c r="AT2" s="461"/>
      <c r="AU2" s="461" t="s">
        <v>91</v>
      </c>
      <c r="AV2" s="461"/>
      <c r="AW2" s="461"/>
      <c r="AX2" s="461"/>
      <c r="AY2" s="461"/>
      <c r="AZ2" s="461"/>
      <c r="BA2" s="461"/>
      <c r="BB2" s="461"/>
      <c r="BC2" s="461"/>
      <c r="BD2" s="461"/>
      <c r="BE2" s="461"/>
      <c r="BF2" s="461"/>
      <c r="BG2" s="461"/>
      <c r="BH2" s="461" t="s">
        <v>91</v>
      </c>
      <c r="BI2" s="461"/>
      <c r="BJ2" s="461"/>
      <c r="BK2" s="461"/>
      <c r="BL2" s="461"/>
      <c r="BM2" s="461"/>
      <c r="BN2" s="461"/>
      <c r="BO2" s="461"/>
      <c r="BP2" s="461"/>
      <c r="BQ2" s="461"/>
      <c r="BR2" s="461"/>
      <c r="BS2" s="461"/>
      <c r="BT2" s="461"/>
      <c r="BU2" s="461"/>
      <c r="BV2" s="461"/>
      <c r="BW2" s="461"/>
      <c r="BX2" s="461"/>
      <c r="BY2" s="461"/>
      <c r="BZ2" s="461"/>
      <c r="CA2" s="461"/>
      <c r="CB2" s="461"/>
      <c r="CC2" s="461"/>
      <c r="CD2" s="461"/>
      <c r="CE2" s="461"/>
      <c r="CF2" s="461"/>
      <c r="CG2" s="461"/>
      <c r="CH2" s="461"/>
      <c r="CI2" s="461"/>
      <c r="CJ2" s="461"/>
      <c r="CK2" s="461"/>
      <c r="CL2" s="461"/>
      <c r="CM2" s="461"/>
      <c r="CN2" s="461"/>
      <c r="CO2" s="461"/>
      <c r="CP2" s="461"/>
      <c r="CQ2" s="461"/>
      <c r="CR2" s="461"/>
      <c r="CS2" s="461"/>
      <c r="CT2" s="461"/>
      <c r="CU2" s="461"/>
      <c r="CV2" s="461"/>
      <c r="CW2" s="461"/>
      <c r="CX2" s="461"/>
      <c r="CY2" s="461"/>
      <c r="CZ2" s="461"/>
      <c r="DA2" s="461"/>
      <c r="DB2" s="461"/>
      <c r="DC2" s="461"/>
      <c r="DD2" s="461"/>
      <c r="DE2" s="461"/>
      <c r="DF2" s="461"/>
      <c r="DG2" s="461"/>
      <c r="DH2" s="461"/>
      <c r="DI2" s="461"/>
      <c r="DJ2" s="461"/>
      <c r="DK2" s="461"/>
      <c r="DL2" s="627"/>
      <c r="DM2" s="461"/>
      <c r="DN2" s="461"/>
      <c r="DO2" s="461"/>
      <c r="DP2" s="461"/>
      <c r="DQ2" s="461"/>
      <c r="DR2" s="461"/>
      <c r="DS2" s="461"/>
      <c r="DT2" s="461"/>
      <c r="DU2" s="461"/>
      <c r="DV2" s="461"/>
      <c r="DW2" s="461"/>
      <c r="DX2" s="461"/>
      <c r="DY2" s="461"/>
      <c r="DZ2" s="627"/>
      <c r="EA2" s="461"/>
      <c r="EB2" s="461"/>
      <c r="EC2" s="461"/>
      <c r="ED2" s="461"/>
      <c r="EE2" s="461"/>
      <c r="EF2" s="461"/>
      <c r="EG2" s="461"/>
      <c r="EH2" s="461"/>
      <c r="EI2" s="461"/>
      <c r="EJ2" s="461"/>
      <c r="EK2" s="461"/>
      <c r="EL2" s="461"/>
      <c r="EM2" s="461"/>
      <c r="EN2" s="461"/>
      <c r="EO2" s="461"/>
      <c r="EP2" s="627"/>
      <c r="EQ2" s="461"/>
      <c r="ER2" s="461"/>
      <c r="ES2" s="461"/>
      <c r="ET2" s="461"/>
      <c r="EU2" s="461"/>
      <c r="EV2" s="461"/>
      <c r="EW2" s="461"/>
      <c r="EX2" s="461"/>
      <c r="EY2" s="461"/>
      <c r="EZ2" s="461"/>
      <c r="FA2" s="461"/>
      <c r="FB2" s="461"/>
      <c r="FC2" s="461"/>
      <c r="FD2" s="461"/>
      <c r="FE2" s="461"/>
      <c r="FF2" s="461"/>
      <c r="FG2" s="461"/>
      <c r="FH2" s="461"/>
      <c r="FI2" s="461"/>
      <c r="FJ2" s="461"/>
      <c r="FK2" s="461"/>
      <c r="FL2" s="461"/>
      <c r="FM2" s="461"/>
      <c r="FN2" s="461"/>
      <c r="FO2" s="461"/>
      <c r="FP2" s="461"/>
      <c r="FQ2" s="461"/>
      <c r="FR2" s="461"/>
      <c r="FS2" s="461"/>
      <c r="FT2" s="461"/>
      <c r="FU2" s="461"/>
      <c r="FV2" s="461"/>
      <c r="FW2" s="461"/>
      <c r="FX2" s="461"/>
      <c r="FY2" s="461"/>
      <c r="FZ2" s="461"/>
      <c r="GA2" s="461"/>
      <c r="GB2" s="461"/>
      <c r="GC2" s="461"/>
      <c r="GD2" s="461"/>
      <c r="GE2" s="461"/>
      <c r="GF2" s="461"/>
      <c r="GG2" s="461"/>
      <c r="GH2" s="461"/>
      <c r="GI2" s="461"/>
      <c r="GJ2" s="461"/>
      <c r="GK2" s="461"/>
      <c r="GL2" s="461"/>
      <c r="GM2" s="461"/>
      <c r="GN2" s="461"/>
      <c r="GO2" s="461"/>
      <c r="GP2" s="461"/>
      <c r="GQ2" s="461"/>
      <c r="GR2" s="461"/>
      <c r="GS2" s="461"/>
      <c r="GT2" s="461"/>
      <c r="GU2" s="461"/>
      <c r="GV2" s="461"/>
      <c r="GW2" s="461"/>
      <c r="GX2" s="461"/>
      <c r="GY2" s="461"/>
      <c r="GZ2" s="461"/>
      <c r="HA2" s="461"/>
      <c r="HB2" s="461"/>
      <c r="HC2" s="461"/>
      <c r="HD2" s="461"/>
      <c r="HE2" s="461"/>
      <c r="HF2" s="461"/>
      <c r="HG2" s="461"/>
      <c r="HH2" s="461"/>
    </row>
    <row r="3" spans="1:216" ht="12.75" customHeight="1">
      <c r="A3" s="464"/>
      <c r="B3" s="464"/>
      <c r="C3" s="464"/>
      <c r="D3" s="465"/>
      <c r="E3" s="464"/>
      <c r="F3" s="464"/>
      <c r="G3" s="464"/>
      <c r="H3" s="465"/>
      <c r="I3" s="760" t="s">
        <v>496</v>
      </c>
      <c r="J3" s="760"/>
      <c r="K3" s="624"/>
      <c r="L3" s="464"/>
      <c r="W3" s="760" t="s">
        <v>497</v>
      </c>
      <c r="X3" s="760"/>
      <c r="Y3" s="624"/>
      <c r="Z3" s="515"/>
      <c r="AA3" s="770"/>
      <c r="AB3" s="770"/>
      <c r="AC3" s="770"/>
      <c r="AD3" s="770"/>
      <c r="AE3" s="770"/>
      <c r="AF3" s="770"/>
      <c r="AI3" s="463"/>
      <c r="AJ3" s="463"/>
      <c r="AM3" s="760" t="s">
        <v>498</v>
      </c>
      <c r="AN3" s="760"/>
      <c r="AO3" s="594"/>
      <c r="AP3" s="463"/>
      <c r="AQ3" s="463"/>
      <c r="AT3" s="463"/>
      <c r="AU3" s="463"/>
      <c r="AV3" s="463"/>
      <c r="AW3" s="463"/>
      <c r="AZ3" s="463"/>
      <c r="BA3" s="463"/>
      <c r="BB3" s="760" t="s">
        <v>499</v>
      </c>
      <c r="BC3" s="760"/>
      <c r="BD3" s="594"/>
      <c r="BE3" s="463"/>
      <c r="BF3" s="463"/>
      <c r="BG3" s="463"/>
      <c r="BH3" s="463"/>
      <c r="BI3" s="463"/>
      <c r="BJ3" s="463"/>
      <c r="BR3" s="630" t="s">
        <v>500</v>
      </c>
      <c r="BS3" s="594"/>
      <c r="BT3" s="630"/>
      <c r="BX3" s="760" t="s">
        <v>501</v>
      </c>
      <c r="BY3" s="760"/>
      <c r="BZ3" s="463"/>
      <c r="CA3" s="463"/>
      <c r="CB3" s="463"/>
      <c r="CC3" s="463"/>
      <c r="CD3" s="463"/>
      <c r="CE3" s="463"/>
      <c r="CF3" s="760" t="s">
        <v>501</v>
      </c>
      <c r="CG3" s="760"/>
      <c r="CH3" s="594"/>
      <c r="CJ3" s="464"/>
      <c r="CM3" s="463"/>
      <c r="CN3" s="463"/>
      <c r="CO3" s="463"/>
      <c r="CP3" s="463"/>
      <c r="CQ3" s="463"/>
      <c r="CR3" s="463"/>
      <c r="CU3" s="760" t="s">
        <v>502</v>
      </c>
      <c r="CV3" s="760"/>
      <c r="CW3" s="594"/>
      <c r="CX3" s="760"/>
      <c r="CY3" s="760"/>
      <c r="CZ3" s="463"/>
      <c r="DA3" s="463"/>
      <c r="DB3" s="463"/>
      <c r="DC3" s="463"/>
      <c r="DF3" s="463"/>
      <c r="DG3" s="463"/>
      <c r="DH3" s="463"/>
      <c r="DI3" s="463"/>
      <c r="DJ3" s="760" t="s">
        <v>503</v>
      </c>
      <c r="DK3" s="760"/>
      <c r="DL3" s="624"/>
      <c r="DN3" s="463"/>
      <c r="DO3" s="463"/>
      <c r="DR3" s="463"/>
      <c r="DS3" s="463"/>
      <c r="DT3" s="463"/>
      <c r="DU3" s="463"/>
      <c r="DV3" s="463"/>
      <c r="DW3" s="463"/>
      <c r="DX3" s="760" t="s">
        <v>504</v>
      </c>
      <c r="DY3" s="760"/>
      <c r="DZ3" s="624"/>
      <c r="EB3" s="770" t="s">
        <v>91</v>
      </c>
      <c r="EC3" s="770"/>
      <c r="ED3" s="463"/>
      <c r="EE3" s="463"/>
      <c r="EF3" s="463"/>
      <c r="EG3" s="463"/>
      <c r="EH3" s="463"/>
      <c r="EI3" s="463"/>
      <c r="EL3" s="760" t="s">
        <v>505</v>
      </c>
      <c r="EM3" s="760"/>
      <c r="EN3" s="463"/>
      <c r="EO3" s="463"/>
      <c r="EP3" s="463"/>
      <c r="ER3" s="463"/>
      <c r="ES3" s="463"/>
      <c r="ET3" s="463"/>
      <c r="EU3" s="463"/>
      <c r="EV3" s="463"/>
      <c r="EW3" s="463"/>
      <c r="FB3" s="463"/>
      <c r="FC3" s="463"/>
      <c r="FD3" s="463"/>
      <c r="FE3" s="463"/>
      <c r="FF3" s="593" t="s">
        <v>506</v>
      </c>
      <c r="FG3" s="593"/>
      <c r="FK3" s="463"/>
      <c r="FL3" s="463"/>
      <c r="FO3" s="463"/>
      <c r="FP3" s="463"/>
      <c r="FQ3" s="770" t="s">
        <v>91</v>
      </c>
      <c r="FR3" s="770"/>
      <c r="FS3" s="463"/>
      <c r="FT3" s="463"/>
      <c r="FU3" s="463"/>
      <c r="FV3" s="463"/>
      <c r="FW3" s="463"/>
      <c r="FX3" s="760" t="s">
        <v>507</v>
      </c>
      <c r="FY3" s="760"/>
      <c r="FZ3" s="593"/>
      <c r="GA3" s="466"/>
    </row>
    <row r="4" spans="1:216" ht="25.5" customHeight="1">
      <c r="A4" s="761" t="s">
        <v>284</v>
      </c>
      <c r="B4" s="771" t="s">
        <v>285</v>
      </c>
      <c r="C4" s="774" t="s">
        <v>286</v>
      </c>
      <c r="D4" s="775"/>
      <c r="E4" s="776" t="s">
        <v>1</v>
      </c>
      <c r="F4" s="775"/>
      <c r="G4" s="776" t="s">
        <v>2</v>
      </c>
      <c r="H4" s="775"/>
      <c r="I4" s="776" t="s">
        <v>3</v>
      </c>
      <c r="J4" s="777"/>
      <c r="K4" s="625"/>
      <c r="L4" s="778" t="s">
        <v>284</v>
      </c>
      <c r="M4" s="774" t="s">
        <v>4</v>
      </c>
      <c r="N4" s="775"/>
      <c r="O4" s="776" t="s">
        <v>5</v>
      </c>
      <c r="P4" s="775"/>
      <c r="Q4" s="776" t="s">
        <v>6</v>
      </c>
      <c r="R4" s="775"/>
      <c r="S4" s="776" t="s">
        <v>7</v>
      </c>
      <c r="T4" s="775"/>
      <c r="U4" s="776" t="s">
        <v>8</v>
      </c>
      <c r="V4" s="775"/>
      <c r="W4" s="784" t="s">
        <v>9</v>
      </c>
      <c r="X4" s="785"/>
      <c r="Y4" s="628"/>
      <c r="Z4" s="761" t="s">
        <v>284</v>
      </c>
      <c r="AA4" s="774" t="s">
        <v>10</v>
      </c>
      <c r="AB4" s="775"/>
      <c r="AC4" s="776" t="s">
        <v>11</v>
      </c>
      <c r="AD4" s="775"/>
      <c r="AE4" s="776" t="s">
        <v>12</v>
      </c>
      <c r="AF4" s="775"/>
      <c r="AG4" s="776" t="s">
        <v>13</v>
      </c>
      <c r="AH4" s="775"/>
      <c r="AI4" s="776" t="s">
        <v>14</v>
      </c>
      <c r="AJ4" s="777"/>
      <c r="AK4" s="781" t="s">
        <v>15</v>
      </c>
      <c r="AL4" s="781"/>
      <c r="AM4" s="774" t="s">
        <v>16</v>
      </c>
      <c r="AN4" s="775"/>
      <c r="AO4" s="761" t="s">
        <v>284</v>
      </c>
      <c r="AP4" s="776" t="s">
        <v>17</v>
      </c>
      <c r="AQ4" s="775"/>
      <c r="AR4" s="776" t="s">
        <v>18</v>
      </c>
      <c r="AS4" s="775"/>
      <c r="AT4" s="776" t="s">
        <v>19</v>
      </c>
      <c r="AU4" s="775"/>
      <c r="AV4" s="776" t="s">
        <v>20</v>
      </c>
      <c r="AW4" s="777"/>
      <c r="AX4" s="781" t="s">
        <v>21</v>
      </c>
      <c r="AY4" s="781"/>
      <c r="AZ4" s="774" t="s">
        <v>22</v>
      </c>
      <c r="BA4" s="775"/>
      <c r="BB4" s="776" t="s">
        <v>23</v>
      </c>
      <c r="BC4" s="775"/>
      <c r="BD4" s="761" t="s">
        <v>284</v>
      </c>
      <c r="BE4" s="776" t="s">
        <v>24</v>
      </c>
      <c r="BF4" s="775"/>
      <c r="BG4" s="776" t="s">
        <v>25</v>
      </c>
      <c r="BH4" s="775"/>
      <c r="BI4" s="776" t="s">
        <v>26</v>
      </c>
      <c r="BJ4" s="777"/>
      <c r="BK4" s="781" t="s">
        <v>27</v>
      </c>
      <c r="BL4" s="781"/>
      <c r="BM4" s="774" t="s">
        <v>28</v>
      </c>
      <c r="BN4" s="775"/>
      <c r="BO4" s="776" t="s">
        <v>29</v>
      </c>
      <c r="BP4" s="775"/>
      <c r="BQ4" s="776" t="s">
        <v>30</v>
      </c>
      <c r="BR4" s="775"/>
      <c r="BS4" s="761" t="s">
        <v>284</v>
      </c>
      <c r="BT4" s="776" t="s">
        <v>31</v>
      </c>
      <c r="BU4" s="775"/>
      <c r="BV4" s="776" t="s">
        <v>32</v>
      </c>
      <c r="BW4" s="777"/>
      <c r="BX4" s="781" t="s">
        <v>33</v>
      </c>
      <c r="BY4" s="781"/>
      <c r="BZ4" s="774" t="s">
        <v>34</v>
      </c>
      <c r="CA4" s="775"/>
      <c r="CB4" s="776" t="s">
        <v>35</v>
      </c>
      <c r="CC4" s="775"/>
      <c r="CD4" s="776" t="s">
        <v>36</v>
      </c>
      <c r="CE4" s="775"/>
      <c r="CF4" s="776" t="s">
        <v>37</v>
      </c>
      <c r="CG4" s="775"/>
      <c r="CH4" s="761" t="s">
        <v>284</v>
      </c>
      <c r="CI4" s="776" t="s">
        <v>38</v>
      </c>
      <c r="CJ4" s="775"/>
      <c r="CK4" s="776" t="s">
        <v>39</v>
      </c>
      <c r="CL4" s="777"/>
      <c r="CM4" s="774" t="s">
        <v>40</v>
      </c>
      <c r="CN4" s="775"/>
      <c r="CO4" s="776" t="s">
        <v>41</v>
      </c>
      <c r="CP4" s="775"/>
      <c r="CQ4" s="776" t="s">
        <v>42</v>
      </c>
      <c r="CR4" s="775"/>
      <c r="CS4" s="776" t="s">
        <v>43</v>
      </c>
      <c r="CT4" s="775"/>
      <c r="CU4" s="776" t="s">
        <v>44</v>
      </c>
      <c r="CV4" s="775"/>
      <c r="CW4" s="761" t="s">
        <v>284</v>
      </c>
      <c r="CX4" s="776" t="s">
        <v>185</v>
      </c>
      <c r="CY4" s="777"/>
      <c r="CZ4" s="774" t="s">
        <v>45</v>
      </c>
      <c r="DA4" s="775"/>
      <c r="DB4" s="776" t="s">
        <v>46</v>
      </c>
      <c r="DC4" s="775"/>
      <c r="DD4" s="776" t="s">
        <v>47</v>
      </c>
      <c r="DE4" s="775"/>
      <c r="DF4" s="776" t="s">
        <v>48</v>
      </c>
      <c r="DG4" s="775"/>
      <c r="DH4" s="776" t="s">
        <v>49</v>
      </c>
      <c r="DI4" s="775"/>
      <c r="DJ4" s="776" t="s">
        <v>50</v>
      </c>
      <c r="DK4" s="777"/>
      <c r="DL4" s="625"/>
      <c r="DM4" s="761" t="s">
        <v>284</v>
      </c>
      <c r="DN4" s="774" t="s">
        <v>51</v>
      </c>
      <c r="DO4" s="775"/>
      <c r="DP4" s="776" t="s">
        <v>52</v>
      </c>
      <c r="DQ4" s="775"/>
      <c r="DR4" s="776" t="s">
        <v>53</v>
      </c>
      <c r="DS4" s="775"/>
      <c r="DT4" s="776" t="s">
        <v>54</v>
      </c>
      <c r="DU4" s="775"/>
      <c r="DV4" s="776" t="s">
        <v>55</v>
      </c>
      <c r="DW4" s="775"/>
      <c r="DX4" s="776" t="s">
        <v>56</v>
      </c>
      <c r="DY4" s="777"/>
      <c r="DZ4" s="625"/>
      <c r="EA4" s="761" t="s">
        <v>284</v>
      </c>
      <c r="EB4" s="774" t="s">
        <v>57</v>
      </c>
      <c r="EC4" s="775"/>
      <c r="ED4" s="776" t="s">
        <v>58</v>
      </c>
      <c r="EE4" s="775"/>
      <c r="EF4" s="776" t="s">
        <v>59</v>
      </c>
      <c r="EG4" s="775"/>
      <c r="EH4" s="776" t="s">
        <v>60</v>
      </c>
      <c r="EI4" s="775"/>
      <c r="EJ4" s="776" t="s">
        <v>61</v>
      </c>
      <c r="EK4" s="775"/>
      <c r="EL4" s="776" t="s">
        <v>62</v>
      </c>
      <c r="EM4" s="777"/>
      <c r="EN4" s="774" t="s">
        <v>63</v>
      </c>
      <c r="EO4" s="775"/>
      <c r="EP4" s="625"/>
      <c r="EQ4" s="761" t="s">
        <v>284</v>
      </c>
      <c r="ER4" s="776" t="s">
        <v>64</v>
      </c>
      <c r="ES4" s="775"/>
      <c r="ET4" s="776" t="s">
        <v>65</v>
      </c>
      <c r="EU4" s="775"/>
      <c r="EV4" s="776" t="s">
        <v>66</v>
      </c>
      <c r="EW4" s="775"/>
      <c r="EX4" s="776" t="s">
        <v>67</v>
      </c>
      <c r="EY4" s="775"/>
      <c r="EZ4" s="776" t="s">
        <v>68</v>
      </c>
      <c r="FA4" s="777"/>
      <c r="FB4" s="774" t="s">
        <v>69</v>
      </c>
      <c r="FC4" s="775"/>
      <c r="FD4" s="776" t="s">
        <v>70</v>
      </c>
      <c r="FE4" s="775"/>
      <c r="FF4" s="776" t="s">
        <v>71</v>
      </c>
      <c r="FG4" s="775"/>
      <c r="FH4" s="761" t="s">
        <v>284</v>
      </c>
      <c r="FI4" s="776" t="s">
        <v>72</v>
      </c>
      <c r="FJ4" s="775"/>
      <c r="FK4" s="776" t="s">
        <v>73</v>
      </c>
      <c r="FL4" s="775"/>
      <c r="FM4" s="776" t="s">
        <v>74</v>
      </c>
      <c r="FN4" s="777"/>
      <c r="FO4" s="774" t="s">
        <v>75</v>
      </c>
      <c r="FP4" s="775"/>
      <c r="FQ4" s="776" t="s">
        <v>76</v>
      </c>
      <c r="FR4" s="775"/>
      <c r="FS4" s="776" t="s">
        <v>77</v>
      </c>
      <c r="FT4" s="775"/>
      <c r="FU4" s="776" t="s">
        <v>78</v>
      </c>
      <c r="FV4" s="775"/>
      <c r="FW4" s="776" t="s">
        <v>79</v>
      </c>
      <c r="FX4" s="786"/>
      <c r="FY4" s="787" t="s">
        <v>287</v>
      </c>
      <c r="FZ4" s="787"/>
      <c r="GA4" s="510"/>
    </row>
    <row r="5" spans="1:216" ht="25.5" customHeight="1">
      <c r="A5" s="762"/>
      <c r="B5" s="772"/>
      <c r="C5" s="771" t="s">
        <v>288</v>
      </c>
      <c r="D5" s="779" t="s">
        <v>289</v>
      </c>
      <c r="E5" s="771" t="s">
        <v>288</v>
      </c>
      <c r="F5" s="779" t="s">
        <v>289</v>
      </c>
      <c r="G5" s="771" t="s">
        <v>288</v>
      </c>
      <c r="H5" s="779" t="s">
        <v>289</v>
      </c>
      <c r="I5" s="771" t="s">
        <v>288</v>
      </c>
      <c r="J5" s="782" t="s">
        <v>289</v>
      </c>
      <c r="K5" s="626"/>
      <c r="L5" s="778"/>
      <c r="M5" s="771" t="s">
        <v>288</v>
      </c>
      <c r="N5" s="779" t="s">
        <v>289</v>
      </c>
      <c r="O5" s="771" t="s">
        <v>288</v>
      </c>
      <c r="P5" s="779" t="s">
        <v>289</v>
      </c>
      <c r="Q5" s="771" t="s">
        <v>288</v>
      </c>
      <c r="R5" s="779" t="s">
        <v>289</v>
      </c>
      <c r="S5" s="771" t="s">
        <v>288</v>
      </c>
      <c r="T5" s="779" t="s">
        <v>289</v>
      </c>
      <c r="U5" s="771" t="s">
        <v>288</v>
      </c>
      <c r="V5" s="779" t="s">
        <v>289</v>
      </c>
      <c r="W5" s="771" t="s">
        <v>288</v>
      </c>
      <c r="X5" s="782" t="s">
        <v>289</v>
      </c>
      <c r="Y5" s="626"/>
      <c r="Z5" s="762"/>
      <c r="AA5" s="771" t="s">
        <v>288</v>
      </c>
      <c r="AB5" s="779" t="s">
        <v>289</v>
      </c>
      <c r="AC5" s="771" t="s">
        <v>288</v>
      </c>
      <c r="AD5" s="779" t="s">
        <v>289</v>
      </c>
      <c r="AE5" s="771" t="s">
        <v>288</v>
      </c>
      <c r="AF5" s="779" t="s">
        <v>289</v>
      </c>
      <c r="AG5" s="771" t="s">
        <v>288</v>
      </c>
      <c r="AH5" s="779" t="s">
        <v>289</v>
      </c>
      <c r="AI5" s="771" t="s">
        <v>288</v>
      </c>
      <c r="AJ5" s="779" t="s">
        <v>289</v>
      </c>
      <c r="AK5" s="771" t="s">
        <v>288</v>
      </c>
      <c r="AL5" s="782" t="s">
        <v>289</v>
      </c>
      <c r="AM5" s="771" t="s">
        <v>288</v>
      </c>
      <c r="AN5" s="779" t="s">
        <v>289</v>
      </c>
      <c r="AO5" s="762"/>
      <c r="AP5" s="771" t="s">
        <v>288</v>
      </c>
      <c r="AQ5" s="779" t="s">
        <v>289</v>
      </c>
      <c r="AR5" s="771" t="s">
        <v>288</v>
      </c>
      <c r="AS5" s="779" t="s">
        <v>289</v>
      </c>
      <c r="AT5" s="771" t="s">
        <v>288</v>
      </c>
      <c r="AU5" s="779" t="s">
        <v>289</v>
      </c>
      <c r="AV5" s="771" t="s">
        <v>288</v>
      </c>
      <c r="AW5" s="779" t="s">
        <v>289</v>
      </c>
      <c r="AX5" s="771" t="s">
        <v>288</v>
      </c>
      <c r="AY5" s="782" t="s">
        <v>289</v>
      </c>
      <c r="AZ5" s="771" t="s">
        <v>288</v>
      </c>
      <c r="BA5" s="779" t="s">
        <v>289</v>
      </c>
      <c r="BB5" s="771" t="s">
        <v>288</v>
      </c>
      <c r="BC5" s="779" t="s">
        <v>289</v>
      </c>
      <c r="BD5" s="762"/>
      <c r="BE5" s="771" t="s">
        <v>288</v>
      </c>
      <c r="BF5" s="779" t="s">
        <v>289</v>
      </c>
      <c r="BG5" s="771" t="s">
        <v>288</v>
      </c>
      <c r="BH5" s="779" t="s">
        <v>289</v>
      </c>
      <c r="BI5" s="771" t="s">
        <v>288</v>
      </c>
      <c r="BJ5" s="779" t="s">
        <v>289</v>
      </c>
      <c r="BK5" s="771" t="s">
        <v>288</v>
      </c>
      <c r="BL5" s="779" t="s">
        <v>289</v>
      </c>
      <c r="BM5" s="771" t="s">
        <v>288</v>
      </c>
      <c r="BN5" s="779" t="s">
        <v>289</v>
      </c>
      <c r="BO5" s="771" t="s">
        <v>288</v>
      </c>
      <c r="BP5" s="779" t="s">
        <v>289</v>
      </c>
      <c r="BQ5" s="771" t="s">
        <v>288</v>
      </c>
      <c r="BR5" s="779" t="s">
        <v>289</v>
      </c>
      <c r="BS5" s="762"/>
      <c r="BT5" s="771" t="s">
        <v>288</v>
      </c>
      <c r="BU5" s="779" t="s">
        <v>289</v>
      </c>
      <c r="BV5" s="771" t="s">
        <v>288</v>
      </c>
      <c r="BW5" s="779" t="s">
        <v>289</v>
      </c>
      <c r="BX5" s="771" t="s">
        <v>288</v>
      </c>
      <c r="BY5" s="782" t="s">
        <v>289</v>
      </c>
      <c r="BZ5" s="771" t="s">
        <v>288</v>
      </c>
      <c r="CA5" s="779" t="s">
        <v>289</v>
      </c>
      <c r="CB5" s="771" t="s">
        <v>288</v>
      </c>
      <c r="CC5" s="779" t="s">
        <v>289</v>
      </c>
      <c r="CD5" s="771" t="s">
        <v>288</v>
      </c>
      <c r="CE5" s="779" t="s">
        <v>289</v>
      </c>
      <c r="CF5" s="771" t="s">
        <v>288</v>
      </c>
      <c r="CG5" s="779" t="s">
        <v>289</v>
      </c>
      <c r="CH5" s="762"/>
      <c r="CI5" s="771" t="s">
        <v>288</v>
      </c>
      <c r="CJ5" s="779" t="s">
        <v>289</v>
      </c>
      <c r="CK5" s="771" t="s">
        <v>288</v>
      </c>
      <c r="CL5" s="782" t="s">
        <v>289</v>
      </c>
      <c r="CM5" s="771" t="s">
        <v>288</v>
      </c>
      <c r="CN5" s="779" t="s">
        <v>289</v>
      </c>
      <c r="CO5" s="771" t="s">
        <v>288</v>
      </c>
      <c r="CP5" s="779" t="s">
        <v>289</v>
      </c>
      <c r="CQ5" s="771" t="s">
        <v>288</v>
      </c>
      <c r="CR5" s="779" t="s">
        <v>289</v>
      </c>
      <c r="CS5" s="771" t="s">
        <v>288</v>
      </c>
      <c r="CT5" s="779" t="s">
        <v>289</v>
      </c>
      <c r="CU5" s="771" t="s">
        <v>288</v>
      </c>
      <c r="CV5" s="779" t="s">
        <v>289</v>
      </c>
      <c r="CW5" s="762"/>
      <c r="CX5" s="771" t="s">
        <v>288</v>
      </c>
      <c r="CY5" s="782" t="s">
        <v>289</v>
      </c>
      <c r="CZ5" s="771" t="s">
        <v>288</v>
      </c>
      <c r="DA5" s="779" t="s">
        <v>289</v>
      </c>
      <c r="DB5" s="771" t="s">
        <v>288</v>
      </c>
      <c r="DC5" s="779" t="s">
        <v>289</v>
      </c>
      <c r="DD5" s="771" t="s">
        <v>288</v>
      </c>
      <c r="DE5" s="779" t="s">
        <v>289</v>
      </c>
      <c r="DF5" s="771" t="s">
        <v>288</v>
      </c>
      <c r="DG5" s="779" t="s">
        <v>289</v>
      </c>
      <c r="DH5" s="771" t="s">
        <v>288</v>
      </c>
      <c r="DI5" s="779" t="s">
        <v>289</v>
      </c>
      <c r="DJ5" s="771" t="s">
        <v>288</v>
      </c>
      <c r="DK5" s="782" t="s">
        <v>289</v>
      </c>
      <c r="DL5" s="626"/>
      <c r="DM5" s="762"/>
      <c r="DN5" s="771" t="s">
        <v>288</v>
      </c>
      <c r="DO5" s="779" t="s">
        <v>289</v>
      </c>
      <c r="DP5" s="771" t="s">
        <v>288</v>
      </c>
      <c r="DQ5" s="779" t="s">
        <v>289</v>
      </c>
      <c r="DR5" s="771" t="s">
        <v>288</v>
      </c>
      <c r="DS5" s="779" t="s">
        <v>289</v>
      </c>
      <c r="DT5" s="771" t="s">
        <v>288</v>
      </c>
      <c r="DU5" s="779" t="s">
        <v>289</v>
      </c>
      <c r="DV5" s="771" t="s">
        <v>288</v>
      </c>
      <c r="DW5" s="779" t="s">
        <v>289</v>
      </c>
      <c r="DX5" s="771" t="s">
        <v>288</v>
      </c>
      <c r="DY5" s="782" t="s">
        <v>289</v>
      </c>
      <c r="DZ5" s="626"/>
      <c r="EA5" s="762"/>
      <c r="EB5" s="771" t="s">
        <v>288</v>
      </c>
      <c r="EC5" s="779" t="s">
        <v>289</v>
      </c>
      <c r="ED5" s="771" t="s">
        <v>288</v>
      </c>
      <c r="EE5" s="779" t="s">
        <v>289</v>
      </c>
      <c r="EF5" s="771" t="s">
        <v>288</v>
      </c>
      <c r="EG5" s="779" t="s">
        <v>289</v>
      </c>
      <c r="EH5" s="771" t="s">
        <v>288</v>
      </c>
      <c r="EI5" s="779" t="s">
        <v>289</v>
      </c>
      <c r="EJ5" s="771" t="s">
        <v>288</v>
      </c>
      <c r="EK5" s="779" t="s">
        <v>289</v>
      </c>
      <c r="EL5" s="771" t="s">
        <v>288</v>
      </c>
      <c r="EM5" s="779" t="s">
        <v>289</v>
      </c>
      <c r="EN5" s="771" t="s">
        <v>288</v>
      </c>
      <c r="EO5" s="782" t="s">
        <v>289</v>
      </c>
      <c r="EP5" s="626"/>
      <c r="EQ5" s="762"/>
      <c r="ER5" s="771" t="s">
        <v>288</v>
      </c>
      <c r="ES5" s="779" t="s">
        <v>289</v>
      </c>
      <c r="ET5" s="771" t="s">
        <v>288</v>
      </c>
      <c r="EU5" s="779" t="s">
        <v>289</v>
      </c>
      <c r="EV5" s="771" t="s">
        <v>288</v>
      </c>
      <c r="EW5" s="779" t="s">
        <v>289</v>
      </c>
      <c r="EX5" s="771" t="s">
        <v>288</v>
      </c>
      <c r="EY5" s="779" t="s">
        <v>289</v>
      </c>
      <c r="EZ5" s="771" t="s">
        <v>288</v>
      </c>
      <c r="FA5" s="779" t="s">
        <v>289</v>
      </c>
      <c r="FB5" s="771" t="s">
        <v>288</v>
      </c>
      <c r="FC5" s="779" t="s">
        <v>289</v>
      </c>
      <c r="FD5" s="771" t="s">
        <v>288</v>
      </c>
      <c r="FE5" s="779" t="s">
        <v>289</v>
      </c>
      <c r="FF5" s="771" t="s">
        <v>288</v>
      </c>
      <c r="FG5" s="779" t="s">
        <v>289</v>
      </c>
      <c r="FH5" s="762"/>
      <c r="FI5" s="771" t="s">
        <v>288</v>
      </c>
      <c r="FJ5" s="779" t="s">
        <v>289</v>
      </c>
      <c r="FK5" s="771" t="s">
        <v>288</v>
      </c>
      <c r="FL5" s="779" t="s">
        <v>289</v>
      </c>
      <c r="FM5" s="771" t="s">
        <v>288</v>
      </c>
      <c r="FN5" s="779" t="s">
        <v>289</v>
      </c>
      <c r="FO5" s="771" t="s">
        <v>288</v>
      </c>
      <c r="FP5" s="779" t="s">
        <v>289</v>
      </c>
      <c r="FQ5" s="771" t="s">
        <v>288</v>
      </c>
      <c r="FR5" s="779" t="s">
        <v>289</v>
      </c>
      <c r="FS5" s="771" t="s">
        <v>288</v>
      </c>
      <c r="FT5" s="779" t="s">
        <v>289</v>
      </c>
      <c r="FU5" s="771" t="s">
        <v>288</v>
      </c>
      <c r="FV5" s="779" t="s">
        <v>289</v>
      </c>
      <c r="FW5" s="771" t="s">
        <v>288</v>
      </c>
      <c r="FX5" s="779" t="s">
        <v>289</v>
      </c>
      <c r="FY5" s="771" t="s">
        <v>288</v>
      </c>
      <c r="FZ5" s="782" t="s">
        <v>289</v>
      </c>
      <c r="GA5" s="512"/>
    </row>
    <row r="6" spans="1:216" ht="36.6" customHeight="1">
      <c r="A6" s="763"/>
      <c r="B6" s="773"/>
      <c r="C6" s="773"/>
      <c r="D6" s="780"/>
      <c r="E6" s="773"/>
      <c r="F6" s="780"/>
      <c r="G6" s="773"/>
      <c r="H6" s="780"/>
      <c r="I6" s="773"/>
      <c r="J6" s="783"/>
      <c r="K6" s="626"/>
      <c r="L6" s="778"/>
      <c r="M6" s="773"/>
      <c r="N6" s="780"/>
      <c r="O6" s="773"/>
      <c r="P6" s="780"/>
      <c r="Q6" s="773"/>
      <c r="R6" s="780"/>
      <c r="S6" s="773"/>
      <c r="T6" s="780"/>
      <c r="U6" s="773"/>
      <c r="V6" s="780"/>
      <c r="W6" s="773"/>
      <c r="X6" s="783"/>
      <c r="Y6" s="626"/>
      <c r="Z6" s="763"/>
      <c r="AA6" s="773"/>
      <c r="AB6" s="780"/>
      <c r="AC6" s="773"/>
      <c r="AD6" s="780"/>
      <c r="AE6" s="773"/>
      <c r="AF6" s="780"/>
      <c r="AG6" s="773"/>
      <c r="AH6" s="780"/>
      <c r="AI6" s="773"/>
      <c r="AJ6" s="780"/>
      <c r="AK6" s="773"/>
      <c r="AL6" s="783"/>
      <c r="AM6" s="773"/>
      <c r="AN6" s="780"/>
      <c r="AO6" s="763"/>
      <c r="AP6" s="773"/>
      <c r="AQ6" s="780"/>
      <c r="AR6" s="773"/>
      <c r="AS6" s="780"/>
      <c r="AT6" s="773"/>
      <c r="AU6" s="780"/>
      <c r="AV6" s="773"/>
      <c r="AW6" s="780"/>
      <c r="AX6" s="773"/>
      <c r="AY6" s="783"/>
      <c r="AZ6" s="773"/>
      <c r="BA6" s="780"/>
      <c r="BB6" s="773"/>
      <c r="BC6" s="780"/>
      <c r="BD6" s="763"/>
      <c r="BE6" s="773"/>
      <c r="BF6" s="780"/>
      <c r="BG6" s="773"/>
      <c r="BH6" s="780"/>
      <c r="BI6" s="773"/>
      <c r="BJ6" s="780"/>
      <c r="BK6" s="773"/>
      <c r="BL6" s="780"/>
      <c r="BM6" s="773"/>
      <c r="BN6" s="780"/>
      <c r="BO6" s="773"/>
      <c r="BP6" s="780"/>
      <c r="BQ6" s="773"/>
      <c r="BR6" s="780"/>
      <c r="BS6" s="763"/>
      <c r="BT6" s="773"/>
      <c r="BU6" s="780"/>
      <c r="BV6" s="773"/>
      <c r="BW6" s="780"/>
      <c r="BX6" s="773"/>
      <c r="BY6" s="783"/>
      <c r="BZ6" s="773"/>
      <c r="CA6" s="780"/>
      <c r="CB6" s="773"/>
      <c r="CC6" s="780"/>
      <c r="CD6" s="773"/>
      <c r="CE6" s="780"/>
      <c r="CF6" s="773"/>
      <c r="CG6" s="780"/>
      <c r="CH6" s="763"/>
      <c r="CI6" s="773"/>
      <c r="CJ6" s="780"/>
      <c r="CK6" s="773"/>
      <c r="CL6" s="783"/>
      <c r="CM6" s="773"/>
      <c r="CN6" s="780"/>
      <c r="CO6" s="773"/>
      <c r="CP6" s="780"/>
      <c r="CQ6" s="773"/>
      <c r="CR6" s="780"/>
      <c r="CS6" s="773"/>
      <c r="CT6" s="780"/>
      <c r="CU6" s="773"/>
      <c r="CV6" s="780"/>
      <c r="CW6" s="763"/>
      <c r="CX6" s="773"/>
      <c r="CY6" s="783"/>
      <c r="CZ6" s="773"/>
      <c r="DA6" s="780"/>
      <c r="DB6" s="773"/>
      <c r="DC6" s="780"/>
      <c r="DD6" s="773"/>
      <c r="DE6" s="780"/>
      <c r="DF6" s="773"/>
      <c r="DG6" s="780"/>
      <c r="DH6" s="773"/>
      <c r="DI6" s="780"/>
      <c r="DJ6" s="773"/>
      <c r="DK6" s="783"/>
      <c r="DL6" s="626"/>
      <c r="DM6" s="763"/>
      <c r="DN6" s="773"/>
      <c r="DO6" s="780"/>
      <c r="DP6" s="773"/>
      <c r="DQ6" s="780"/>
      <c r="DR6" s="773"/>
      <c r="DS6" s="780"/>
      <c r="DT6" s="773"/>
      <c r="DU6" s="780"/>
      <c r="DV6" s="773"/>
      <c r="DW6" s="780"/>
      <c r="DX6" s="773"/>
      <c r="DY6" s="783"/>
      <c r="DZ6" s="626"/>
      <c r="EA6" s="763"/>
      <c r="EB6" s="773"/>
      <c r="EC6" s="780"/>
      <c r="ED6" s="773"/>
      <c r="EE6" s="780"/>
      <c r="EF6" s="773"/>
      <c r="EG6" s="780"/>
      <c r="EH6" s="773"/>
      <c r="EI6" s="780"/>
      <c r="EJ6" s="773"/>
      <c r="EK6" s="780"/>
      <c r="EL6" s="773"/>
      <c r="EM6" s="780"/>
      <c r="EN6" s="773"/>
      <c r="EO6" s="783"/>
      <c r="EP6" s="626"/>
      <c r="EQ6" s="763"/>
      <c r="ER6" s="773"/>
      <c r="ES6" s="780"/>
      <c r="ET6" s="773"/>
      <c r="EU6" s="780"/>
      <c r="EV6" s="773"/>
      <c r="EW6" s="780"/>
      <c r="EX6" s="773"/>
      <c r="EY6" s="780"/>
      <c r="EZ6" s="773"/>
      <c r="FA6" s="780"/>
      <c r="FB6" s="773"/>
      <c r="FC6" s="780"/>
      <c r="FD6" s="773"/>
      <c r="FE6" s="780"/>
      <c r="FF6" s="773"/>
      <c r="FG6" s="780"/>
      <c r="FH6" s="763"/>
      <c r="FI6" s="773"/>
      <c r="FJ6" s="780"/>
      <c r="FK6" s="773"/>
      <c r="FL6" s="780"/>
      <c r="FM6" s="773"/>
      <c r="FN6" s="780"/>
      <c r="FO6" s="773"/>
      <c r="FP6" s="780"/>
      <c r="FQ6" s="773"/>
      <c r="FR6" s="780"/>
      <c r="FS6" s="773"/>
      <c r="FT6" s="780"/>
      <c r="FU6" s="773"/>
      <c r="FV6" s="780"/>
      <c r="FW6" s="773"/>
      <c r="FX6" s="780"/>
      <c r="FY6" s="773"/>
      <c r="FZ6" s="783"/>
      <c r="GA6" s="512"/>
    </row>
    <row r="7" spans="1:216" ht="15" customHeight="1">
      <c r="A7" s="456" t="s">
        <v>81</v>
      </c>
      <c r="B7" s="457" t="s">
        <v>290</v>
      </c>
      <c r="C7" s="459">
        <v>1079</v>
      </c>
      <c r="D7" s="459">
        <v>6129</v>
      </c>
      <c r="E7" s="459">
        <v>85</v>
      </c>
      <c r="F7" s="459">
        <v>566</v>
      </c>
      <c r="G7" s="459">
        <v>257</v>
      </c>
      <c r="H7" s="459">
        <v>2801</v>
      </c>
      <c r="I7" s="459">
        <v>17</v>
      </c>
      <c r="J7" s="459">
        <v>116</v>
      </c>
      <c r="L7" s="456" t="s">
        <v>81</v>
      </c>
      <c r="M7" s="459">
        <v>107</v>
      </c>
      <c r="N7" s="459">
        <v>922</v>
      </c>
      <c r="O7" s="459">
        <v>613</v>
      </c>
      <c r="P7" s="459">
        <v>3274</v>
      </c>
      <c r="Q7" s="459">
        <v>819</v>
      </c>
      <c r="R7" s="459">
        <v>10360</v>
      </c>
      <c r="S7" s="459">
        <v>19</v>
      </c>
      <c r="T7" s="459">
        <v>56</v>
      </c>
      <c r="U7" s="459">
        <v>935</v>
      </c>
      <c r="V7" s="459">
        <v>2946</v>
      </c>
      <c r="W7" s="459">
        <v>911</v>
      </c>
      <c r="X7" s="459">
        <v>4205</v>
      </c>
      <c r="Z7" s="456" t="s">
        <v>81</v>
      </c>
      <c r="AA7" s="459">
        <v>55</v>
      </c>
      <c r="AB7" s="459">
        <v>348</v>
      </c>
      <c r="AC7" s="459">
        <v>47</v>
      </c>
      <c r="AD7" s="459">
        <v>73</v>
      </c>
      <c r="AE7" s="459">
        <v>27</v>
      </c>
      <c r="AF7" s="459">
        <v>82</v>
      </c>
      <c r="AG7" s="459">
        <v>360</v>
      </c>
      <c r="AH7" s="459">
        <v>2783</v>
      </c>
      <c r="AI7" s="459">
        <v>154</v>
      </c>
      <c r="AJ7" s="459">
        <v>405</v>
      </c>
      <c r="AK7" s="459">
        <v>511</v>
      </c>
      <c r="AL7" s="459">
        <v>3812</v>
      </c>
      <c r="AM7" s="459">
        <v>294</v>
      </c>
      <c r="AN7" s="459">
        <v>1025</v>
      </c>
      <c r="AO7" s="456" t="s">
        <v>81</v>
      </c>
      <c r="AP7" s="459">
        <v>55</v>
      </c>
      <c r="AQ7" s="459">
        <v>290</v>
      </c>
      <c r="AR7" s="459">
        <v>141</v>
      </c>
      <c r="AS7" s="459">
        <v>460</v>
      </c>
      <c r="AT7" s="459">
        <v>275</v>
      </c>
      <c r="AU7" s="459">
        <v>1580</v>
      </c>
      <c r="AV7" s="459">
        <v>177</v>
      </c>
      <c r="AW7" s="459">
        <v>1556</v>
      </c>
      <c r="AX7" s="459">
        <v>201</v>
      </c>
      <c r="AY7" s="459">
        <v>877</v>
      </c>
      <c r="AZ7" s="459">
        <v>142</v>
      </c>
      <c r="BA7" s="459">
        <v>524</v>
      </c>
      <c r="BB7" s="459">
        <v>52</v>
      </c>
      <c r="BC7" s="459">
        <v>200</v>
      </c>
      <c r="BD7" s="456" t="s">
        <v>81</v>
      </c>
      <c r="BE7" s="459">
        <v>41</v>
      </c>
      <c r="BF7" s="459">
        <v>158</v>
      </c>
      <c r="BG7" s="459">
        <v>162</v>
      </c>
      <c r="BH7" s="459">
        <v>1247</v>
      </c>
      <c r="BI7" s="459">
        <v>236</v>
      </c>
      <c r="BJ7" s="459">
        <v>2148</v>
      </c>
      <c r="BK7" s="459">
        <v>31</v>
      </c>
      <c r="BL7" s="459">
        <v>639</v>
      </c>
      <c r="BM7" s="459">
        <v>18</v>
      </c>
      <c r="BN7" s="459">
        <v>128</v>
      </c>
      <c r="BO7" s="459">
        <v>8</v>
      </c>
      <c r="BP7" s="459">
        <v>104</v>
      </c>
      <c r="BQ7" s="459">
        <v>227</v>
      </c>
      <c r="BR7" s="459">
        <v>1413</v>
      </c>
      <c r="BS7" s="456" t="s">
        <v>81</v>
      </c>
      <c r="BT7" s="459">
        <v>157</v>
      </c>
      <c r="BU7" s="459">
        <v>661</v>
      </c>
      <c r="BV7" s="459">
        <v>822</v>
      </c>
      <c r="BW7" s="459">
        <v>4129</v>
      </c>
      <c r="BX7" s="459">
        <v>648</v>
      </c>
      <c r="BY7" s="459">
        <v>2879</v>
      </c>
      <c r="BZ7" s="459">
        <v>1382</v>
      </c>
      <c r="CA7" s="459">
        <v>8470</v>
      </c>
      <c r="CB7" s="459">
        <v>26</v>
      </c>
      <c r="CC7" s="459">
        <v>136</v>
      </c>
      <c r="CD7" s="459">
        <v>53</v>
      </c>
      <c r="CE7" s="459">
        <v>195</v>
      </c>
      <c r="CF7" s="459">
        <v>211</v>
      </c>
      <c r="CG7" s="459">
        <v>1294</v>
      </c>
      <c r="CH7" s="456" t="s">
        <v>81</v>
      </c>
      <c r="CI7" s="459">
        <v>196</v>
      </c>
      <c r="CJ7" s="459">
        <v>1346</v>
      </c>
      <c r="CK7" s="459">
        <v>135</v>
      </c>
      <c r="CL7" s="459">
        <v>669</v>
      </c>
      <c r="CM7" s="459">
        <v>179</v>
      </c>
      <c r="CN7" s="459">
        <v>1125</v>
      </c>
      <c r="CO7" s="459">
        <v>847</v>
      </c>
      <c r="CP7" s="459">
        <v>4135</v>
      </c>
      <c r="CQ7" s="459">
        <v>69</v>
      </c>
      <c r="CR7" s="459">
        <v>269</v>
      </c>
      <c r="CS7" s="459">
        <v>167</v>
      </c>
      <c r="CT7" s="459">
        <v>895</v>
      </c>
      <c r="CU7" s="459">
        <v>796</v>
      </c>
      <c r="CV7" s="459">
        <v>4628</v>
      </c>
      <c r="CW7" s="456" t="s">
        <v>81</v>
      </c>
      <c r="CX7" s="459">
        <v>197</v>
      </c>
      <c r="CY7" s="459">
        <v>1155</v>
      </c>
      <c r="CZ7" s="455">
        <v>67</v>
      </c>
      <c r="DA7" s="459">
        <v>460</v>
      </c>
      <c r="DB7" s="459">
        <v>250</v>
      </c>
      <c r="DC7" s="459">
        <v>1097</v>
      </c>
      <c r="DD7" s="459">
        <v>27</v>
      </c>
      <c r="DE7" s="459">
        <v>205</v>
      </c>
      <c r="DF7" s="459">
        <v>110</v>
      </c>
      <c r="DG7" s="459">
        <v>469</v>
      </c>
      <c r="DH7" s="459">
        <v>116</v>
      </c>
      <c r="DI7" s="459">
        <v>712</v>
      </c>
      <c r="DJ7" s="459">
        <v>59</v>
      </c>
      <c r="DK7" s="459">
        <v>874</v>
      </c>
      <c r="DM7" s="456" t="s">
        <v>81</v>
      </c>
      <c r="DN7" s="459">
        <v>10</v>
      </c>
      <c r="DO7" s="459">
        <v>35</v>
      </c>
      <c r="DP7" s="459">
        <v>386</v>
      </c>
      <c r="DQ7" s="459">
        <v>2185</v>
      </c>
      <c r="DR7" s="459">
        <v>139</v>
      </c>
      <c r="DS7" s="459">
        <v>1398</v>
      </c>
      <c r="DT7" s="459">
        <v>14</v>
      </c>
      <c r="DU7" s="459">
        <v>63</v>
      </c>
      <c r="DV7" s="459">
        <v>17</v>
      </c>
      <c r="DW7" s="459">
        <v>67</v>
      </c>
      <c r="DX7" s="459">
        <v>107</v>
      </c>
      <c r="DY7" s="459">
        <v>536</v>
      </c>
      <c r="EA7" s="456" t="s">
        <v>81</v>
      </c>
      <c r="EB7" s="459">
        <v>252</v>
      </c>
      <c r="EC7" s="459">
        <v>979</v>
      </c>
      <c r="ED7" s="459">
        <v>62</v>
      </c>
      <c r="EE7" s="459">
        <v>294</v>
      </c>
      <c r="EF7" s="459">
        <v>41</v>
      </c>
      <c r="EG7" s="459">
        <v>404</v>
      </c>
      <c r="EH7" s="459">
        <v>4</v>
      </c>
      <c r="EI7" s="459">
        <v>4</v>
      </c>
      <c r="EJ7" s="459">
        <v>408</v>
      </c>
      <c r="EK7" s="459">
        <v>3959</v>
      </c>
      <c r="EL7" s="459">
        <v>216</v>
      </c>
      <c r="EM7" s="459">
        <v>627</v>
      </c>
      <c r="EN7" s="455">
        <v>42</v>
      </c>
      <c r="EO7" s="459">
        <v>310</v>
      </c>
      <c r="EQ7" s="456" t="s">
        <v>81</v>
      </c>
      <c r="ER7" s="459">
        <v>88</v>
      </c>
      <c r="ES7" s="459">
        <v>554</v>
      </c>
      <c r="ET7" s="459">
        <v>69</v>
      </c>
      <c r="EU7" s="459">
        <v>389</v>
      </c>
      <c r="EV7" s="459">
        <v>153</v>
      </c>
      <c r="EW7" s="459">
        <v>707</v>
      </c>
      <c r="EX7" s="459">
        <v>6</v>
      </c>
      <c r="EY7" s="459">
        <v>34</v>
      </c>
      <c r="EZ7" s="459">
        <v>129</v>
      </c>
      <c r="FA7" s="459">
        <v>600</v>
      </c>
      <c r="FB7" s="459">
        <v>46</v>
      </c>
      <c r="FC7" s="459">
        <v>224</v>
      </c>
      <c r="FD7" s="459">
        <v>20</v>
      </c>
      <c r="FE7" s="459">
        <v>128</v>
      </c>
      <c r="FF7" s="459">
        <v>9</v>
      </c>
      <c r="FG7" s="459">
        <v>107</v>
      </c>
      <c r="FH7" s="456" t="s">
        <v>81</v>
      </c>
      <c r="FI7" s="459">
        <v>21</v>
      </c>
      <c r="FJ7" s="459">
        <v>62</v>
      </c>
      <c r="FK7" s="459">
        <v>12</v>
      </c>
      <c r="FL7" s="459">
        <v>37</v>
      </c>
      <c r="FM7" s="459">
        <v>21</v>
      </c>
      <c r="FN7" s="459">
        <v>230</v>
      </c>
      <c r="FO7" s="455">
        <v>156</v>
      </c>
      <c r="FP7" s="459">
        <v>902</v>
      </c>
      <c r="FQ7" s="459">
        <v>35</v>
      </c>
      <c r="FR7" s="459">
        <v>167</v>
      </c>
      <c r="FS7" s="459">
        <v>28</v>
      </c>
      <c r="FT7" s="459">
        <v>114</v>
      </c>
      <c r="FU7" s="459">
        <v>54</v>
      </c>
      <c r="FV7" s="459">
        <v>241</v>
      </c>
      <c r="FW7" s="459">
        <v>101</v>
      </c>
      <c r="FX7" s="459">
        <v>1221</v>
      </c>
      <c r="FY7" s="457">
        <f t="shared" ref="FY7:FY38" si="0">+C7+E7+G7+I7+M7+O7+Q7+S7+U7+W7+AA7+AC7+AE7+AG7+AI7+AK7+AM7+AP7+AR7+AT7+AV7+AX7+AZ7+BB7+BE7+BG7+BI7+BK7+BM7+BO7+BQ7+BT7+BV7+BX7+BZ7+CB7+CD7+CF7+CI7+CK7+CM7+CO7+CQ7+CS7+CU7+CX7+CZ7+DB7+DD7+DF7+DH7+DJ7+DN7+DP7+DR7+DT7+DV7+DX7+EB7+ED7+EF7+EH7+EJ7+EL7+EN7+ER7+ET7+EV7+EX7+EZ7+FB7+FD7+FF7+FI7+FK7+FM7+FO7+FQ7+FS7+FU7+FW7</f>
        <v>17216</v>
      </c>
      <c r="FZ7" s="457">
        <f t="shared" ref="FZ7:FZ38" si="1">+D7+F7+H7+J7+N7+P7+R7+T7+V7+X7+AB7+AD7+AF7+AH7+AJ7+AL7+AN7+AQ7+AS7+AU7+AW7+AY7+BA7+BC7+BF7+BH7+BJ7+BL7+BN7+BP7+BR7+BU7+BW7+BY7+CA7+CC7+CE7+CG7+CJ7+CL7+CN7+CP7+CR7+CT7+CV7+CY7+DA7+DC7+DE7+DG7+DI7+DK7+DO7+DQ7+DS7+DU7+DW7+DY7+EC7+EE7+EG7+EI7+EK7+EM7+EO7+ES7+EU7+EW7+EY7+FA7+FC7+FE7+FG7+FJ7+FL7+FN7+FP7+FR7+FT7+FV7+FX7</f>
        <v>103608</v>
      </c>
      <c r="GA7" s="471"/>
    </row>
    <row r="8" spans="1:216" ht="15" customHeight="1">
      <c r="A8" s="456" t="s">
        <v>82</v>
      </c>
      <c r="B8" s="457" t="s">
        <v>291</v>
      </c>
      <c r="C8" s="459">
        <v>112</v>
      </c>
      <c r="D8" s="459">
        <v>1561</v>
      </c>
      <c r="E8" s="459">
        <v>9</v>
      </c>
      <c r="F8" s="459">
        <v>142</v>
      </c>
      <c r="G8" s="459">
        <v>23</v>
      </c>
      <c r="H8" s="459">
        <v>320</v>
      </c>
      <c r="I8" s="459">
        <v>3</v>
      </c>
      <c r="J8" s="459">
        <v>432</v>
      </c>
      <c r="L8" s="456" t="s">
        <v>82</v>
      </c>
      <c r="M8" s="459">
        <v>11</v>
      </c>
      <c r="N8" s="459">
        <v>127</v>
      </c>
      <c r="O8" s="459">
        <v>63</v>
      </c>
      <c r="P8" s="459">
        <v>625</v>
      </c>
      <c r="Q8" s="459">
        <v>258</v>
      </c>
      <c r="R8" s="459">
        <v>2549</v>
      </c>
      <c r="S8" s="459">
        <v>83</v>
      </c>
      <c r="T8" s="459">
        <v>470</v>
      </c>
      <c r="U8" s="459">
        <v>51</v>
      </c>
      <c r="V8" s="459">
        <v>633</v>
      </c>
      <c r="W8" s="459">
        <v>156</v>
      </c>
      <c r="X8" s="459">
        <v>1415</v>
      </c>
      <c r="Z8" s="456" t="s">
        <v>82</v>
      </c>
      <c r="AA8" s="459">
        <v>20</v>
      </c>
      <c r="AB8" s="459">
        <v>166</v>
      </c>
      <c r="AC8" s="459">
        <v>4</v>
      </c>
      <c r="AD8" s="459">
        <v>45</v>
      </c>
      <c r="AE8" s="459">
        <v>8</v>
      </c>
      <c r="AF8" s="459">
        <v>107</v>
      </c>
      <c r="AG8" s="459">
        <v>63</v>
      </c>
      <c r="AH8" s="459">
        <v>388</v>
      </c>
      <c r="AI8" s="459">
        <v>29</v>
      </c>
      <c r="AJ8" s="459">
        <v>332</v>
      </c>
      <c r="AK8" s="459">
        <v>98</v>
      </c>
      <c r="AL8" s="459">
        <v>907</v>
      </c>
      <c r="AM8" s="459">
        <v>81</v>
      </c>
      <c r="AN8" s="459">
        <v>829</v>
      </c>
      <c r="AO8" s="456" t="s">
        <v>82</v>
      </c>
      <c r="AP8" s="459">
        <v>22</v>
      </c>
      <c r="AQ8" s="459">
        <v>197</v>
      </c>
      <c r="AR8" s="459">
        <v>43</v>
      </c>
      <c r="AS8" s="459">
        <v>342</v>
      </c>
      <c r="AT8" s="459">
        <v>52</v>
      </c>
      <c r="AU8" s="459">
        <v>752</v>
      </c>
      <c r="AV8" s="459">
        <v>16</v>
      </c>
      <c r="AW8" s="459">
        <v>322</v>
      </c>
      <c r="AX8" s="459">
        <v>13</v>
      </c>
      <c r="AY8" s="459">
        <v>476</v>
      </c>
      <c r="AZ8" s="459">
        <v>23</v>
      </c>
      <c r="BA8" s="459">
        <v>447</v>
      </c>
      <c r="BB8" s="459">
        <v>6</v>
      </c>
      <c r="BC8" s="459">
        <v>113</v>
      </c>
      <c r="BD8" s="456" t="s">
        <v>82</v>
      </c>
      <c r="BE8" s="459">
        <v>40</v>
      </c>
      <c r="BF8" s="459">
        <v>465</v>
      </c>
      <c r="BG8" s="459">
        <v>27</v>
      </c>
      <c r="BH8" s="459">
        <v>319</v>
      </c>
      <c r="BI8" s="459">
        <v>10</v>
      </c>
      <c r="BJ8" s="459">
        <v>62</v>
      </c>
      <c r="BK8" s="459">
        <v>75</v>
      </c>
      <c r="BL8" s="459">
        <v>294</v>
      </c>
      <c r="BM8" s="459">
        <v>58</v>
      </c>
      <c r="BN8" s="459">
        <v>157</v>
      </c>
      <c r="BO8" s="459">
        <v>4</v>
      </c>
      <c r="BP8" s="459">
        <v>43</v>
      </c>
      <c r="BQ8" s="459">
        <v>37</v>
      </c>
      <c r="BR8" s="459">
        <v>462</v>
      </c>
      <c r="BS8" s="456" t="s">
        <v>82</v>
      </c>
      <c r="BT8" s="459">
        <v>42</v>
      </c>
      <c r="BU8" s="459">
        <v>554</v>
      </c>
      <c r="BV8" s="459">
        <v>219</v>
      </c>
      <c r="BW8" s="459">
        <v>2062</v>
      </c>
      <c r="BX8" s="459">
        <v>74</v>
      </c>
      <c r="BY8" s="459">
        <v>945</v>
      </c>
      <c r="BZ8" s="459">
        <v>93</v>
      </c>
      <c r="CA8" s="459">
        <v>1221</v>
      </c>
      <c r="CB8" s="459">
        <v>5</v>
      </c>
      <c r="CC8" s="459">
        <v>49</v>
      </c>
      <c r="CD8" s="459">
        <v>137</v>
      </c>
      <c r="CE8" s="459">
        <v>969</v>
      </c>
      <c r="CF8" s="459">
        <v>27</v>
      </c>
      <c r="CG8" s="459">
        <v>475</v>
      </c>
      <c r="CH8" s="456" t="s">
        <v>82</v>
      </c>
      <c r="CI8" s="459">
        <v>23</v>
      </c>
      <c r="CJ8" s="459">
        <v>185</v>
      </c>
      <c r="CK8" s="459">
        <v>8</v>
      </c>
      <c r="CL8" s="459">
        <v>245</v>
      </c>
      <c r="CM8" s="459">
        <v>18</v>
      </c>
      <c r="CN8" s="459">
        <v>244</v>
      </c>
      <c r="CO8" s="459">
        <v>45</v>
      </c>
      <c r="CP8" s="459">
        <v>1016</v>
      </c>
      <c r="CQ8" s="459">
        <v>64</v>
      </c>
      <c r="CR8" s="459">
        <v>780</v>
      </c>
      <c r="CS8" s="459">
        <v>26</v>
      </c>
      <c r="CT8" s="459">
        <v>277</v>
      </c>
      <c r="CU8" s="459">
        <v>81</v>
      </c>
      <c r="CV8" s="459">
        <v>923</v>
      </c>
      <c r="CW8" s="456" t="s">
        <v>82</v>
      </c>
      <c r="CX8" s="459">
        <v>59</v>
      </c>
      <c r="CY8" s="459">
        <v>483</v>
      </c>
      <c r="CZ8" s="455">
        <v>14</v>
      </c>
      <c r="DA8" s="459">
        <v>151</v>
      </c>
      <c r="DB8" s="459">
        <v>99</v>
      </c>
      <c r="DC8" s="459">
        <v>1785</v>
      </c>
      <c r="DD8" s="459">
        <v>11</v>
      </c>
      <c r="DE8" s="459">
        <v>559</v>
      </c>
      <c r="DF8" s="459">
        <v>3</v>
      </c>
      <c r="DG8" s="459">
        <v>54</v>
      </c>
      <c r="DH8" s="459">
        <v>10</v>
      </c>
      <c r="DI8" s="459">
        <v>59</v>
      </c>
      <c r="DJ8" s="459">
        <v>56</v>
      </c>
      <c r="DK8" s="459">
        <v>318</v>
      </c>
      <c r="DM8" s="456" t="s">
        <v>82</v>
      </c>
      <c r="DN8" s="459">
        <v>12</v>
      </c>
      <c r="DO8" s="459">
        <v>56</v>
      </c>
      <c r="DP8" s="459">
        <v>30</v>
      </c>
      <c r="DQ8" s="459">
        <v>375</v>
      </c>
      <c r="DR8" s="459">
        <v>43</v>
      </c>
      <c r="DS8" s="459">
        <v>455</v>
      </c>
      <c r="DT8" s="459">
        <v>7</v>
      </c>
      <c r="DU8" s="459">
        <v>71</v>
      </c>
      <c r="DV8" s="459">
        <v>41</v>
      </c>
      <c r="DW8" s="459">
        <v>314</v>
      </c>
      <c r="DX8" s="459">
        <v>24</v>
      </c>
      <c r="DY8" s="459">
        <v>128</v>
      </c>
      <c r="EA8" s="456" t="s">
        <v>82</v>
      </c>
      <c r="EB8" s="459">
        <v>15</v>
      </c>
      <c r="EC8" s="459">
        <v>121</v>
      </c>
      <c r="ED8" s="459">
        <v>63</v>
      </c>
      <c r="EE8" s="459">
        <v>620</v>
      </c>
      <c r="EF8" s="459">
        <v>70</v>
      </c>
      <c r="EG8" s="459">
        <v>376</v>
      </c>
      <c r="EH8" s="459">
        <v>6</v>
      </c>
      <c r="EI8" s="459">
        <v>19</v>
      </c>
      <c r="EJ8" s="459">
        <v>11</v>
      </c>
      <c r="EK8" s="459">
        <v>131</v>
      </c>
      <c r="EL8" s="459">
        <v>17</v>
      </c>
      <c r="EM8" s="459">
        <v>160</v>
      </c>
      <c r="EN8" s="455">
        <v>7</v>
      </c>
      <c r="EO8" s="459">
        <v>45</v>
      </c>
      <c r="EQ8" s="456" t="s">
        <v>82</v>
      </c>
      <c r="ER8" s="459">
        <v>32</v>
      </c>
      <c r="ES8" s="459">
        <v>381</v>
      </c>
      <c r="ET8" s="459">
        <v>39</v>
      </c>
      <c r="EU8" s="459">
        <v>385</v>
      </c>
      <c r="EV8" s="459">
        <v>5</v>
      </c>
      <c r="EW8" s="459">
        <v>83</v>
      </c>
      <c r="EX8" s="459">
        <v>4</v>
      </c>
      <c r="EY8" s="459">
        <v>21</v>
      </c>
      <c r="EZ8" s="459">
        <v>11</v>
      </c>
      <c r="FA8" s="459">
        <v>141</v>
      </c>
      <c r="FB8" s="459">
        <v>14</v>
      </c>
      <c r="FC8" s="459">
        <v>243</v>
      </c>
      <c r="FD8" s="459">
        <v>9</v>
      </c>
      <c r="FE8" s="459">
        <v>219</v>
      </c>
      <c r="FF8" s="459">
        <v>3</v>
      </c>
      <c r="FG8" s="459">
        <v>16</v>
      </c>
      <c r="FH8" s="456" t="s">
        <v>82</v>
      </c>
      <c r="FI8" s="459">
        <v>26</v>
      </c>
      <c r="FJ8" s="459">
        <v>166</v>
      </c>
      <c r="FK8" s="459">
        <v>7</v>
      </c>
      <c r="FL8" s="459">
        <v>48</v>
      </c>
      <c r="FM8" s="459">
        <v>3</v>
      </c>
      <c r="FN8" s="459">
        <v>8</v>
      </c>
      <c r="FO8" s="455">
        <v>14</v>
      </c>
      <c r="FP8" s="459">
        <v>91</v>
      </c>
      <c r="FQ8" s="459">
        <v>30</v>
      </c>
      <c r="FR8" s="459">
        <v>275</v>
      </c>
      <c r="FS8" s="459">
        <v>3</v>
      </c>
      <c r="FT8" s="459">
        <v>140</v>
      </c>
      <c r="FU8" s="459">
        <v>42</v>
      </c>
      <c r="FV8" s="459">
        <v>464</v>
      </c>
      <c r="FW8" s="459">
        <v>38</v>
      </c>
      <c r="FX8" s="459">
        <v>215</v>
      </c>
      <c r="FY8" s="457">
        <f t="shared" si="0"/>
        <v>3238</v>
      </c>
      <c r="FZ8" s="457">
        <f t="shared" si="1"/>
        <v>34620</v>
      </c>
      <c r="GA8" s="471"/>
    </row>
    <row r="9" spans="1:216" ht="15" customHeight="1">
      <c r="A9" s="456" t="s">
        <v>83</v>
      </c>
      <c r="B9" s="457" t="s">
        <v>292</v>
      </c>
      <c r="C9" s="459">
        <v>37</v>
      </c>
      <c r="D9" s="459">
        <v>153</v>
      </c>
      <c r="E9" s="459">
        <v>5</v>
      </c>
      <c r="F9" s="459">
        <v>6</v>
      </c>
      <c r="G9" s="459">
        <v>3</v>
      </c>
      <c r="H9" s="459">
        <v>66</v>
      </c>
      <c r="I9" s="459">
        <v>0</v>
      </c>
      <c r="J9" s="459">
        <v>0</v>
      </c>
      <c r="L9" s="456" t="s">
        <v>83</v>
      </c>
      <c r="M9" s="459">
        <v>2</v>
      </c>
      <c r="N9" s="459">
        <v>5</v>
      </c>
      <c r="O9" s="459">
        <v>9</v>
      </c>
      <c r="P9" s="459">
        <v>23</v>
      </c>
      <c r="Q9" s="459">
        <v>35</v>
      </c>
      <c r="R9" s="459">
        <v>255</v>
      </c>
      <c r="S9" s="459">
        <v>16</v>
      </c>
      <c r="T9" s="459">
        <v>89</v>
      </c>
      <c r="U9" s="459">
        <v>36</v>
      </c>
      <c r="V9" s="459">
        <v>377</v>
      </c>
      <c r="W9" s="459">
        <v>68</v>
      </c>
      <c r="X9" s="459">
        <v>174</v>
      </c>
      <c r="Z9" s="456" t="s">
        <v>83</v>
      </c>
      <c r="AA9" s="459">
        <v>3</v>
      </c>
      <c r="AB9" s="459">
        <v>46</v>
      </c>
      <c r="AC9" s="459">
        <v>0</v>
      </c>
      <c r="AD9" s="459">
        <v>0</v>
      </c>
      <c r="AE9" s="459">
        <v>1</v>
      </c>
      <c r="AF9" s="459">
        <v>3</v>
      </c>
      <c r="AG9" s="459">
        <v>4</v>
      </c>
      <c r="AH9" s="459">
        <v>7</v>
      </c>
      <c r="AI9" s="459">
        <v>22</v>
      </c>
      <c r="AJ9" s="459">
        <v>67</v>
      </c>
      <c r="AK9" s="459">
        <v>10</v>
      </c>
      <c r="AL9" s="459">
        <v>39</v>
      </c>
      <c r="AM9" s="459">
        <v>14</v>
      </c>
      <c r="AN9" s="459">
        <v>79</v>
      </c>
      <c r="AO9" s="456" t="s">
        <v>83</v>
      </c>
      <c r="AP9" s="459">
        <v>0</v>
      </c>
      <c r="AQ9" s="459">
        <v>0</v>
      </c>
      <c r="AR9" s="459">
        <v>0</v>
      </c>
      <c r="AS9" s="459">
        <v>0</v>
      </c>
      <c r="AT9" s="459">
        <v>21</v>
      </c>
      <c r="AU9" s="459">
        <v>142</v>
      </c>
      <c r="AV9" s="459">
        <v>1</v>
      </c>
      <c r="AW9" s="459">
        <v>5</v>
      </c>
      <c r="AX9" s="459">
        <v>0</v>
      </c>
      <c r="AY9" s="459">
        <v>0</v>
      </c>
      <c r="AZ9" s="459">
        <v>46</v>
      </c>
      <c r="BA9" s="459">
        <v>243</v>
      </c>
      <c r="BB9" s="459">
        <v>6</v>
      </c>
      <c r="BC9" s="459">
        <v>10</v>
      </c>
      <c r="BD9" s="456" t="s">
        <v>83</v>
      </c>
      <c r="BE9" s="459">
        <v>3</v>
      </c>
      <c r="BF9" s="459">
        <v>5</v>
      </c>
      <c r="BG9" s="459">
        <v>3</v>
      </c>
      <c r="BH9" s="459">
        <v>16</v>
      </c>
      <c r="BI9" s="459">
        <v>7</v>
      </c>
      <c r="BJ9" s="459">
        <v>67</v>
      </c>
      <c r="BK9" s="459">
        <v>8</v>
      </c>
      <c r="BL9" s="459">
        <v>57</v>
      </c>
      <c r="BM9" s="459">
        <v>16</v>
      </c>
      <c r="BN9" s="459">
        <v>41</v>
      </c>
      <c r="BO9" s="459">
        <v>1</v>
      </c>
      <c r="BP9" s="459">
        <v>2</v>
      </c>
      <c r="BQ9" s="459">
        <v>32</v>
      </c>
      <c r="BR9" s="459">
        <v>158</v>
      </c>
      <c r="BS9" s="456" t="s">
        <v>83</v>
      </c>
      <c r="BT9" s="459">
        <v>23</v>
      </c>
      <c r="BU9" s="459">
        <v>75</v>
      </c>
      <c r="BV9" s="459">
        <v>38</v>
      </c>
      <c r="BW9" s="459">
        <v>214</v>
      </c>
      <c r="BX9" s="459">
        <v>85</v>
      </c>
      <c r="BY9" s="459">
        <v>374</v>
      </c>
      <c r="BZ9" s="459">
        <v>95</v>
      </c>
      <c r="CA9" s="459">
        <v>1417</v>
      </c>
      <c r="CB9" s="459">
        <v>1</v>
      </c>
      <c r="CC9" s="459">
        <v>1</v>
      </c>
      <c r="CD9" s="459">
        <v>5</v>
      </c>
      <c r="CE9" s="459">
        <v>39</v>
      </c>
      <c r="CF9" s="459">
        <v>14</v>
      </c>
      <c r="CG9" s="459">
        <v>105</v>
      </c>
      <c r="CH9" s="456" t="s">
        <v>83</v>
      </c>
      <c r="CI9" s="459">
        <v>3</v>
      </c>
      <c r="CJ9" s="459">
        <v>11</v>
      </c>
      <c r="CK9" s="459">
        <v>1</v>
      </c>
      <c r="CL9" s="459">
        <v>3</v>
      </c>
      <c r="CM9" s="459">
        <v>7</v>
      </c>
      <c r="CN9" s="459">
        <v>45</v>
      </c>
      <c r="CO9" s="459">
        <v>9</v>
      </c>
      <c r="CP9" s="459">
        <v>34</v>
      </c>
      <c r="CQ9" s="459">
        <v>8</v>
      </c>
      <c r="CR9" s="459">
        <v>42</v>
      </c>
      <c r="CS9" s="459">
        <v>14</v>
      </c>
      <c r="CT9" s="459">
        <v>60</v>
      </c>
      <c r="CU9" s="459">
        <v>5</v>
      </c>
      <c r="CV9" s="459">
        <v>15</v>
      </c>
      <c r="CW9" s="456" t="s">
        <v>83</v>
      </c>
      <c r="CX9" s="459">
        <v>23</v>
      </c>
      <c r="CY9" s="459">
        <v>292</v>
      </c>
      <c r="CZ9" s="455">
        <v>1</v>
      </c>
      <c r="DA9" s="459">
        <v>1</v>
      </c>
      <c r="DB9" s="459">
        <v>161</v>
      </c>
      <c r="DC9" s="459">
        <v>2291</v>
      </c>
      <c r="DD9" s="459">
        <v>1</v>
      </c>
      <c r="DE9" s="459">
        <v>55</v>
      </c>
      <c r="DF9" s="459">
        <v>0</v>
      </c>
      <c r="DG9" s="459">
        <v>0</v>
      </c>
      <c r="DH9" s="459">
        <v>5</v>
      </c>
      <c r="DI9" s="459">
        <v>15</v>
      </c>
      <c r="DJ9" s="459">
        <v>18</v>
      </c>
      <c r="DK9" s="459">
        <v>193</v>
      </c>
      <c r="DM9" s="456" t="s">
        <v>83</v>
      </c>
      <c r="DN9" s="459">
        <v>24</v>
      </c>
      <c r="DO9" s="459">
        <v>240</v>
      </c>
      <c r="DP9" s="459">
        <v>7</v>
      </c>
      <c r="DQ9" s="459">
        <v>29</v>
      </c>
      <c r="DR9" s="459">
        <v>68</v>
      </c>
      <c r="DS9" s="459">
        <v>435</v>
      </c>
      <c r="DT9" s="459">
        <v>0</v>
      </c>
      <c r="DU9" s="459">
        <v>0</v>
      </c>
      <c r="DV9" s="459">
        <v>15</v>
      </c>
      <c r="DW9" s="459">
        <v>259</v>
      </c>
      <c r="DX9" s="459">
        <v>9</v>
      </c>
      <c r="DY9" s="459">
        <v>66</v>
      </c>
      <c r="EA9" s="456" t="s">
        <v>83</v>
      </c>
      <c r="EB9" s="459">
        <v>1</v>
      </c>
      <c r="EC9" s="459">
        <v>9</v>
      </c>
      <c r="ED9" s="459">
        <v>21</v>
      </c>
      <c r="EE9" s="459">
        <v>72</v>
      </c>
      <c r="EF9" s="459">
        <v>52</v>
      </c>
      <c r="EG9" s="459">
        <v>646</v>
      </c>
      <c r="EH9" s="459">
        <v>7</v>
      </c>
      <c r="EI9" s="459">
        <v>15</v>
      </c>
      <c r="EJ9" s="459">
        <v>5</v>
      </c>
      <c r="EK9" s="459">
        <v>20</v>
      </c>
      <c r="EL9" s="459">
        <v>2</v>
      </c>
      <c r="EM9" s="459">
        <v>6</v>
      </c>
      <c r="EN9" s="455">
        <v>10</v>
      </c>
      <c r="EO9" s="459">
        <v>21</v>
      </c>
      <c r="EQ9" s="456" t="s">
        <v>83</v>
      </c>
      <c r="ER9" s="459">
        <v>0</v>
      </c>
      <c r="ES9" s="459">
        <v>0</v>
      </c>
      <c r="ET9" s="459">
        <v>3</v>
      </c>
      <c r="EU9" s="459">
        <v>16</v>
      </c>
      <c r="EV9" s="459">
        <v>0</v>
      </c>
      <c r="EW9" s="459">
        <v>0</v>
      </c>
      <c r="EX9" s="459">
        <v>2</v>
      </c>
      <c r="EY9" s="459">
        <v>4</v>
      </c>
      <c r="EZ9" s="459">
        <v>6</v>
      </c>
      <c r="FA9" s="459">
        <v>14</v>
      </c>
      <c r="FB9" s="459">
        <v>0</v>
      </c>
      <c r="FC9" s="459">
        <v>0</v>
      </c>
      <c r="FD9" s="459">
        <v>2</v>
      </c>
      <c r="FE9" s="459">
        <v>4</v>
      </c>
      <c r="FF9" s="459">
        <v>0</v>
      </c>
      <c r="FG9" s="459">
        <v>0</v>
      </c>
      <c r="FH9" s="456" t="s">
        <v>83</v>
      </c>
      <c r="FI9" s="459">
        <v>2</v>
      </c>
      <c r="FJ9" s="459">
        <v>8</v>
      </c>
      <c r="FK9" s="459">
        <v>0</v>
      </c>
      <c r="FL9" s="459">
        <v>0</v>
      </c>
      <c r="FM9" s="459">
        <v>0</v>
      </c>
      <c r="FN9" s="459">
        <v>0</v>
      </c>
      <c r="FO9" s="455">
        <v>6</v>
      </c>
      <c r="FP9" s="459">
        <v>9</v>
      </c>
      <c r="FQ9" s="459">
        <v>3</v>
      </c>
      <c r="FR9" s="459">
        <v>9</v>
      </c>
      <c r="FS9" s="459">
        <v>0</v>
      </c>
      <c r="FT9" s="459">
        <v>0</v>
      </c>
      <c r="FU9" s="459">
        <v>2</v>
      </c>
      <c r="FV9" s="459">
        <v>2</v>
      </c>
      <c r="FW9" s="459">
        <v>2</v>
      </c>
      <c r="FX9" s="459">
        <v>5</v>
      </c>
      <c r="FY9" s="457">
        <f t="shared" si="0"/>
        <v>1175</v>
      </c>
      <c r="FZ9" s="457">
        <f t="shared" si="1"/>
        <v>9306</v>
      </c>
      <c r="GA9" s="471"/>
    </row>
    <row r="10" spans="1:216" ht="15" customHeight="1">
      <c r="A10" s="460" t="s">
        <v>85</v>
      </c>
      <c r="B10" s="457" t="s">
        <v>293</v>
      </c>
      <c r="C10" s="459">
        <v>1</v>
      </c>
      <c r="D10" s="459">
        <v>1</v>
      </c>
      <c r="E10" s="459">
        <v>1</v>
      </c>
      <c r="F10" s="459">
        <v>5</v>
      </c>
      <c r="G10" s="459">
        <v>3</v>
      </c>
      <c r="H10" s="459">
        <v>46</v>
      </c>
      <c r="I10" s="459">
        <v>0</v>
      </c>
      <c r="J10" s="459">
        <v>0</v>
      </c>
      <c r="L10" s="460" t="s">
        <v>85</v>
      </c>
      <c r="M10" s="459">
        <v>11</v>
      </c>
      <c r="N10" s="459">
        <v>613</v>
      </c>
      <c r="O10" s="459">
        <v>7</v>
      </c>
      <c r="P10" s="459">
        <v>1413</v>
      </c>
      <c r="Q10" s="459">
        <v>1</v>
      </c>
      <c r="R10" s="459">
        <v>54</v>
      </c>
      <c r="S10" s="459">
        <v>2</v>
      </c>
      <c r="T10" s="459">
        <v>86</v>
      </c>
      <c r="U10" s="459">
        <v>10</v>
      </c>
      <c r="V10" s="459">
        <v>454</v>
      </c>
      <c r="W10" s="459">
        <v>17</v>
      </c>
      <c r="X10" s="459">
        <v>280</v>
      </c>
      <c r="Z10" s="460" t="s">
        <v>85</v>
      </c>
      <c r="AA10" s="459">
        <v>0</v>
      </c>
      <c r="AB10" s="459">
        <v>0</v>
      </c>
      <c r="AC10" s="459">
        <v>0</v>
      </c>
      <c r="AD10" s="459">
        <v>0</v>
      </c>
      <c r="AE10" s="459">
        <v>0</v>
      </c>
      <c r="AF10" s="459">
        <v>0</v>
      </c>
      <c r="AG10" s="459">
        <v>8</v>
      </c>
      <c r="AH10" s="459">
        <v>443</v>
      </c>
      <c r="AI10" s="459">
        <v>0</v>
      </c>
      <c r="AJ10" s="459">
        <v>0</v>
      </c>
      <c r="AK10" s="459">
        <v>5</v>
      </c>
      <c r="AL10" s="459">
        <v>531</v>
      </c>
      <c r="AM10" s="459">
        <v>11</v>
      </c>
      <c r="AN10" s="459">
        <v>415</v>
      </c>
      <c r="AO10" s="460" t="s">
        <v>85</v>
      </c>
      <c r="AP10" s="459">
        <v>2</v>
      </c>
      <c r="AQ10" s="459">
        <v>10</v>
      </c>
      <c r="AR10" s="459">
        <v>10</v>
      </c>
      <c r="AS10" s="459">
        <v>848</v>
      </c>
      <c r="AT10" s="459">
        <v>13</v>
      </c>
      <c r="AU10" s="459">
        <v>263</v>
      </c>
      <c r="AV10" s="459">
        <v>0</v>
      </c>
      <c r="AW10" s="459">
        <v>0</v>
      </c>
      <c r="AX10" s="459">
        <v>43</v>
      </c>
      <c r="AY10" s="459">
        <v>732</v>
      </c>
      <c r="AZ10" s="459">
        <v>0</v>
      </c>
      <c r="BA10" s="459">
        <v>0</v>
      </c>
      <c r="BB10" s="459">
        <v>1</v>
      </c>
      <c r="BC10" s="459">
        <v>20</v>
      </c>
      <c r="BD10" s="460" t="s">
        <v>85</v>
      </c>
      <c r="BE10" s="459">
        <v>4</v>
      </c>
      <c r="BF10" s="459">
        <v>176</v>
      </c>
      <c r="BG10" s="459">
        <v>3</v>
      </c>
      <c r="BH10" s="459">
        <v>631</v>
      </c>
      <c r="BI10" s="459">
        <v>1</v>
      </c>
      <c r="BJ10" s="459">
        <v>7</v>
      </c>
      <c r="BK10" s="459">
        <v>0</v>
      </c>
      <c r="BL10" s="459">
        <v>0</v>
      </c>
      <c r="BM10" s="459">
        <v>2</v>
      </c>
      <c r="BN10" s="459">
        <v>36</v>
      </c>
      <c r="BO10" s="459">
        <v>0</v>
      </c>
      <c r="BP10" s="459">
        <v>0</v>
      </c>
      <c r="BQ10" s="459">
        <v>0</v>
      </c>
      <c r="BR10" s="459">
        <v>0</v>
      </c>
      <c r="BS10" s="460" t="s">
        <v>85</v>
      </c>
      <c r="BT10" s="459">
        <v>4</v>
      </c>
      <c r="BU10" s="459">
        <v>134</v>
      </c>
      <c r="BV10" s="459">
        <v>0</v>
      </c>
      <c r="BW10" s="459">
        <v>0</v>
      </c>
      <c r="BX10" s="459">
        <v>22</v>
      </c>
      <c r="BY10" s="459">
        <v>71</v>
      </c>
      <c r="BZ10" s="459">
        <v>8</v>
      </c>
      <c r="CA10" s="459">
        <v>974</v>
      </c>
      <c r="CB10" s="459">
        <v>0</v>
      </c>
      <c r="CC10" s="459">
        <v>0</v>
      </c>
      <c r="CD10" s="459">
        <v>7</v>
      </c>
      <c r="CE10" s="459">
        <v>84</v>
      </c>
      <c r="CF10" s="459">
        <v>0</v>
      </c>
      <c r="CG10" s="459">
        <v>0</v>
      </c>
      <c r="CH10" s="460" t="s">
        <v>85</v>
      </c>
      <c r="CI10" s="459">
        <v>8</v>
      </c>
      <c r="CJ10" s="459">
        <v>41</v>
      </c>
      <c r="CK10" s="459">
        <v>0</v>
      </c>
      <c r="CL10" s="459">
        <v>0</v>
      </c>
      <c r="CM10" s="459">
        <v>4</v>
      </c>
      <c r="CN10" s="459">
        <v>83</v>
      </c>
      <c r="CO10" s="459">
        <v>4</v>
      </c>
      <c r="CP10" s="459">
        <v>99</v>
      </c>
      <c r="CQ10" s="459">
        <v>25</v>
      </c>
      <c r="CR10" s="459">
        <v>2372</v>
      </c>
      <c r="CS10" s="459">
        <v>1</v>
      </c>
      <c r="CT10" s="459">
        <v>10</v>
      </c>
      <c r="CU10" s="459">
        <v>22</v>
      </c>
      <c r="CV10" s="459">
        <v>10223</v>
      </c>
      <c r="CW10" s="460" t="s">
        <v>85</v>
      </c>
      <c r="CX10" s="459">
        <v>10</v>
      </c>
      <c r="CY10" s="459">
        <v>2037</v>
      </c>
      <c r="CZ10" s="455">
        <v>0</v>
      </c>
      <c r="DA10" s="459">
        <v>0</v>
      </c>
      <c r="DB10" s="459">
        <v>12</v>
      </c>
      <c r="DC10" s="459">
        <v>1455</v>
      </c>
      <c r="DD10" s="459">
        <v>0</v>
      </c>
      <c r="DE10" s="459">
        <v>0</v>
      </c>
      <c r="DF10" s="459">
        <v>2</v>
      </c>
      <c r="DG10" s="459">
        <v>87</v>
      </c>
      <c r="DH10" s="459">
        <v>0</v>
      </c>
      <c r="DI10" s="459">
        <v>0</v>
      </c>
      <c r="DJ10" s="459">
        <v>0</v>
      </c>
      <c r="DK10" s="459">
        <v>0</v>
      </c>
      <c r="DM10" s="460" t="s">
        <v>85</v>
      </c>
      <c r="DN10" s="459">
        <v>0</v>
      </c>
      <c r="DO10" s="459">
        <v>0</v>
      </c>
      <c r="DP10" s="459">
        <v>0</v>
      </c>
      <c r="DQ10" s="459">
        <v>0</v>
      </c>
      <c r="DR10" s="459">
        <v>3</v>
      </c>
      <c r="DS10" s="459">
        <v>22</v>
      </c>
      <c r="DT10" s="459">
        <v>0</v>
      </c>
      <c r="DU10" s="459">
        <v>0</v>
      </c>
      <c r="DV10" s="459">
        <v>0</v>
      </c>
      <c r="DW10" s="459">
        <v>0</v>
      </c>
      <c r="DX10" s="459">
        <v>3</v>
      </c>
      <c r="DY10" s="459">
        <v>24</v>
      </c>
      <c r="EA10" s="460" t="s">
        <v>85</v>
      </c>
      <c r="EB10" s="459">
        <v>49</v>
      </c>
      <c r="EC10" s="459">
        <v>1678</v>
      </c>
      <c r="ED10" s="459">
        <v>0</v>
      </c>
      <c r="EE10" s="459">
        <v>0</v>
      </c>
      <c r="EF10" s="459">
        <v>0</v>
      </c>
      <c r="EG10" s="459">
        <v>0</v>
      </c>
      <c r="EH10" s="459">
        <v>0</v>
      </c>
      <c r="EI10" s="459">
        <v>0</v>
      </c>
      <c r="EJ10" s="459">
        <v>0</v>
      </c>
      <c r="EK10" s="459">
        <v>0</v>
      </c>
      <c r="EL10" s="459">
        <v>0</v>
      </c>
      <c r="EM10" s="459">
        <v>0</v>
      </c>
      <c r="EN10" s="455">
        <v>0</v>
      </c>
      <c r="EO10" s="459">
        <v>0</v>
      </c>
      <c r="EQ10" s="460" t="s">
        <v>85</v>
      </c>
      <c r="ER10" s="459">
        <v>4</v>
      </c>
      <c r="ES10" s="459">
        <v>321</v>
      </c>
      <c r="ET10" s="459">
        <v>51</v>
      </c>
      <c r="EU10" s="459">
        <v>7652</v>
      </c>
      <c r="EV10" s="459">
        <v>0</v>
      </c>
      <c r="EW10" s="459">
        <v>0</v>
      </c>
      <c r="EX10" s="459">
        <v>0</v>
      </c>
      <c r="EY10" s="459">
        <v>0</v>
      </c>
      <c r="EZ10" s="459">
        <v>15</v>
      </c>
      <c r="FA10" s="459">
        <v>407</v>
      </c>
      <c r="FB10" s="459">
        <v>0</v>
      </c>
      <c r="FC10" s="459">
        <v>0</v>
      </c>
      <c r="FD10" s="459">
        <v>0</v>
      </c>
      <c r="FE10" s="459">
        <v>0</v>
      </c>
      <c r="FF10" s="459">
        <v>31</v>
      </c>
      <c r="FG10" s="459">
        <v>437</v>
      </c>
      <c r="FH10" s="460" t="s">
        <v>85</v>
      </c>
      <c r="FI10" s="459">
        <v>2</v>
      </c>
      <c r="FJ10" s="459">
        <v>672</v>
      </c>
      <c r="FK10" s="459">
        <v>0</v>
      </c>
      <c r="FL10" s="459">
        <v>0</v>
      </c>
      <c r="FM10" s="459">
        <v>0</v>
      </c>
      <c r="FN10" s="459">
        <v>0</v>
      </c>
      <c r="FO10" s="455">
        <v>0</v>
      </c>
      <c r="FP10" s="459">
        <v>0</v>
      </c>
      <c r="FQ10" s="459">
        <v>1</v>
      </c>
      <c r="FR10" s="459">
        <v>6</v>
      </c>
      <c r="FS10" s="459">
        <v>0</v>
      </c>
      <c r="FT10" s="459">
        <v>0</v>
      </c>
      <c r="FU10" s="459">
        <v>0</v>
      </c>
      <c r="FV10" s="459">
        <v>0</v>
      </c>
      <c r="FW10" s="459">
        <v>0</v>
      </c>
      <c r="FX10" s="459">
        <v>0</v>
      </c>
      <c r="FY10" s="457">
        <f t="shared" si="0"/>
        <v>444</v>
      </c>
      <c r="FZ10" s="457">
        <f t="shared" si="1"/>
        <v>35953</v>
      </c>
      <c r="GA10" s="471"/>
    </row>
    <row r="11" spans="1:216" ht="15" customHeight="1">
      <c r="A11" s="460" t="s">
        <v>86</v>
      </c>
      <c r="B11" s="457" t="s">
        <v>294</v>
      </c>
      <c r="C11" s="459">
        <v>1</v>
      </c>
      <c r="D11" s="459">
        <v>9</v>
      </c>
      <c r="E11" s="459">
        <v>1</v>
      </c>
      <c r="F11" s="459">
        <v>217</v>
      </c>
      <c r="G11" s="459">
        <v>0</v>
      </c>
      <c r="H11" s="459">
        <v>0</v>
      </c>
      <c r="I11" s="459">
        <v>0</v>
      </c>
      <c r="J11" s="459">
        <v>0</v>
      </c>
      <c r="L11" s="460" t="s">
        <v>86</v>
      </c>
      <c r="M11" s="459">
        <v>0</v>
      </c>
      <c r="N11" s="459">
        <v>0</v>
      </c>
      <c r="O11" s="459">
        <v>8</v>
      </c>
      <c r="P11" s="459">
        <v>239</v>
      </c>
      <c r="Q11" s="459">
        <v>0</v>
      </c>
      <c r="R11" s="459">
        <v>0</v>
      </c>
      <c r="S11" s="459">
        <v>0</v>
      </c>
      <c r="T11" s="459">
        <v>0</v>
      </c>
      <c r="U11" s="459">
        <v>0</v>
      </c>
      <c r="V11" s="459">
        <v>0</v>
      </c>
      <c r="W11" s="459">
        <v>0</v>
      </c>
      <c r="X11" s="459">
        <v>0</v>
      </c>
      <c r="Z11" s="460" t="s">
        <v>86</v>
      </c>
      <c r="AA11" s="459">
        <v>0</v>
      </c>
      <c r="AB11" s="459">
        <v>0</v>
      </c>
      <c r="AC11" s="459">
        <v>0</v>
      </c>
      <c r="AD11" s="459">
        <v>0</v>
      </c>
      <c r="AE11" s="459">
        <v>0</v>
      </c>
      <c r="AF11" s="459">
        <v>0</v>
      </c>
      <c r="AG11" s="459">
        <v>0</v>
      </c>
      <c r="AH11" s="459">
        <v>0</v>
      </c>
      <c r="AI11" s="459">
        <v>0</v>
      </c>
      <c r="AJ11" s="459">
        <v>0</v>
      </c>
      <c r="AK11" s="459">
        <v>0</v>
      </c>
      <c r="AL11" s="459">
        <v>0</v>
      </c>
      <c r="AM11" s="459">
        <v>0</v>
      </c>
      <c r="AN11" s="459">
        <v>0</v>
      </c>
      <c r="AO11" s="460" t="s">
        <v>86</v>
      </c>
      <c r="AP11" s="459">
        <v>0</v>
      </c>
      <c r="AQ11" s="459">
        <v>0</v>
      </c>
      <c r="AR11" s="459">
        <v>0</v>
      </c>
      <c r="AS11" s="459">
        <v>0</v>
      </c>
      <c r="AT11" s="459">
        <v>0</v>
      </c>
      <c r="AU11" s="459">
        <v>0</v>
      </c>
      <c r="AV11" s="459">
        <v>6</v>
      </c>
      <c r="AW11" s="459">
        <v>364</v>
      </c>
      <c r="AX11" s="459">
        <v>0</v>
      </c>
      <c r="AY11" s="459">
        <v>0</v>
      </c>
      <c r="AZ11" s="459">
        <v>0</v>
      </c>
      <c r="BA11" s="459">
        <v>0</v>
      </c>
      <c r="BB11" s="459">
        <v>0</v>
      </c>
      <c r="BC11" s="459">
        <v>0</v>
      </c>
      <c r="BD11" s="460" t="s">
        <v>86</v>
      </c>
      <c r="BE11" s="459">
        <v>0</v>
      </c>
      <c r="BF11" s="459">
        <v>0</v>
      </c>
      <c r="BG11" s="459">
        <v>0</v>
      </c>
      <c r="BH11" s="459">
        <v>0</v>
      </c>
      <c r="BI11" s="459">
        <v>0</v>
      </c>
      <c r="BJ11" s="459">
        <v>0</v>
      </c>
      <c r="BK11" s="459">
        <v>0</v>
      </c>
      <c r="BL11" s="459">
        <v>0</v>
      </c>
      <c r="BM11" s="459">
        <v>0</v>
      </c>
      <c r="BN11" s="459">
        <v>0</v>
      </c>
      <c r="BO11" s="459">
        <v>0</v>
      </c>
      <c r="BP11" s="459">
        <v>0</v>
      </c>
      <c r="BQ11" s="459">
        <v>1</v>
      </c>
      <c r="BR11" s="459">
        <v>33</v>
      </c>
      <c r="BS11" s="460" t="s">
        <v>86</v>
      </c>
      <c r="BT11" s="459">
        <v>0</v>
      </c>
      <c r="BU11" s="459">
        <v>0</v>
      </c>
      <c r="BV11" s="459">
        <v>1</v>
      </c>
      <c r="BW11" s="459">
        <v>5</v>
      </c>
      <c r="BX11" s="459">
        <v>3</v>
      </c>
      <c r="BY11" s="459">
        <v>31</v>
      </c>
      <c r="BZ11" s="459">
        <v>0</v>
      </c>
      <c r="CA11" s="459">
        <v>0</v>
      </c>
      <c r="CB11" s="459">
        <v>0</v>
      </c>
      <c r="CC11" s="459">
        <v>0</v>
      </c>
      <c r="CD11" s="459">
        <v>0</v>
      </c>
      <c r="CE11" s="459">
        <v>0</v>
      </c>
      <c r="CF11" s="459">
        <v>1</v>
      </c>
      <c r="CG11" s="459">
        <v>11</v>
      </c>
      <c r="CH11" s="460" t="s">
        <v>86</v>
      </c>
      <c r="CI11" s="459">
        <v>1</v>
      </c>
      <c r="CJ11" s="459">
        <v>292</v>
      </c>
      <c r="CK11" s="459">
        <v>0</v>
      </c>
      <c r="CL11" s="459">
        <v>0</v>
      </c>
      <c r="CM11" s="459">
        <v>0</v>
      </c>
      <c r="CN11" s="459">
        <v>0</v>
      </c>
      <c r="CO11" s="459">
        <v>0</v>
      </c>
      <c r="CP11" s="459">
        <v>0</v>
      </c>
      <c r="CQ11" s="459">
        <v>0</v>
      </c>
      <c r="CR11" s="459">
        <v>0</v>
      </c>
      <c r="CS11" s="459">
        <v>0</v>
      </c>
      <c r="CT11" s="459">
        <v>0</v>
      </c>
      <c r="CU11" s="459">
        <v>0</v>
      </c>
      <c r="CV11" s="459">
        <v>0</v>
      </c>
      <c r="CW11" s="460" t="s">
        <v>86</v>
      </c>
      <c r="CX11" s="459">
        <v>0</v>
      </c>
      <c r="CY11" s="459">
        <v>0</v>
      </c>
      <c r="CZ11" s="455">
        <v>1</v>
      </c>
      <c r="DA11" s="459">
        <v>35</v>
      </c>
      <c r="DB11" s="459">
        <v>0</v>
      </c>
      <c r="DC11" s="459">
        <v>0</v>
      </c>
      <c r="DD11" s="459">
        <v>0</v>
      </c>
      <c r="DE11" s="459">
        <v>0</v>
      </c>
      <c r="DF11" s="459">
        <v>0</v>
      </c>
      <c r="DG11" s="459">
        <v>0</v>
      </c>
      <c r="DH11" s="459">
        <v>0</v>
      </c>
      <c r="DI11" s="459">
        <v>0</v>
      </c>
      <c r="DJ11" s="459">
        <v>0</v>
      </c>
      <c r="DK11" s="459">
        <v>0</v>
      </c>
      <c r="DM11" s="460" t="s">
        <v>86</v>
      </c>
      <c r="DN11" s="459">
        <v>0</v>
      </c>
      <c r="DO11" s="459">
        <v>0</v>
      </c>
      <c r="DP11" s="459">
        <v>0</v>
      </c>
      <c r="DQ11" s="459">
        <v>0</v>
      </c>
      <c r="DR11" s="459">
        <v>0</v>
      </c>
      <c r="DS11" s="459">
        <v>0</v>
      </c>
      <c r="DT11" s="459">
        <v>1</v>
      </c>
      <c r="DU11" s="459">
        <v>82</v>
      </c>
      <c r="DV11" s="459">
        <v>0</v>
      </c>
      <c r="DW11" s="459">
        <v>0</v>
      </c>
      <c r="DX11" s="459">
        <v>0</v>
      </c>
      <c r="DY11" s="459">
        <v>0</v>
      </c>
      <c r="EA11" s="460" t="s">
        <v>86</v>
      </c>
      <c r="EB11" s="459">
        <v>1</v>
      </c>
      <c r="EC11" s="459">
        <v>57</v>
      </c>
      <c r="ED11" s="459">
        <v>0</v>
      </c>
      <c r="EE11" s="459">
        <v>0</v>
      </c>
      <c r="EF11" s="459">
        <v>0</v>
      </c>
      <c r="EG11" s="459">
        <v>0</v>
      </c>
      <c r="EH11" s="459">
        <v>0</v>
      </c>
      <c r="EI11" s="459">
        <v>0</v>
      </c>
      <c r="EJ11" s="459">
        <v>1</v>
      </c>
      <c r="EK11" s="459">
        <v>49</v>
      </c>
      <c r="EL11" s="459">
        <v>0</v>
      </c>
      <c r="EM11" s="459">
        <v>0</v>
      </c>
      <c r="EN11" s="455">
        <v>0</v>
      </c>
      <c r="EO11" s="459">
        <v>0</v>
      </c>
      <c r="EQ11" s="460" t="s">
        <v>86</v>
      </c>
      <c r="ER11" s="459">
        <v>0</v>
      </c>
      <c r="ES11" s="459">
        <v>0</v>
      </c>
      <c r="ET11" s="459">
        <v>0</v>
      </c>
      <c r="EU11" s="459">
        <v>0</v>
      </c>
      <c r="EV11" s="459">
        <v>0</v>
      </c>
      <c r="EW11" s="459">
        <v>0</v>
      </c>
      <c r="EX11" s="459">
        <v>0</v>
      </c>
      <c r="EY11" s="459">
        <v>0</v>
      </c>
      <c r="EZ11" s="459">
        <v>0</v>
      </c>
      <c r="FA11" s="459">
        <v>0</v>
      </c>
      <c r="FB11" s="459">
        <v>0</v>
      </c>
      <c r="FC11" s="459">
        <v>0</v>
      </c>
      <c r="FD11" s="459">
        <v>3</v>
      </c>
      <c r="FE11" s="459">
        <v>791</v>
      </c>
      <c r="FF11" s="459">
        <v>1</v>
      </c>
      <c r="FG11" s="459">
        <v>46</v>
      </c>
      <c r="FH11" s="460" t="s">
        <v>86</v>
      </c>
      <c r="FI11" s="459">
        <v>0</v>
      </c>
      <c r="FJ11" s="459">
        <v>0</v>
      </c>
      <c r="FK11" s="459">
        <v>0</v>
      </c>
      <c r="FL11" s="459">
        <v>0</v>
      </c>
      <c r="FM11" s="459">
        <v>0</v>
      </c>
      <c r="FN11" s="459">
        <v>0</v>
      </c>
      <c r="FO11" s="455">
        <v>0</v>
      </c>
      <c r="FP11" s="459">
        <v>0</v>
      </c>
      <c r="FQ11" s="459">
        <v>0</v>
      </c>
      <c r="FR11" s="459">
        <v>0</v>
      </c>
      <c r="FS11" s="459">
        <v>0</v>
      </c>
      <c r="FT11" s="459">
        <v>0</v>
      </c>
      <c r="FU11" s="459">
        <v>0</v>
      </c>
      <c r="FV11" s="459">
        <v>0</v>
      </c>
      <c r="FW11" s="459">
        <v>0</v>
      </c>
      <c r="FX11" s="459">
        <v>0</v>
      </c>
      <c r="FY11" s="457">
        <f t="shared" si="0"/>
        <v>31</v>
      </c>
      <c r="FZ11" s="457">
        <f t="shared" si="1"/>
        <v>2261</v>
      </c>
      <c r="GA11" s="471"/>
    </row>
    <row r="12" spans="1:216" ht="15" customHeight="1">
      <c r="A12" s="460" t="s">
        <v>87</v>
      </c>
      <c r="B12" s="457" t="s">
        <v>295</v>
      </c>
      <c r="C12" s="459">
        <v>50</v>
      </c>
      <c r="D12" s="459">
        <v>1432</v>
      </c>
      <c r="E12" s="459">
        <v>5</v>
      </c>
      <c r="F12" s="459">
        <v>489</v>
      </c>
      <c r="G12" s="459">
        <v>1</v>
      </c>
      <c r="H12" s="459">
        <v>19</v>
      </c>
      <c r="I12" s="459">
        <v>1</v>
      </c>
      <c r="J12" s="459">
        <v>3</v>
      </c>
      <c r="L12" s="460" t="s">
        <v>87</v>
      </c>
      <c r="M12" s="459">
        <v>0</v>
      </c>
      <c r="N12" s="459">
        <v>0</v>
      </c>
      <c r="O12" s="459">
        <v>24</v>
      </c>
      <c r="P12" s="459">
        <v>256</v>
      </c>
      <c r="Q12" s="459">
        <v>8</v>
      </c>
      <c r="R12" s="459">
        <v>309</v>
      </c>
      <c r="S12" s="459">
        <v>5</v>
      </c>
      <c r="T12" s="459">
        <v>836</v>
      </c>
      <c r="U12" s="459">
        <v>2</v>
      </c>
      <c r="V12" s="459">
        <v>12</v>
      </c>
      <c r="W12" s="459">
        <v>39</v>
      </c>
      <c r="X12" s="459">
        <v>2954</v>
      </c>
      <c r="Z12" s="460" t="s">
        <v>87</v>
      </c>
      <c r="AA12" s="459">
        <v>4</v>
      </c>
      <c r="AB12" s="459">
        <v>68</v>
      </c>
      <c r="AC12" s="459">
        <v>5</v>
      </c>
      <c r="AD12" s="459">
        <v>246</v>
      </c>
      <c r="AE12" s="459">
        <v>1</v>
      </c>
      <c r="AF12" s="459">
        <v>11</v>
      </c>
      <c r="AG12" s="459">
        <v>0</v>
      </c>
      <c r="AH12" s="459">
        <v>0</v>
      </c>
      <c r="AI12" s="459">
        <v>19</v>
      </c>
      <c r="AJ12" s="459">
        <v>226</v>
      </c>
      <c r="AK12" s="459">
        <v>26</v>
      </c>
      <c r="AL12" s="459">
        <v>966</v>
      </c>
      <c r="AM12" s="459">
        <v>23</v>
      </c>
      <c r="AN12" s="459">
        <v>1062</v>
      </c>
      <c r="AO12" s="460" t="s">
        <v>87</v>
      </c>
      <c r="AP12" s="459">
        <v>3</v>
      </c>
      <c r="AQ12" s="459">
        <v>28</v>
      </c>
      <c r="AR12" s="459">
        <v>3</v>
      </c>
      <c r="AS12" s="459">
        <v>6</v>
      </c>
      <c r="AT12" s="459">
        <v>32</v>
      </c>
      <c r="AU12" s="459">
        <v>748</v>
      </c>
      <c r="AV12" s="459">
        <v>1</v>
      </c>
      <c r="AW12" s="459">
        <v>4</v>
      </c>
      <c r="AX12" s="459">
        <v>1</v>
      </c>
      <c r="AY12" s="459">
        <v>5</v>
      </c>
      <c r="AZ12" s="459">
        <v>35</v>
      </c>
      <c r="BA12" s="459">
        <v>1105</v>
      </c>
      <c r="BB12" s="459">
        <v>17</v>
      </c>
      <c r="BC12" s="459">
        <v>1322</v>
      </c>
      <c r="BD12" s="460" t="s">
        <v>87</v>
      </c>
      <c r="BE12" s="459">
        <v>14</v>
      </c>
      <c r="BF12" s="459">
        <v>75</v>
      </c>
      <c r="BG12" s="459">
        <v>22</v>
      </c>
      <c r="BH12" s="459">
        <v>1030</v>
      </c>
      <c r="BI12" s="459">
        <v>14</v>
      </c>
      <c r="BJ12" s="459">
        <v>117</v>
      </c>
      <c r="BK12" s="459">
        <v>6</v>
      </c>
      <c r="BL12" s="459">
        <v>307</v>
      </c>
      <c r="BM12" s="459">
        <v>9</v>
      </c>
      <c r="BN12" s="459">
        <v>1246</v>
      </c>
      <c r="BO12" s="459">
        <v>12</v>
      </c>
      <c r="BP12" s="459">
        <v>154</v>
      </c>
      <c r="BQ12" s="459">
        <v>17</v>
      </c>
      <c r="BR12" s="459">
        <v>148</v>
      </c>
      <c r="BS12" s="460" t="s">
        <v>87</v>
      </c>
      <c r="BT12" s="459">
        <v>7</v>
      </c>
      <c r="BU12" s="459">
        <v>19</v>
      </c>
      <c r="BV12" s="459">
        <v>28</v>
      </c>
      <c r="BW12" s="459">
        <v>382</v>
      </c>
      <c r="BX12" s="459">
        <v>53</v>
      </c>
      <c r="BY12" s="459">
        <v>204</v>
      </c>
      <c r="BZ12" s="459">
        <v>19</v>
      </c>
      <c r="CA12" s="459">
        <v>1313</v>
      </c>
      <c r="CB12" s="459">
        <v>0</v>
      </c>
      <c r="CC12" s="459">
        <v>0</v>
      </c>
      <c r="CD12" s="459">
        <v>6</v>
      </c>
      <c r="CE12" s="459">
        <v>994</v>
      </c>
      <c r="CF12" s="459">
        <v>62</v>
      </c>
      <c r="CG12" s="459">
        <v>1991</v>
      </c>
      <c r="CH12" s="460" t="s">
        <v>87</v>
      </c>
      <c r="CI12" s="459">
        <v>0</v>
      </c>
      <c r="CJ12" s="459">
        <v>0</v>
      </c>
      <c r="CK12" s="459">
        <v>4</v>
      </c>
      <c r="CL12" s="459">
        <v>54</v>
      </c>
      <c r="CM12" s="459">
        <v>2</v>
      </c>
      <c r="CN12" s="459">
        <v>2</v>
      </c>
      <c r="CO12" s="459">
        <v>11</v>
      </c>
      <c r="CP12" s="459">
        <v>187</v>
      </c>
      <c r="CQ12" s="459">
        <v>22</v>
      </c>
      <c r="CR12" s="459">
        <v>903</v>
      </c>
      <c r="CS12" s="459">
        <v>17</v>
      </c>
      <c r="CT12" s="459">
        <v>384</v>
      </c>
      <c r="CU12" s="459">
        <v>11</v>
      </c>
      <c r="CV12" s="459">
        <v>813</v>
      </c>
      <c r="CW12" s="460" t="s">
        <v>87</v>
      </c>
      <c r="CX12" s="459">
        <v>11</v>
      </c>
      <c r="CY12" s="459">
        <v>52</v>
      </c>
      <c r="CZ12" s="455">
        <v>1</v>
      </c>
      <c r="DA12" s="459">
        <v>5</v>
      </c>
      <c r="DB12" s="459">
        <v>36</v>
      </c>
      <c r="DC12" s="459">
        <v>566</v>
      </c>
      <c r="DD12" s="459">
        <v>0</v>
      </c>
      <c r="DE12" s="459">
        <v>0</v>
      </c>
      <c r="DF12" s="459">
        <v>2</v>
      </c>
      <c r="DG12" s="459">
        <v>34</v>
      </c>
      <c r="DH12" s="459">
        <v>9</v>
      </c>
      <c r="DI12" s="459">
        <v>455</v>
      </c>
      <c r="DJ12" s="459">
        <v>8</v>
      </c>
      <c r="DK12" s="459">
        <v>514</v>
      </c>
      <c r="DM12" s="460" t="s">
        <v>87</v>
      </c>
      <c r="DN12" s="459">
        <v>1</v>
      </c>
      <c r="DO12" s="459">
        <v>497</v>
      </c>
      <c r="DP12" s="459">
        <v>2</v>
      </c>
      <c r="DQ12" s="459">
        <v>2</v>
      </c>
      <c r="DR12" s="459">
        <v>3</v>
      </c>
      <c r="DS12" s="459">
        <v>397</v>
      </c>
      <c r="DT12" s="459">
        <v>1</v>
      </c>
      <c r="DU12" s="459">
        <v>913</v>
      </c>
      <c r="DV12" s="459">
        <v>1</v>
      </c>
      <c r="DW12" s="459">
        <v>1</v>
      </c>
      <c r="DX12" s="459">
        <v>30</v>
      </c>
      <c r="DY12" s="459">
        <v>1754</v>
      </c>
      <c r="EA12" s="460" t="s">
        <v>87</v>
      </c>
      <c r="EB12" s="459">
        <v>0</v>
      </c>
      <c r="EC12" s="459">
        <v>0</v>
      </c>
      <c r="ED12" s="459">
        <v>4</v>
      </c>
      <c r="EE12" s="459">
        <v>205</v>
      </c>
      <c r="EF12" s="459">
        <v>2</v>
      </c>
      <c r="EG12" s="459">
        <v>13</v>
      </c>
      <c r="EH12" s="459">
        <v>4</v>
      </c>
      <c r="EI12" s="459">
        <v>11</v>
      </c>
      <c r="EJ12" s="459">
        <v>0</v>
      </c>
      <c r="EK12" s="459">
        <v>0</v>
      </c>
      <c r="EL12" s="459">
        <v>2</v>
      </c>
      <c r="EM12" s="459">
        <v>466</v>
      </c>
      <c r="EN12" s="455">
        <v>0</v>
      </c>
      <c r="EO12" s="459">
        <v>0</v>
      </c>
      <c r="EQ12" s="460" t="s">
        <v>87</v>
      </c>
      <c r="ER12" s="459">
        <v>7</v>
      </c>
      <c r="ES12" s="459">
        <v>161</v>
      </c>
      <c r="ET12" s="459">
        <v>0</v>
      </c>
      <c r="EU12" s="459">
        <v>0</v>
      </c>
      <c r="EV12" s="459">
        <v>1</v>
      </c>
      <c r="EW12" s="459">
        <v>1</v>
      </c>
      <c r="EX12" s="459">
        <v>1</v>
      </c>
      <c r="EY12" s="459">
        <v>2</v>
      </c>
      <c r="EZ12" s="459">
        <v>1</v>
      </c>
      <c r="FA12" s="459">
        <v>2</v>
      </c>
      <c r="FB12" s="459">
        <v>1</v>
      </c>
      <c r="FC12" s="459">
        <v>13</v>
      </c>
      <c r="FD12" s="459">
        <v>0</v>
      </c>
      <c r="FE12" s="459">
        <v>0</v>
      </c>
      <c r="FF12" s="459">
        <v>1</v>
      </c>
      <c r="FG12" s="459">
        <v>1</v>
      </c>
      <c r="FH12" s="460" t="s">
        <v>87</v>
      </c>
      <c r="FI12" s="459">
        <v>0</v>
      </c>
      <c r="FJ12" s="459">
        <v>0</v>
      </c>
      <c r="FK12" s="459">
        <v>0</v>
      </c>
      <c r="FL12" s="459">
        <v>0</v>
      </c>
      <c r="FM12" s="459">
        <v>0</v>
      </c>
      <c r="FN12" s="459">
        <v>0</v>
      </c>
      <c r="FO12" s="455">
        <v>0</v>
      </c>
      <c r="FP12" s="459">
        <v>0</v>
      </c>
      <c r="FQ12" s="459">
        <v>1</v>
      </c>
      <c r="FR12" s="459">
        <v>23</v>
      </c>
      <c r="FS12" s="459">
        <v>0</v>
      </c>
      <c r="FT12" s="459">
        <v>0</v>
      </c>
      <c r="FU12" s="459">
        <v>3</v>
      </c>
      <c r="FV12" s="459">
        <v>18</v>
      </c>
      <c r="FW12" s="459">
        <v>1</v>
      </c>
      <c r="FX12" s="459">
        <v>23</v>
      </c>
      <c r="FY12" s="457">
        <f t="shared" si="0"/>
        <v>775</v>
      </c>
      <c r="FZ12" s="457">
        <f t="shared" si="1"/>
        <v>28559</v>
      </c>
      <c r="GA12" s="471"/>
    </row>
    <row r="13" spans="1:216" ht="15" customHeight="1">
      <c r="A13" s="460" t="s">
        <v>88</v>
      </c>
      <c r="B13" s="457" t="s">
        <v>296</v>
      </c>
      <c r="C13" s="459">
        <v>60</v>
      </c>
      <c r="D13" s="459">
        <v>1012</v>
      </c>
      <c r="E13" s="459">
        <v>38</v>
      </c>
      <c r="F13" s="459">
        <v>546</v>
      </c>
      <c r="G13" s="459">
        <v>154</v>
      </c>
      <c r="H13" s="459">
        <v>1626</v>
      </c>
      <c r="I13" s="459">
        <v>9</v>
      </c>
      <c r="J13" s="459">
        <v>56</v>
      </c>
      <c r="L13" s="460" t="s">
        <v>88</v>
      </c>
      <c r="M13" s="459">
        <v>28</v>
      </c>
      <c r="N13" s="459">
        <v>477</v>
      </c>
      <c r="O13" s="459">
        <v>220</v>
      </c>
      <c r="P13" s="459">
        <v>3311</v>
      </c>
      <c r="Q13" s="459">
        <v>178</v>
      </c>
      <c r="R13" s="459">
        <v>1789</v>
      </c>
      <c r="S13" s="459">
        <v>13</v>
      </c>
      <c r="T13" s="459">
        <v>141</v>
      </c>
      <c r="U13" s="459">
        <v>99</v>
      </c>
      <c r="V13" s="459">
        <v>1778</v>
      </c>
      <c r="W13" s="459">
        <v>156</v>
      </c>
      <c r="X13" s="459">
        <v>1915</v>
      </c>
      <c r="Z13" s="460" t="s">
        <v>88</v>
      </c>
      <c r="AA13" s="459">
        <v>109</v>
      </c>
      <c r="AB13" s="459">
        <v>967</v>
      </c>
      <c r="AC13" s="459">
        <v>19</v>
      </c>
      <c r="AD13" s="459">
        <v>152</v>
      </c>
      <c r="AE13" s="459">
        <v>24</v>
      </c>
      <c r="AF13" s="459">
        <v>133</v>
      </c>
      <c r="AG13" s="459">
        <v>22</v>
      </c>
      <c r="AH13" s="459">
        <v>209</v>
      </c>
      <c r="AI13" s="459">
        <v>142</v>
      </c>
      <c r="AJ13" s="459">
        <v>2562</v>
      </c>
      <c r="AK13" s="459">
        <v>178</v>
      </c>
      <c r="AL13" s="459">
        <v>2148</v>
      </c>
      <c r="AM13" s="459">
        <v>81</v>
      </c>
      <c r="AN13" s="459">
        <v>612</v>
      </c>
      <c r="AO13" s="460" t="s">
        <v>88</v>
      </c>
      <c r="AP13" s="459">
        <v>33</v>
      </c>
      <c r="AQ13" s="459">
        <v>271</v>
      </c>
      <c r="AR13" s="459">
        <v>36</v>
      </c>
      <c r="AS13" s="459">
        <v>159</v>
      </c>
      <c r="AT13" s="459">
        <v>120</v>
      </c>
      <c r="AU13" s="459">
        <v>1517</v>
      </c>
      <c r="AV13" s="459">
        <v>88</v>
      </c>
      <c r="AW13" s="459">
        <v>1031</v>
      </c>
      <c r="AX13" s="459">
        <v>32</v>
      </c>
      <c r="AY13" s="459">
        <v>253</v>
      </c>
      <c r="AZ13" s="459">
        <v>57</v>
      </c>
      <c r="BA13" s="459">
        <v>548</v>
      </c>
      <c r="BB13" s="459">
        <v>21</v>
      </c>
      <c r="BC13" s="459">
        <v>183</v>
      </c>
      <c r="BD13" s="460" t="s">
        <v>88</v>
      </c>
      <c r="BE13" s="459">
        <v>50</v>
      </c>
      <c r="BF13" s="459">
        <v>448</v>
      </c>
      <c r="BG13" s="459">
        <v>133</v>
      </c>
      <c r="BH13" s="459">
        <v>2764</v>
      </c>
      <c r="BI13" s="459">
        <v>34</v>
      </c>
      <c r="BJ13" s="459">
        <v>357</v>
      </c>
      <c r="BK13" s="459">
        <v>39</v>
      </c>
      <c r="BL13" s="459">
        <v>265</v>
      </c>
      <c r="BM13" s="459">
        <v>27</v>
      </c>
      <c r="BN13" s="459">
        <v>243</v>
      </c>
      <c r="BO13" s="459">
        <v>10</v>
      </c>
      <c r="BP13" s="459">
        <v>100</v>
      </c>
      <c r="BQ13" s="459">
        <v>43</v>
      </c>
      <c r="BR13" s="459">
        <v>768</v>
      </c>
      <c r="BS13" s="460" t="s">
        <v>88</v>
      </c>
      <c r="BT13" s="459">
        <v>112</v>
      </c>
      <c r="BU13" s="459">
        <v>2426</v>
      </c>
      <c r="BV13" s="459">
        <v>123</v>
      </c>
      <c r="BW13" s="459">
        <v>1807</v>
      </c>
      <c r="BX13" s="459">
        <v>298</v>
      </c>
      <c r="BY13" s="459">
        <v>3002</v>
      </c>
      <c r="BZ13" s="459">
        <v>176</v>
      </c>
      <c r="CA13" s="459">
        <v>2124</v>
      </c>
      <c r="CB13" s="459">
        <v>15</v>
      </c>
      <c r="CC13" s="459">
        <v>52</v>
      </c>
      <c r="CD13" s="459">
        <v>56</v>
      </c>
      <c r="CE13" s="459">
        <v>380</v>
      </c>
      <c r="CF13" s="459">
        <v>125</v>
      </c>
      <c r="CG13" s="459">
        <v>981</v>
      </c>
      <c r="CH13" s="460" t="s">
        <v>88</v>
      </c>
      <c r="CI13" s="459">
        <v>35</v>
      </c>
      <c r="CJ13" s="459">
        <v>221</v>
      </c>
      <c r="CK13" s="459">
        <v>23</v>
      </c>
      <c r="CL13" s="459">
        <v>178</v>
      </c>
      <c r="CM13" s="459">
        <v>55</v>
      </c>
      <c r="CN13" s="459">
        <v>899</v>
      </c>
      <c r="CO13" s="459">
        <v>155</v>
      </c>
      <c r="CP13" s="459">
        <v>1446</v>
      </c>
      <c r="CQ13" s="459">
        <v>84</v>
      </c>
      <c r="CR13" s="459">
        <v>2220</v>
      </c>
      <c r="CS13" s="459">
        <v>53</v>
      </c>
      <c r="CT13" s="459">
        <v>359</v>
      </c>
      <c r="CU13" s="459">
        <v>98</v>
      </c>
      <c r="CV13" s="459">
        <v>1041</v>
      </c>
      <c r="CW13" s="460" t="s">
        <v>88</v>
      </c>
      <c r="CX13" s="459">
        <v>58</v>
      </c>
      <c r="CY13" s="459">
        <v>471</v>
      </c>
      <c r="CZ13" s="455">
        <v>19</v>
      </c>
      <c r="DA13" s="459">
        <v>1642</v>
      </c>
      <c r="DB13" s="459">
        <v>218</v>
      </c>
      <c r="DC13" s="459">
        <v>3350</v>
      </c>
      <c r="DD13" s="459">
        <v>19</v>
      </c>
      <c r="DE13" s="459">
        <v>176</v>
      </c>
      <c r="DF13" s="459">
        <v>49</v>
      </c>
      <c r="DG13" s="459">
        <v>342</v>
      </c>
      <c r="DH13" s="459">
        <v>53</v>
      </c>
      <c r="DI13" s="459">
        <v>781</v>
      </c>
      <c r="DJ13" s="459">
        <v>51</v>
      </c>
      <c r="DK13" s="459">
        <v>489</v>
      </c>
      <c r="DM13" s="460" t="s">
        <v>88</v>
      </c>
      <c r="DN13" s="459">
        <v>13</v>
      </c>
      <c r="DO13" s="459">
        <v>158</v>
      </c>
      <c r="DP13" s="459">
        <v>69</v>
      </c>
      <c r="DQ13" s="459">
        <v>488</v>
      </c>
      <c r="DR13" s="459">
        <v>54</v>
      </c>
      <c r="DS13" s="459">
        <v>536</v>
      </c>
      <c r="DT13" s="459">
        <v>18</v>
      </c>
      <c r="DU13" s="459">
        <v>130</v>
      </c>
      <c r="DV13" s="459">
        <v>21</v>
      </c>
      <c r="DW13" s="459">
        <v>116</v>
      </c>
      <c r="DX13" s="459">
        <v>71</v>
      </c>
      <c r="DY13" s="459">
        <v>440</v>
      </c>
      <c r="EA13" s="460" t="s">
        <v>88</v>
      </c>
      <c r="EB13" s="459">
        <v>54</v>
      </c>
      <c r="EC13" s="459">
        <v>543</v>
      </c>
      <c r="ED13" s="459">
        <v>40</v>
      </c>
      <c r="EE13" s="459">
        <v>373</v>
      </c>
      <c r="EF13" s="459">
        <v>37</v>
      </c>
      <c r="EG13" s="459">
        <v>331</v>
      </c>
      <c r="EH13" s="459">
        <v>6</v>
      </c>
      <c r="EI13" s="459">
        <v>34</v>
      </c>
      <c r="EJ13" s="459">
        <v>42</v>
      </c>
      <c r="EK13" s="459">
        <v>338</v>
      </c>
      <c r="EL13" s="459">
        <v>32</v>
      </c>
      <c r="EM13" s="459">
        <v>291</v>
      </c>
      <c r="EN13" s="455">
        <v>56</v>
      </c>
      <c r="EO13" s="459">
        <v>277</v>
      </c>
      <c r="EQ13" s="460" t="s">
        <v>88</v>
      </c>
      <c r="ER13" s="459">
        <v>35</v>
      </c>
      <c r="ES13" s="459">
        <v>170</v>
      </c>
      <c r="ET13" s="459">
        <v>21</v>
      </c>
      <c r="EU13" s="459">
        <v>202</v>
      </c>
      <c r="EV13" s="459">
        <v>27</v>
      </c>
      <c r="EW13" s="459">
        <v>234</v>
      </c>
      <c r="EX13" s="459">
        <v>10</v>
      </c>
      <c r="EY13" s="459">
        <v>24</v>
      </c>
      <c r="EZ13" s="459">
        <v>46</v>
      </c>
      <c r="FA13" s="459">
        <v>585</v>
      </c>
      <c r="FB13" s="459">
        <v>30</v>
      </c>
      <c r="FC13" s="459">
        <v>215</v>
      </c>
      <c r="FD13" s="459">
        <v>19</v>
      </c>
      <c r="FE13" s="459">
        <v>127</v>
      </c>
      <c r="FF13" s="459">
        <v>17</v>
      </c>
      <c r="FG13" s="459">
        <v>1063</v>
      </c>
      <c r="FH13" s="460" t="s">
        <v>88</v>
      </c>
      <c r="FI13" s="459">
        <v>7</v>
      </c>
      <c r="FJ13" s="459">
        <v>131</v>
      </c>
      <c r="FK13" s="459">
        <v>9</v>
      </c>
      <c r="FL13" s="459">
        <v>40</v>
      </c>
      <c r="FM13" s="459">
        <v>6</v>
      </c>
      <c r="FN13" s="459">
        <v>48</v>
      </c>
      <c r="FO13" s="455">
        <v>11</v>
      </c>
      <c r="FP13" s="459">
        <v>55</v>
      </c>
      <c r="FQ13" s="459">
        <v>29</v>
      </c>
      <c r="FR13" s="459">
        <v>293</v>
      </c>
      <c r="FS13" s="459">
        <v>5</v>
      </c>
      <c r="FT13" s="459">
        <v>43</v>
      </c>
      <c r="FU13" s="459">
        <v>22</v>
      </c>
      <c r="FV13" s="459">
        <v>180</v>
      </c>
      <c r="FW13" s="459">
        <v>23</v>
      </c>
      <c r="FX13" s="459">
        <v>281</v>
      </c>
      <c r="FY13" s="457">
        <f t="shared" si="0"/>
        <v>4958</v>
      </c>
      <c r="FZ13" s="457">
        <f t="shared" si="1"/>
        <v>60474</v>
      </c>
      <c r="GA13" s="471"/>
    </row>
    <row r="14" spans="1:216" ht="15" customHeight="1">
      <c r="A14" s="460" t="s">
        <v>89</v>
      </c>
      <c r="B14" s="457" t="s">
        <v>297</v>
      </c>
      <c r="C14" s="459">
        <v>14</v>
      </c>
      <c r="D14" s="459">
        <v>519</v>
      </c>
      <c r="E14" s="459">
        <v>7</v>
      </c>
      <c r="F14" s="459">
        <v>854</v>
      </c>
      <c r="G14" s="459">
        <v>6</v>
      </c>
      <c r="H14" s="459">
        <v>434</v>
      </c>
      <c r="I14" s="459">
        <v>2</v>
      </c>
      <c r="J14" s="459">
        <v>13</v>
      </c>
      <c r="L14" s="460" t="s">
        <v>89</v>
      </c>
      <c r="M14" s="459">
        <v>5</v>
      </c>
      <c r="N14" s="459">
        <v>32</v>
      </c>
      <c r="O14" s="459">
        <v>97</v>
      </c>
      <c r="P14" s="459">
        <v>2009</v>
      </c>
      <c r="Q14" s="459">
        <v>11</v>
      </c>
      <c r="R14" s="459">
        <v>64</v>
      </c>
      <c r="S14" s="459">
        <v>6</v>
      </c>
      <c r="T14" s="459">
        <v>105</v>
      </c>
      <c r="U14" s="459">
        <v>9</v>
      </c>
      <c r="V14" s="459">
        <v>103</v>
      </c>
      <c r="W14" s="459">
        <v>21</v>
      </c>
      <c r="X14" s="459">
        <v>318</v>
      </c>
      <c r="Z14" s="460" t="s">
        <v>89</v>
      </c>
      <c r="AA14" s="459">
        <v>4</v>
      </c>
      <c r="AB14" s="459">
        <v>68</v>
      </c>
      <c r="AC14" s="459">
        <v>0</v>
      </c>
      <c r="AD14" s="459">
        <v>0</v>
      </c>
      <c r="AE14" s="459">
        <v>5</v>
      </c>
      <c r="AF14" s="459">
        <v>23</v>
      </c>
      <c r="AG14" s="459">
        <v>1</v>
      </c>
      <c r="AH14" s="459">
        <v>2</v>
      </c>
      <c r="AI14" s="459">
        <v>4</v>
      </c>
      <c r="AJ14" s="459">
        <v>12</v>
      </c>
      <c r="AK14" s="459">
        <v>10</v>
      </c>
      <c r="AL14" s="459">
        <v>58</v>
      </c>
      <c r="AM14" s="459">
        <v>17</v>
      </c>
      <c r="AN14" s="459">
        <v>110</v>
      </c>
      <c r="AO14" s="460" t="s">
        <v>89</v>
      </c>
      <c r="AP14" s="459">
        <v>1</v>
      </c>
      <c r="AQ14" s="459">
        <v>1</v>
      </c>
      <c r="AR14" s="459">
        <v>4</v>
      </c>
      <c r="AS14" s="459">
        <v>85</v>
      </c>
      <c r="AT14" s="459">
        <v>5</v>
      </c>
      <c r="AU14" s="459">
        <v>9</v>
      </c>
      <c r="AV14" s="459">
        <v>22</v>
      </c>
      <c r="AW14" s="459">
        <v>342</v>
      </c>
      <c r="AX14" s="459">
        <v>1</v>
      </c>
      <c r="AY14" s="459">
        <v>1</v>
      </c>
      <c r="AZ14" s="459">
        <v>5</v>
      </c>
      <c r="BA14" s="459">
        <v>137</v>
      </c>
      <c r="BB14" s="459">
        <v>7</v>
      </c>
      <c r="BC14" s="459">
        <v>72</v>
      </c>
      <c r="BD14" s="460" t="s">
        <v>89</v>
      </c>
      <c r="BE14" s="459">
        <v>6</v>
      </c>
      <c r="BF14" s="459">
        <v>105</v>
      </c>
      <c r="BG14" s="459">
        <v>8</v>
      </c>
      <c r="BH14" s="459">
        <v>85</v>
      </c>
      <c r="BI14" s="459">
        <v>7</v>
      </c>
      <c r="BJ14" s="459">
        <v>101</v>
      </c>
      <c r="BK14" s="459">
        <v>1</v>
      </c>
      <c r="BL14" s="459">
        <v>17</v>
      </c>
      <c r="BM14" s="459">
        <v>2</v>
      </c>
      <c r="BN14" s="459">
        <v>9</v>
      </c>
      <c r="BO14" s="459">
        <v>1</v>
      </c>
      <c r="BP14" s="459">
        <v>22</v>
      </c>
      <c r="BQ14" s="459">
        <v>5</v>
      </c>
      <c r="BR14" s="459">
        <v>65</v>
      </c>
      <c r="BS14" s="460" t="s">
        <v>89</v>
      </c>
      <c r="BT14" s="459">
        <v>5</v>
      </c>
      <c r="BU14" s="459">
        <v>27</v>
      </c>
      <c r="BV14" s="459">
        <v>10</v>
      </c>
      <c r="BW14" s="459">
        <v>53</v>
      </c>
      <c r="BX14" s="459">
        <v>43</v>
      </c>
      <c r="BY14" s="459">
        <v>609</v>
      </c>
      <c r="BZ14" s="459">
        <v>22</v>
      </c>
      <c r="CA14" s="459">
        <v>209</v>
      </c>
      <c r="CB14" s="459">
        <v>0</v>
      </c>
      <c r="CC14" s="459">
        <v>0</v>
      </c>
      <c r="CD14" s="459">
        <v>6</v>
      </c>
      <c r="CE14" s="459">
        <v>151</v>
      </c>
      <c r="CF14" s="459">
        <v>9</v>
      </c>
      <c r="CG14" s="459">
        <v>123</v>
      </c>
      <c r="CH14" s="460" t="s">
        <v>89</v>
      </c>
      <c r="CI14" s="459">
        <v>7</v>
      </c>
      <c r="CJ14" s="459">
        <v>151</v>
      </c>
      <c r="CK14" s="459">
        <v>3</v>
      </c>
      <c r="CL14" s="459">
        <v>7</v>
      </c>
      <c r="CM14" s="459">
        <v>3</v>
      </c>
      <c r="CN14" s="459">
        <v>14</v>
      </c>
      <c r="CO14" s="459">
        <v>11</v>
      </c>
      <c r="CP14" s="459">
        <v>52</v>
      </c>
      <c r="CQ14" s="459">
        <v>11</v>
      </c>
      <c r="CR14" s="459">
        <v>131</v>
      </c>
      <c r="CS14" s="459">
        <v>13</v>
      </c>
      <c r="CT14" s="459">
        <v>350</v>
      </c>
      <c r="CU14" s="459">
        <v>14</v>
      </c>
      <c r="CV14" s="459">
        <v>147</v>
      </c>
      <c r="CW14" s="460" t="s">
        <v>89</v>
      </c>
      <c r="CX14" s="459">
        <v>8</v>
      </c>
      <c r="CY14" s="459">
        <v>29</v>
      </c>
      <c r="CZ14" s="455">
        <v>7</v>
      </c>
      <c r="DA14" s="459">
        <v>36</v>
      </c>
      <c r="DB14" s="459">
        <v>6</v>
      </c>
      <c r="DC14" s="459">
        <v>43</v>
      </c>
      <c r="DD14" s="459">
        <v>4</v>
      </c>
      <c r="DE14" s="459">
        <v>60</v>
      </c>
      <c r="DF14" s="459">
        <v>2</v>
      </c>
      <c r="DG14" s="459">
        <v>28</v>
      </c>
      <c r="DH14" s="459">
        <v>3</v>
      </c>
      <c r="DI14" s="459">
        <v>103</v>
      </c>
      <c r="DJ14" s="459">
        <v>6</v>
      </c>
      <c r="DK14" s="459">
        <v>184</v>
      </c>
      <c r="DM14" s="460" t="s">
        <v>89</v>
      </c>
      <c r="DN14" s="459">
        <v>2</v>
      </c>
      <c r="DO14" s="459">
        <v>14</v>
      </c>
      <c r="DP14" s="459">
        <v>4</v>
      </c>
      <c r="DQ14" s="459">
        <v>34</v>
      </c>
      <c r="DR14" s="459">
        <v>6</v>
      </c>
      <c r="DS14" s="459">
        <v>33</v>
      </c>
      <c r="DT14" s="459">
        <v>6</v>
      </c>
      <c r="DU14" s="459">
        <v>98</v>
      </c>
      <c r="DV14" s="459">
        <v>0</v>
      </c>
      <c r="DW14" s="459">
        <v>0</v>
      </c>
      <c r="DX14" s="459">
        <v>11</v>
      </c>
      <c r="DY14" s="459">
        <v>73</v>
      </c>
      <c r="EA14" s="460" t="s">
        <v>89</v>
      </c>
      <c r="EB14" s="459">
        <v>24</v>
      </c>
      <c r="EC14" s="459">
        <v>465</v>
      </c>
      <c r="ED14" s="459">
        <v>2</v>
      </c>
      <c r="EE14" s="459">
        <v>3</v>
      </c>
      <c r="EF14" s="459">
        <v>5</v>
      </c>
      <c r="EG14" s="459">
        <v>112</v>
      </c>
      <c r="EH14" s="459">
        <v>1</v>
      </c>
      <c r="EI14" s="459">
        <v>1</v>
      </c>
      <c r="EJ14" s="459">
        <v>8</v>
      </c>
      <c r="EK14" s="459">
        <v>29</v>
      </c>
      <c r="EL14" s="459">
        <v>2</v>
      </c>
      <c r="EM14" s="459">
        <v>34</v>
      </c>
      <c r="EN14" s="455">
        <v>4</v>
      </c>
      <c r="EO14" s="459">
        <v>24</v>
      </c>
      <c r="EQ14" s="460" t="s">
        <v>89</v>
      </c>
      <c r="ER14" s="459">
        <v>1</v>
      </c>
      <c r="ES14" s="459">
        <v>15</v>
      </c>
      <c r="ET14" s="459">
        <v>12</v>
      </c>
      <c r="EU14" s="459">
        <v>147</v>
      </c>
      <c r="EV14" s="459">
        <v>10</v>
      </c>
      <c r="EW14" s="459">
        <v>19</v>
      </c>
      <c r="EX14" s="459">
        <v>0</v>
      </c>
      <c r="EY14" s="459">
        <v>0</v>
      </c>
      <c r="EZ14" s="459">
        <v>3</v>
      </c>
      <c r="FA14" s="459">
        <v>4</v>
      </c>
      <c r="FB14" s="459">
        <v>8</v>
      </c>
      <c r="FC14" s="459">
        <v>42</v>
      </c>
      <c r="FD14" s="459">
        <v>9</v>
      </c>
      <c r="FE14" s="459">
        <v>529</v>
      </c>
      <c r="FF14" s="459">
        <v>4</v>
      </c>
      <c r="FG14" s="459">
        <v>116</v>
      </c>
      <c r="FH14" s="460" t="s">
        <v>89</v>
      </c>
      <c r="FI14" s="459">
        <v>0</v>
      </c>
      <c r="FJ14" s="459">
        <v>0</v>
      </c>
      <c r="FK14" s="459">
        <v>0</v>
      </c>
      <c r="FL14" s="459">
        <v>0</v>
      </c>
      <c r="FM14" s="459">
        <v>1</v>
      </c>
      <c r="FN14" s="459">
        <v>2</v>
      </c>
      <c r="FO14" s="455">
        <v>0</v>
      </c>
      <c r="FP14" s="459">
        <v>0</v>
      </c>
      <c r="FQ14" s="459">
        <v>1</v>
      </c>
      <c r="FR14" s="459">
        <v>1</v>
      </c>
      <c r="FS14" s="459">
        <v>0</v>
      </c>
      <c r="FT14" s="459">
        <v>0</v>
      </c>
      <c r="FU14" s="459">
        <v>2</v>
      </c>
      <c r="FV14" s="459">
        <v>8</v>
      </c>
      <c r="FW14" s="459">
        <v>0</v>
      </c>
      <c r="FX14" s="459">
        <v>0</v>
      </c>
      <c r="FY14" s="457">
        <f t="shared" si="0"/>
        <v>613</v>
      </c>
      <c r="FZ14" s="457">
        <f t="shared" si="1"/>
        <v>10085</v>
      </c>
      <c r="GA14" s="471"/>
    </row>
    <row r="15" spans="1:216" ht="15" customHeight="1">
      <c r="A15" s="456" t="s">
        <v>531</v>
      </c>
      <c r="B15" s="457" t="s">
        <v>298</v>
      </c>
      <c r="C15" s="459">
        <v>985</v>
      </c>
      <c r="D15" s="459">
        <v>10632</v>
      </c>
      <c r="E15" s="459">
        <v>396</v>
      </c>
      <c r="F15" s="459">
        <v>1046</v>
      </c>
      <c r="G15" s="459">
        <v>523</v>
      </c>
      <c r="H15" s="459">
        <v>6019</v>
      </c>
      <c r="I15" s="459">
        <v>85</v>
      </c>
      <c r="J15" s="459">
        <v>792</v>
      </c>
      <c r="L15" s="456" t="s">
        <v>531</v>
      </c>
      <c r="M15" s="459">
        <v>203</v>
      </c>
      <c r="N15" s="459">
        <v>2861</v>
      </c>
      <c r="O15" s="459">
        <v>1826</v>
      </c>
      <c r="P15" s="459">
        <v>20943</v>
      </c>
      <c r="Q15" s="459">
        <v>1131</v>
      </c>
      <c r="R15" s="459">
        <v>9222</v>
      </c>
      <c r="S15" s="459">
        <v>128</v>
      </c>
      <c r="T15" s="459">
        <v>678</v>
      </c>
      <c r="U15" s="459">
        <v>870</v>
      </c>
      <c r="V15" s="459">
        <v>10546</v>
      </c>
      <c r="W15" s="459">
        <v>1069</v>
      </c>
      <c r="X15" s="459">
        <v>16560</v>
      </c>
      <c r="Z15" s="456" t="s">
        <v>531</v>
      </c>
      <c r="AA15" s="459">
        <v>131</v>
      </c>
      <c r="AB15" s="459">
        <v>1764</v>
      </c>
      <c r="AC15" s="459">
        <v>108</v>
      </c>
      <c r="AD15" s="459">
        <v>629</v>
      </c>
      <c r="AE15" s="459">
        <v>109</v>
      </c>
      <c r="AF15" s="459">
        <v>375</v>
      </c>
      <c r="AG15" s="459">
        <v>177</v>
      </c>
      <c r="AH15" s="459">
        <v>5822</v>
      </c>
      <c r="AI15" s="459">
        <v>177</v>
      </c>
      <c r="AJ15" s="459">
        <v>1746</v>
      </c>
      <c r="AK15" s="459">
        <v>1726</v>
      </c>
      <c r="AL15" s="459">
        <v>20548</v>
      </c>
      <c r="AM15" s="459">
        <v>507</v>
      </c>
      <c r="AN15" s="459">
        <v>4387</v>
      </c>
      <c r="AO15" s="456" t="s">
        <v>531</v>
      </c>
      <c r="AP15" s="459">
        <v>101</v>
      </c>
      <c r="AQ15" s="459">
        <v>1229</v>
      </c>
      <c r="AR15" s="459">
        <v>350</v>
      </c>
      <c r="AS15" s="459">
        <v>2517</v>
      </c>
      <c r="AT15" s="459">
        <v>618</v>
      </c>
      <c r="AU15" s="459">
        <v>4543</v>
      </c>
      <c r="AV15" s="459">
        <v>458</v>
      </c>
      <c r="AW15" s="459">
        <v>2913</v>
      </c>
      <c r="AX15" s="459">
        <v>400</v>
      </c>
      <c r="AY15" s="459">
        <v>2614</v>
      </c>
      <c r="AZ15" s="459">
        <v>401</v>
      </c>
      <c r="BA15" s="459">
        <v>2850</v>
      </c>
      <c r="BB15" s="459">
        <v>144</v>
      </c>
      <c r="BC15" s="459">
        <v>895</v>
      </c>
      <c r="BD15" s="456" t="s">
        <v>531</v>
      </c>
      <c r="BE15" s="459">
        <v>358</v>
      </c>
      <c r="BF15" s="459">
        <v>2012</v>
      </c>
      <c r="BG15" s="459">
        <v>592</v>
      </c>
      <c r="BH15" s="459">
        <v>9695</v>
      </c>
      <c r="BI15" s="459">
        <v>1796</v>
      </c>
      <c r="BJ15" s="459">
        <v>14663</v>
      </c>
      <c r="BK15" s="459">
        <v>378</v>
      </c>
      <c r="BL15" s="459">
        <v>3353</v>
      </c>
      <c r="BM15" s="459">
        <v>125</v>
      </c>
      <c r="BN15" s="459">
        <v>568</v>
      </c>
      <c r="BO15" s="459">
        <v>31</v>
      </c>
      <c r="BP15" s="459">
        <v>141</v>
      </c>
      <c r="BQ15" s="459">
        <v>648</v>
      </c>
      <c r="BR15" s="459">
        <v>3193</v>
      </c>
      <c r="BS15" s="456" t="s">
        <v>531</v>
      </c>
      <c r="BT15" s="459">
        <v>281</v>
      </c>
      <c r="BU15" s="459">
        <v>2336</v>
      </c>
      <c r="BV15" s="459">
        <v>1021</v>
      </c>
      <c r="BW15" s="459">
        <v>9137</v>
      </c>
      <c r="BX15" s="459">
        <v>7069</v>
      </c>
      <c r="BY15" s="459">
        <v>64016</v>
      </c>
      <c r="BZ15" s="459">
        <v>2755</v>
      </c>
      <c r="CA15" s="459">
        <v>37558</v>
      </c>
      <c r="CB15" s="459">
        <v>122</v>
      </c>
      <c r="CC15" s="459">
        <v>1296</v>
      </c>
      <c r="CD15" s="459">
        <v>283</v>
      </c>
      <c r="CE15" s="459">
        <v>1702</v>
      </c>
      <c r="CF15" s="459">
        <v>716</v>
      </c>
      <c r="CG15" s="459">
        <v>7362</v>
      </c>
      <c r="CH15" s="456" t="s">
        <v>531</v>
      </c>
      <c r="CI15" s="459">
        <v>296</v>
      </c>
      <c r="CJ15" s="459">
        <v>3385</v>
      </c>
      <c r="CK15" s="459">
        <v>129</v>
      </c>
      <c r="CL15" s="459">
        <v>1042</v>
      </c>
      <c r="CM15" s="459">
        <v>860</v>
      </c>
      <c r="CN15" s="459">
        <v>11683</v>
      </c>
      <c r="CO15" s="459">
        <v>1187</v>
      </c>
      <c r="CP15" s="459">
        <v>18413</v>
      </c>
      <c r="CQ15" s="459">
        <v>377</v>
      </c>
      <c r="CR15" s="459">
        <v>2651</v>
      </c>
      <c r="CS15" s="459">
        <v>768</v>
      </c>
      <c r="CT15" s="459">
        <v>5090</v>
      </c>
      <c r="CU15" s="459">
        <v>1163</v>
      </c>
      <c r="CV15" s="459">
        <v>16151</v>
      </c>
      <c r="CW15" s="456" t="s">
        <v>531</v>
      </c>
      <c r="CX15" s="459">
        <v>554</v>
      </c>
      <c r="CY15" s="459">
        <v>4754</v>
      </c>
      <c r="CZ15" s="455">
        <v>174</v>
      </c>
      <c r="DA15" s="459">
        <v>2163</v>
      </c>
      <c r="DB15" s="459">
        <v>590</v>
      </c>
      <c r="DC15" s="459">
        <v>4991</v>
      </c>
      <c r="DD15" s="459">
        <v>66</v>
      </c>
      <c r="DE15" s="459">
        <v>762</v>
      </c>
      <c r="DF15" s="459">
        <v>217</v>
      </c>
      <c r="DG15" s="459">
        <v>1624</v>
      </c>
      <c r="DH15" s="459">
        <v>192</v>
      </c>
      <c r="DI15" s="459">
        <v>1157</v>
      </c>
      <c r="DJ15" s="459">
        <v>497</v>
      </c>
      <c r="DK15" s="459">
        <v>5054</v>
      </c>
      <c r="DM15" s="456" t="s">
        <v>531</v>
      </c>
      <c r="DN15" s="459">
        <v>368</v>
      </c>
      <c r="DO15" s="459">
        <v>3395</v>
      </c>
      <c r="DP15" s="459">
        <v>641</v>
      </c>
      <c r="DQ15" s="459">
        <v>9166</v>
      </c>
      <c r="DR15" s="459">
        <v>856</v>
      </c>
      <c r="DS15" s="459">
        <v>6667</v>
      </c>
      <c r="DT15" s="459">
        <v>77</v>
      </c>
      <c r="DU15" s="459">
        <v>387</v>
      </c>
      <c r="DV15" s="459">
        <v>166</v>
      </c>
      <c r="DW15" s="459">
        <v>936</v>
      </c>
      <c r="DX15" s="459">
        <v>420</v>
      </c>
      <c r="DY15" s="459">
        <v>1955</v>
      </c>
      <c r="EA15" s="456" t="s">
        <v>531</v>
      </c>
      <c r="EB15" s="459">
        <v>659</v>
      </c>
      <c r="EC15" s="459">
        <v>8314</v>
      </c>
      <c r="ED15" s="459">
        <v>307</v>
      </c>
      <c r="EE15" s="459">
        <v>2374</v>
      </c>
      <c r="EF15" s="459">
        <v>661</v>
      </c>
      <c r="EG15" s="459">
        <v>5474</v>
      </c>
      <c r="EH15" s="459">
        <v>55</v>
      </c>
      <c r="EI15" s="459">
        <v>266</v>
      </c>
      <c r="EJ15" s="459">
        <v>648</v>
      </c>
      <c r="EK15" s="459">
        <v>2940</v>
      </c>
      <c r="EL15" s="459">
        <v>197</v>
      </c>
      <c r="EM15" s="459">
        <v>3164</v>
      </c>
      <c r="EN15" s="455">
        <v>190</v>
      </c>
      <c r="EO15" s="459">
        <v>1898</v>
      </c>
      <c r="EQ15" s="456" t="s">
        <v>531</v>
      </c>
      <c r="ER15" s="459">
        <v>194</v>
      </c>
      <c r="ES15" s="459">
        <v>2561</v>
      </c>
      <c r="ET15" s="459">
        <v>320</v>
      </c>
      <c r="EU15" s="459">
        <v>1753</v>
      </c>
      <c r="EV15" s="459">
        <v>220</v>
      </c>
      <c r="EW15" s="459">
        <v>3530</v>
      </c>
      <c r="EX15" s="459">
        <v>50</v>
      </c>
      <c r="EY15" s="459">
        <v>249</v>
      </c>
      <c r="EZ15" s="459">
        <v>215</v>
      </c>
      <c r="FA15" s="459">
        <v>12922</v>
      </c>
      <c r="FB15" s="459">
        <v>114</v>
      </c>
      <c r="FC15" s="459">
        <v>576</v>
      </c>
      <c r="FD15" s="459">
        <v>94</v>
      </c>
      <c r="FE15" s="459">
        <v>1260</v>
      </c>
      <c r="FF15" s="459">
        <v>36</v>
      </c>
      <c r="FG15" s="459">
        <v>194</v>
      </c>
      <c r="FH15" s="456" t="s">
        <v>531</v>
      </c>
      <c r="FI15" s="459">
        <v>106</v>
      </c>
      <c r="FJ15" s="459">
        <v>756</v>
      </c>
      <c r="FK15" s="459">
        <v>65</v>
      </c>
      <c r="FL15" s="459">
        <v>288</v>
      </c>
      <c r="FM15" s="459">
        <v>55</v>
      </c>
      <c r="FN15" s="459">
        <v>370</v>
      </c>
      <c r="FO15" s="455">
        <v>161</v>
      </c>
      <c r="FP15" s="459">
        <v>877</v>
      </c>
      <c r="FQ15" s="459">
        <v>155</v>
      </c>
      <c r="FR15" s="459">
        <v>797</v>
      </c>
      <c r="FS15" s="459">
        <v>81</v>
      </c>
      <c r="FT15" s="459">
        <v>367</v>
      </c>
      <c r="FU15" s="459">
        <v>256</v>
      </c>
      <c r="FV15" s="459">
        <v>1280</v>
      </c>
      <c r="FW15" s="459">
        <v>192</v>
      </c>
      <c r="FX15" s="459">
        <v>1736</v>
      </c>
      <c r="FY15" s="457">
        <f t="shared" si="0"/>
        <v>43427</v>
      </c>
      <c r="FZ15" s="457">
        <f t="shared" si="1"/>
        <v>444535</v>
      </c>
      <c r="GA15" s="471"/>
    </row>
    <row r="16" spans="1:216" ht="15" customHeight="1">
      <c r="A16" s="456" t="s">
        <v>532</v>
      </c>
      <c r="B16" s="457" t="s">
        <v>299</v>
      </c>
      <c r="C16" s="459">
        <v>27</v>
      </c>
      <c r="D16" s="459">
        <v>1011</v>
      </c>
      <c r="E16" s="459">
        <v>2</v>
      </c>
      <c r="F16" s="459">
        <v>30</v>
      </c>
      <c r="G16" s="459">
        <v>12</v>
      </c>
      <c r="H16" s="459">
        <v>387</v>
      </c>
      <c r="I16" s="459">
        <v>2</v>
      </c>
      <c r="J16" s="459">
        <v>41</v>
      </c>
      <c r="L16" s="456" t="s">
        <v>532</v>
      </c>
      <c r="M16" s="459">
        <v>0</v>
      </c>
      <c r="N16" s="459">
        <v>0</v>
      </c>
      <c r="O16" s="459">
        <v>22</v>
      </c>
      <c r="P16" s="459">
        <v>951</v>
      </c>
      <c r="Q16" s="459">
        <v>15</v>
      </c>
      <c r="R16" s="459">
        <v>258</v>
      </c>
      <c r="S16" s="459">
        <v>0</v>
      </c>
      <c r="T16" s="459">
        <v>0</v>
      </c>
      <c r="U16" s="459">
        <v>21</v>
      </c>
      <c r="V16" s="459">
        <v>656</v>
      </c>
      <c r="W16" s="459">
        <v>9</v>
      </c>
      <c r="X16" s="459">
        <v>92</v>
      </c>
      <c r="Z16" s="456" t="s">
        <v>532</v>
      </c>
      <c r="AA16" s="459">
        <v>5</v>
      </c>
      <c r="AB16" s="459">
        <v>53</v>
      </c>
      <c r="AC16" s="459">
        <v>2</v>
      </c>
      <c r="AD16" s="459">
        <v>83</v>
      </c>
      <c r="AE16" s="459">
        <v>2</v>
      </c>
      <c r="AF16" s="459">
        <v>40</v>
      </c>
      <c r="AG16" s="459">
        <v>5</v>
      </c>
      <c r="AH16" s="459">
        <v>197</v>
      </c>
      <c r="AI16" s="459">
        <v>3</v>
      </c>
      <c r="AJ16" s="459">
        <v>150</v>
      </c>
      <c r="AK16" s="459">
        <v>23</v>
      </c>
      <c r="AL16" s="459">
        <v>2193</v>
      </c>
      <c r="AM16" s="459">
        <v>17</v>
      </c>
      <c r="AN16" s="459">
        <v>126</v>
      </c>
      <c r="AO16" s="456" t="s">
        <v>532</v>
      </c>
      <c r="AP16" s="459">
        <v>0</v>
      </c>
      <c r="AQ16" s="459">
        <v>0</v>
      </c>
      <c r="AR16" s="459">
        <v>1</v>
      </c>
      <c r="AS16" s="459">
        <v>3</v>
      </c>
      <c r="AT16" s="459">
        <v>25</v>
      </c>
      <c r="AU16" s="459">
        <v>242</v>
      </c>
      <c r="AV16" s="459">
        <v>5</v>
      </c>
      <c r="AW16" s="459">
        <v>111</v>
      </c>
      <c r="AX16" s="459">
        <v>7</v>
      </c>
      <c r="AY16" s="459">
        <v>55</v>
      </c>
      <c r="AZ16" s="459">
        <v>5</v>
      </c>
      <c r="BA16" s="459">
        <v>127</v>
      </c>
      <c r="BB16" s="459">
        <v>3</v>
      </c>
      <c r="BC16" s="459">
        <v>62</v>
      </c>
      <c r="BD16" s="456" t="s">
        <v>532</v>
      </c>
      <c r="BE16" s="459">
        <v>4</v>
      </c>
      <c r="BF16" s="459">
        <v>146</v>
      </c>
      <c r="BG16" s="459">
        <v>6</v>
      </c>
      <c r="BH16" s="459">
        <v>76</v>
      </c>
      <c r="BI16" s="459">
        <v>7</v>
      </c>
      <c r="BJ16" s="459">
        <v>47</v>
      </c>
      <c r="BK16" s="459">
        <v>5</v>
      </c>
      <c r="BL16" s="459">
        <v>176</v>
      </c>
      <c r="BM16" s="459">
        <v>0</v>
      </c>
      <c r="BN16" s="459">
        <v>0</v>
      </c>
      <c r="BO16" s="459">
        <v>1</v>
      </c>
      <c r="BP16" s="459">
        <v>11</v>
      </c>
      <c r="BQ16" s="459">
        <v>6</v>
      </c>
      <c r="BR16" s="459">
        <v>74</v>
      </c>
      <c r="BS16" s="456" t="s">
        <v>532</v>
      </c>
      <c r="BT16" s="459">
        <v>5</v>
      </c>
      <c r="BU16" s="459">
        <v>103</v>
      </c>
      <c r="BV16" s="459">
        <v>19</v>
      </c>
      <c r="BW16" s="459">
        <v>349</v>
      </c>
      <c r="BX16" s="459">
        <v>101</v>
      </c>
      <c r="BY16" s="459">
        <v>1476</v>
      </c>
      <c r="BZ16" s="459">
        <v>59</v>
      </c>
      <c r="CA16" s="459">
        <v>1595</v>
      </c>
      <c r="CB16" s="459">
        <v>1</v>
      </c>
      <c r="CC16" s="459">
        <v>1</v>
      </c>
      <c r="CD16" s="459">
        <v>0</v>
      </c>
      <c r="CE16" s="459">
        <v>0</v>
      </c>
      <c r="CF16" s="459">
        <v>3</v>
      </c>
      <c r="CG16" s="459">
        <v>30</v>
      </c>
      <c r="CH16" s="456" t="s">
        <v>532</v>
      </c>
      <c r="CI16" s="459">
        <v>9</v>
      </c>
      <c r="CJ16" s="459">
        <v>136</v>
      </c>
      <c r="CK16" s="459">
        <v>2</v>
      </c>
      <c r="CL16" s="459">
        <v>40</v>
      </c>
      <c r="CM16" s="459">
        <v>8</v>
      </c>
      <c r="CN16" s="459">
        <v>312</v>
      </c>
      <c r="CO16" s="459">
        <v>5</v>
      </c>
      <c r="CP16" s="459">
        <v>133</v>
      </c>
      <c r="CQ16" s="459">
        <v>4</v>
      </c>
      <c r="CR16" s="459">
        <v>72</v>
      </c>
      <c r="CS16" s="459">
        <v>2</v>
      </c>
      <c r="CT16" s="459">
        <v>88</v>
      </c>
      <c r="CU16" s="459">
        <v>29</v>
      </c>
      <c r="CV16" s="459">
        <v>556</v>
      </c>
      <c r="CW16" s="456" t="s">
        <v>532</v>
      </c>
      <c r="CX16" s="459">
        <v>8</v>
      </c>
      <c r="CY16" s="459">
        <v>75</v>
      </c>
      <c r="CZ16" s="455">
        <v>2</v>
      </c>
      <c r="DA16" s="459">
        <v>9</v>
      </c>
      <c r="DB16" s="459">
        <v>14</v>
      </c>
      <c r="DC16" s="459">
        <v>203</v>
      </c>
      <c r="DD16" s="459">
        <v>0</v>
      </c>
      <c r="DE16" s="459">
        <v>0</v>
      </c>
      <c r="DF16" s="459">
        <v>13</v>
      </c>
      <c r="DG16" s="459">
        <v>143</v>
      </c>
      <c r="DH16" s="459">
        <v>4</v>
      </c>
      <c r="DI16" s="459">
        <v>138</v>
      </c>
      <c r="DJ16" s="459">
        <v>3</v>
      </c>
      <c r="DK16" s="459">
        <v>17</v>
      </c>
      <c r="DM16" s="456" t="s">
        <v>532</v>
      </c>
      <c r="DN16" s="459">
        <v>3</v>
      </c>
      <c r="DO16" s="459">
        <v>64</v>
      </c>
      <c r="DP16" s="459">
        <v>32</v>
      </c>
      <c r="DQ16" s="459">
        <v>1614</v>
      </c>
      <c r="DR16" s="459">
        <v>6</v>
      </c>
      <c r="DS16" s="459">
        <v>62</v>
      </c>
      <c r="DT16" s="459">
        <v>0</v>
      </c>
      <c r="DU16" s="459">
        <v>0</v>
      </c>
      <c r="DV16" s="459">
        <v>0</v>
      </c>
      <c r="DW16" s="459">
        <v>0</v>
      </c>
      <c r="DX16" s="459">
        <v>3</v>
      </c>
      <c r="DY16" s="459">
        <v>32</v>
      </c>
      <c r="EA16" s="456" t="s">
        <v>532</v>
      </c>
      <c r="EB16" s="459">
        <v>44</v>
      </c>
      <c r="EC16" s="459">
        <v>560</v>
      </c>
      <c r="ED16" s="459">
        <v>4</v>
      </c>
      <c r="EE16" s="459">
        <v>44</v>
      </c>
      <c r="EF16" s="459">
        <v>5</v>
      </c>
      <c r="EG16" s="459">
        <v>22</v>
      </c>
      <c r="EH16" s="459">
        <v>2</v>
      </c>
      <c r="EI16" s="459">
        <v>62</v>
      </c>
      <c r="EJ16" s="459">
        <v>7</v>
      </c>
      <c r="EK16" s="459">
        <v>65</v>
      </c>
      <c r="EL16" s="459">
        <v>2</v>
      </c>
      <c r="EM16" s="459">
        <v>3</v>
      </c>
      <c r="EN16" s="455">
        <v>1</v>
      </c>
      <c r="EO16" s="459">
        <v>7</v>
      </c>
      <c r="EQ16" s="456" t="s">
        <v>532</v>
      </c>
      <c r="ER16" s="459">
        <v>2</v>
      </c>
      <c r="ES16" s="459">
        <v>53</v>
      </c>
      <c r="ET16" s="459">
        <v>0</v>
      </c>
      <c r="EU16" s="459">
        <v>0</v>
      </c>
      <c r="EV16" s="459">
        <v>1</v>
      </c>
      <c r="EW16" s="459">
        <v>3</v>
      </c>
      <c r="EX16" s="459">
        <v>0</v>
      </c>
      <c r="EY16" s="459">
        <v>0</v>
      </c>
      <c r="EZ16" s="459">
        <v>1</v>
      </c>
      <c r="FA16" s="459">
        <v>35</v>
      </c>
      <c r="FB16" s="459">
        <v>2</v>
      </c>
      <c r="FC16" s="459">
        <v>8</v>
      </c>
      <c r="FD16" s="459">
        <v>1</v>
      </c>
      <c r="FE16" s="459">
        <v>4</v>
      </c>
      <c r="FF16" s="459">
        <v>1</v>
      </c>
      <c r="FG16" s="459">
        <v>20</v>
      </c>
      <c r="FH16" s="456" t="s">
        <v>532</v>
      </c>
      <c r="FI16" s="459">
        <v>1</v>
      </c>
      <c r="FJ16" s="459">
        <v>12</v>
      </c>
      <c r="FK16" s="459">
        <v>0</v>
      </c>
      <c r="FL16" s="459">
        <v>0</v>
      </c>
      <c r="FM16" s="459">
        <v>0</v>
      </c>
      <c r="FN16" s="459">
        <v>0</v>
      </c>
      <c r="FO16" s="455">
        <v>2</v>
      </c>
      <c r="FP16" s="459">
        <v>19</v>
      </c>
      <c r="FQ16" s="459">
        <v>3</v>
      </c>
      <c r="FR16" s="459">
        <v>97</v>
      </c>
      <c r="FS16" s="459">
        <v>1</v>
      </c>
      <c r="FT16" s="459">
        <v>2</v>
      </c>
      <c r="FU16" s="459">
        <v>8</v>
      </c>
      <c r="FV16" s="459">
        <v>121</v>
      </c>
      <c r="FW16" s="459">
        <v>4</v>
      </c>
      <c r="FX16" s="459">
        <v>86</v>
      </c>
      <c r="FY16" s="457">
        <f t="shared" si="0"/>
        <v>669</v>
      </c>
      <c r="FZ16" s="457">
        <f t="shared" si="1"/>
        <v>15869</v>
      </c>
      <c r="GA16" s="471"/>
    </row>
    <row r="17" spans="1:183" ht="15" customHeight="1">
      <c r="A17" s="456" t="s">
        <v>533</v>
      </c>
      <c r="B17" s="457" t="s">
        <v>300</v>
      </c>
      <c r="C17" s="459">
        <v>3</v>
      </c>
      <c r="D17" s="459">
        <v>37</v>
      </c>
      <c r="E17" s="459">
        <v>1</v>
      </c>
      <c r="F17" s="459">
        <v>2</v>
      </c>
      <c r="G17" s="459">
        <v>0</v>
      </c>
      <c r="H17" s="459">
        <v>0</v>
      </c>
      <c r="I17" s="459">
        <v>0</v>
      </c>
      <c r="J17" s="459">
        <v>0</v>
      </c>
      <c r="L17" s="456" t="s">
        <v>533</v>
      </c>
      <c r="M17" s="459">
        <v>0</v>
      </c>
      <c r="N17" s="459">
        <v>0</v>
      </c>
      <c r="O17" s="459">
        <v>1</v>
      </c>
      <c r="P17" s="459">
        <v>16</v>
      </c>
      <c r="Q17" s="459">
        <v>3</v>
      </c>
      <c r="R17" s="459">
        <v>8</v>
      </c>
      <c r="S17" s="459">
        <v>0</v>
      </c>
      <c r="T17" s="459">
        <v>0</v>
      </c>
      <c r="U17" s="459">
        <v>0</v>
      </c>
      <c r="V17" s="459">
        <v>0</v>
      </c>
      <c r="W17" s="459">
        <v>0</v>
      </c>
      <c r="X17" s="459">
        <v>0</v>
      </c>
      <c r="Z17" s="456" t="s">
        <v>533</v>
      </c>
      <c r="AA17" s="459">
        <v>0</v>
      </c>
      <c r="AB17" s="459">
        <v>0</v>
      </c>
      <c r="AC17" s="459">
        <v>0</v>
      </c>
      <c r="AD17" s="459">
        <v>0</v>
      </c>
      <c r="AE17" s="459">
        <v>0</v>
      </c>
      <c r="AF17" s="459">
        <v>0</v>
      </c>
      <c r="AG17" s="459">
        <v>0</v>
      </c>
      <c r="AH17" s="459">
        <v>0</v>
      </c>
      <c r="AI17" s="459">
        <v>0</v>
      </c>
      <c r="AJ17" s="459">
        <v>0</v>
      </c>
      <c r="AK17" s="459">
        <v>1</v>
      </c>
      <c r="AL17" s="459">
        <v>1</v>
      </c>
      <c r="AM17" s="459">
        <v>1</v>
      </c>
      <c r="AN17" s="459">
        <v>36</v>
      </c>
      <c r="AO17" s="456" t="s">
        <v>533</v>
      </c>
      <c r="AP17" s="459">
        <v>0</v>
      </c>
      <c r="AQ17" s="459">
        <v>0</v>
      </c>
      <c r="AR17" s="459">
        <v>0</v>
      </c>
      <c r="AS17" s="459">
        <v>0</v>
      </c>
      <c r="AT17" s="459">
        <v>0</v>
      </c>
      <c r="AU17" s="459">
        <v>0</v>
      </c>
      <c r="AV17" s="459">
        <v>0</v>
      </c>
      <c r="AW17" s="459">
        <v>0</v>
      </c>
      <c r="AX17" s="459">
        <v>0</v>
      </c>
      <c r="AY17" s="459">
        <v>0</v>
      </c>
      <c r="AZ17" s="459">
        <v>1</v>
      </c>
      <c r="BA17" s="459">
        <v>1</v>
      </c>
      <c r="BB17" s="459">
        <v>0</v>
      </c>
      <c r="BC17" s="459">
        <v>0</v>
      </c>
      <c r="BD17" s="456" t="s">
        <v>533</v>
      </c>
      <c r="BE17" s="459">
        <v>0</v>
      </c>
      <c r="BF17" s="459">
        <v>0</v>
      </c>
      <c r="BG17" s="459">
        <v>0</v>
      </c>
      <c r="BH17" s="459">
        <v>0</v>
      </c>
      <c r="BI17" s="459">
        <v>2</v>
      </c>
      <c r="BJ17" s="459">
        <v>14</v>
      </c>
      <c r="BK17" s="459">
        <v>0</v>
      </c>
      <c r="BL17" s="459">
        <v>0</v>
      </c>
      <c r="BM17" s="459">
        <v>1</v>
      </c>
      <c r="BN17" s="459">
        <v>2</v>
      </c>
      <c r="BO17" s="459">
        <v>0</v>
      </c>
      <c r="BP17" s="459">
        <v>0</v>
      </c>
      <c r="BQ17" s="459">
        <v>0</v>
      </c>
      <c r="BR17" s="459">
        <v>0</v>
      </c>
      <c r="BS17" s="456" t="s">
        <v>533</v>
      </c>
      <c r="BT17" s="459">
        <v>0</v>
      </c>
      <c r="BU17" s="459">
        <v>0</v>
      </c>
      <c r="BV17" s="459">
        <v>5</v>
      </c>
      <c r="BW17" s="459">
        <v>437</v>
      </c>
      <c r="BX17" s="459">
        <v>10</v>
      </c>
      <c r="BY17" s="459">
        <v>278</v>
      </c>
      <c r="BZ17" s="459">
        <v>25</v>
      </c>
      <c r="CA17" s="459">
        <v>2766</v>
      </c>
      <c r="CB17" s="459">
        <v>0</v>
      </c>
      <c r="CC17" s="459">
        <v>0</v>
      </c>
      <c r="CD17" s="459">
        <v>0</v>
      </c>
      <c r="CE17" s="459">
        <v>0</v>
      </c>
      <c r="CF17" s="459">
        <v>0</v>
      </c>
      <c r="CG17" s="459">
        <v>0</v>
      </c>
      <c r="CH17" s="456" t="s">
        <v>533</v>
      </c>
      <c r="CI17" s="459">
        <v>2</v>
      </c>
      <c r="CJ17" s="459">
        <v>53</v>
      </c>
      <c r="CK17" s="459">
        <v>0</v>
      </c>
      <c r="CL17" s="459">
        <v>0</v>
      </c>
      <c r="CM17" s="459">
        <v>2</v>
      </c>
      <c r="CN17" s="459">
        <v>11</v>
      </c>
      <c r="CO17" s="459">
        <v>0</v>
      </c>
      <c r="CP17" s="459">
        <v>0</v>
      </c>
      <c r="CQ17" s="459">
        <v>0</v>
      </c>
      <c r="CR17" s="459">
        <v>0</v>
      </c>
      <c r="CS17" s="459">
        <v>0</v>
      </c>
      <c r="CT17" s="459">
        <v>0</v>
      </c>
      <c r="CU17" s="459">
        <v>3</v>
      </c>
      <c r="CV17" s="459">
        <v>112</v>
      </c>
      <c r="CW17" s="456" t="s">
        <v>533</v>
      </c>
      <c r="CX17" s="459">
        <v>0</v>
      </c>
      <c r="CY17" s="459">
        <v>0</v>
      </c>
      <c r="CZ17" s="455">
        <v>0</v>
      </c>
      <c r="DA17" s="459">
        <v>0</v>
      </c>
      <c r="DB17" s="459">
        <v>0</v>
      </c>
      <c r="DC17" s="459">
        <v>0</v>
      </c>
      <c r="DD17" s="459">
        <v>0</v>
      </c>
      <c r="DE17" s="459">
        <v>0</v>
      </c>
      <c r="DF17" s="459">
        <v>0</v>
      </c>
      <c r="DG17" s="459">
        <v>0</v>
      </c>
      <c r="DH17" s="459">
        <v>0</v>
      </c>
      <c r="DI17" s="459">
        <v>0</v>
      </c>
      <c r="DJ17" s="459">
        <v>0</v>
      </c>
      <c r="DK17" s="459">
        <v>0</v>
      </c>
      <c r="DM17" s="456" t="s">
        <v>533</v>
      </c>
      <c r="DN17" s="459">
        <v>0</v>
      </c>
      <c r="DO17" s="459">
        <v>0</v>
      </c>
      <c r="DP17" s="459">
        <v>0</v>
      </c>
      <c r="DQ17" s="459">
        <v>0</v>
      </c>
      <c r="DR17" s="459">
        <v>1</v>
      </c>
      <c r="DS17" s="459">
        <v>1021</v>
      </c>
      <c r="DT17" s="459">
        <v>0</v>
      </c>
      <c r="DU17" s="459">
        <v>0</v>
      </c>
      <c r="DV17" s="459">
        <v>0</v>
      </c>
      <c r="DW17" s="459">
        <v>0</v>
      </c>
      <c r="DX17" s="459">
        <v>0</v>
      </c>
      <c r="DY17" s="459">
        <v>0</v>
      </c>
      <c r="EA17" s="456" t="s">
        <v>533</v>
      </c>
      <c r="EB17" s="459">
        <v>7</v>
      </c>
      <c r="EC17" s="459">
        <v>45</v>
      </c>
      <c r="ED17" s="459">
        <v>0</v>
      </c>
      <c r="EE17" s="459">
        <v>0</v>
      </c>
      <c r="EF17" s="459">
        <v>1</v>
      </c>
      <c r="EG17" s="459">
        <v>28</v>
      </c>
      <c r="EH17" s="459">
        <v>0</v>
      </c>
      <c r="EI17" s="459">
        <v>0</v>
      </c>
      <c r="EJ17" s="459">
        <v>0</v>
      </c>
      <c r="EK17" s="459">
        <v>0</v>
      </c>
      <c r="EL17" s="459">
        <v>0</v>
      </c>
      <c r="EM17" s="459">
        <v>0</v>
      </c>
      <c r="EN17" s="455">
        <v>0</v>
      </c>
      <c r="EO17" s="459">
        <v>0</v>
      </c>
      <c r="EQ17" s="456" t="s">
        <v>533</v>
      </c>
      <c r="ER17" s="459">
        <v>0</v>
      </c>
      <c r="ES17" s="459">
        <v>0</v>
      </c>
      <c r="ET17" s="459">
        <v>0</v>
      </c>
      <c r="EU17" s="459">
        <v>0</v>
      </c>
      <c r="EV17" s="459">
        <v>0</v>
      </c>
      <c r="EW17" s="459">
        <v>0</v>
      </c>
      <c r="EX17" s="459">
        <v>0</v>
      </c>
      <c r="EY17" s="459">
        <v>0</v>
      </c>
      <c r="EZ17" s="459">
        <v>0</v>
      </c>
      <c r="FA17" s="459">
        <v>0</v>
      </c>
      <c r="FB17" s="459">
        <v>0</v>
      </c>
      <c r="FC17" s="459">
        <v>0</v>
      </c>
      <c r="FD17" s="459">
        <v>0</v>
      </c>
      <c r="FE17" s="459">
        <v>0</v>
      </c>
      <c r="FF17" s="459">
        <v>0</v>
      </c>
      <c r="FG17" s="459">
        <v>0</v>
      </c>
      <c r="FH17" s="456" t="s">
        <v>533</v>
      </c>
      <c r="FI17" s="459">
        <v>0</v>
      </c>
      <c r="FJ17" s="459">
        <v>0</v>
      </c>
      <c r="FK17" s="459">
        <v>0</v>
      </c>
      <c r="FL17" s="459">
        <v>0</v>
      </c>
      <c r="FM17" s="459">
        <v>0</v>
      </c>
      <c r="FN17" s="459">
        <v>0</v>
      </c>
      <c r="FO17" s="455">
        <v>0</v>
      </c>
      <c r="FP17" s="459">
        <v>0</v>
      </c>
      <c r="FQ17" s="459">
        <v>0</v>
      </c>
      <c r="FR17" s="459">
        <v>0</v>
      </c>
      <c r="FS17" s="459">
        <v>0</v>
      </c>
      <c r="FT17" s="459">
        <v>0</v>
      </c>
      <c r="FU17" s="459">
        <v>0</v>
      </c>
      <c r="FV17" s="459">
        <v>0</v>
      </c>
      <c r="FW17" s="459">
        <v>0</v>
      </c>
      <c r="FX17" s="459">
        <v>0</v>
      </c>
      <c r="FY17" s="457">
        <f t="shared" si="0"/>
        <v>70</v>
      </c>
      <c r="FZ17" s="457">
        <f t="shared" si="1"/>
        <v>4868</v>
      </c>
      <c r="GA17" s="471"/>
    </row>
    <row r="18" spans="1:183" ht="15" customHeight="1">
      <c r="A18" s="456" t="s">
        <v>534</v>
      </c>
      <c r="B18" s="457" t="s">
        <v>301</v>
      </c>
      <c r="C18" s="459">
        <v>187</v>
      </c>
      <c r="D18" s="459">
        <v>11754</v>
      </c>
      <c r="E18" s="459">
        <v>53</v>
      </c>
      <c r="F18" s="459">
        <v>2743</v>
      </c>
      <c r="G18" s="459">
        <v>29</v>
      </c>
      <c r="H18" s="459">
        <v>746</v>
      </c>
      <c r="I18" s="459">
        <v>5</v>
      </c>
      <c r="J18" s="459">
        <v>20</v>
      </c>
      <c r="L18" s="456" t="s">
        <v>534</v>
      </c>
      <c r="M18" s="459">
        <v>9</v>
      </c>
      <c r="N18" s="459">
        <v>61</v>
      </c>
      <c r="O18" s="459">
        <v>320</v>
      </c>
      <c r="P18" s="459">
        <v>2572</v>
      </c>
      <c r="Q18" s="459">
        <v>156</v>
      </c>
      <c r="R18" s="459">
        <v>1108</v>
      </c>
      <c r="S18" s="459">
        <v>5</v>
      </c>
      <c r="T18" s="459">
        <v>11</v>
      </c>
      <c r="U18" s="459">
        <v>85</v>
      </c>
      <c r="V18" s="459">
        <v>1777</v>
      </c>
      <c r="W18" s="459">
        <v>111</v>
      </c>
      <c r="X18" s="459">
        <v>2765</v>
      </c>
      <c r="Z18" s="456" t="s">
        <v>534</v>
      </c>
      <c r="AA18" s="459">
        <v>13</v>
      </c>
      <c r="AB18" s="459">
        <v>701</v>
      </c>
      <c r="AC18" s="459">
        <v>6</v>
      </c>
      <c r="AD18" s="459">
        <v>20</v>
      </c>
      <c r="AE18" s="459">
        <v>3</v>
      </c>
      <c r="AF18" s="459">
        <v>13</v>
      </c>
      <c r="AG18" s="459">
        <v>49</v>
      </c>
      <c r="AH18" s="459">
        <v>621</v>
      </c>
      <c r="AI18" s="459">
        <v>4</v>
      </c>
      <c r="AJ18" s="459">
        <v>22</v>
      </c>
      <c r="AK18" s="459">
        <v>2805</v>
      </c>
      <c r="AL18" s="459">
        <v>70327</v>
      </c>
      <c r="AM18" s="459">
        <v>23</v>
      </c>
      <c r="AN18" s="459">
        <v>69</v>
      </c>
      <c r="AO18" s="456" t="s">
        <v>534</v>
      </c>
      <c r="AP18" s="459">
        <v>9</v>
      </c>
      <c r="AQ18" s="459">
        <v>36</v>
      </c>
      <c r="AR18" s="459">
        <v>9</v>
      </c>
      <c r="AS18" s="459">
        <v>65</v>
      </c>
      <c r="AT18" s="459">
        <v>1364</v>
      </c>
      <c r="AU18" s="459">
        <v>35502</v>
      </c>
      <c r="AV18" s="459">
        <v>59</v>
      </c>
      <c r="AW18" s="459">
        <v>1440</v>
      </c>
      <c r="AX18" s="459">
        <v>23</v>
      </c>
      <c r="AY18" s="459">
        <v>2028</v>
      </c>
      <c r="AZ18" s="459">
        <v>19</v>
      </c>
      <c r="BA18" s="459">
        <v>107</v>
      </c>
      <c r="BB18" s="459">
        <v>3</v>
      </c>
      <c r="BC18" s="459">
        <v>7</v>
      </c>
      <c r="BD18" s="456" t="s">
        <v>534</v>
      </c>
      <c r="BE18" s="459">
        <v>10</v>
      </c>
      <c r="BF18" s="459">
        <v>27</v>
      </c>
      <c r="BG18" s="459">
        <v>24</v>
      </c>
      <c r="BH18" s="459">
        <v>438</v>
      </c>
      <c r="BI18" s="459">
        <v>1044</v>
      </c>
      <c r="BJ18" s="459">
        <v>54612</v>
      </c>
      <c r="BK18" s="459">
        <v>28</v>
      </c>
      <c r="BL18" s="459">
        <v>169</v>
      </c>
      <c r="BM18" s="459">
        <v>4</v>
      </c>
      <c r="BN18" s="459">
        <v>14</v>
      </c>
      <c r="BO18" s="459">
        <v>1</v>
      </c>
      <c r="BP18" s="459">
        <v>532</v>
      </c>
      <c r="BQ18" s="459">
        <v>40</v>
      </c>
      <c r="BR18" s="459">
        <v>1141</v>
      </c>
      <c r="BS18" s="456" t="s">
        <v>534</v>
      </c>
      <c r="BT18" s="459">
        <v>35</v>
      </c>
      <c r="BU18" s="459">
        <v>2471</v>
      </c>
      <c r="BV18" s="459">
        <v>91</v>
      </c>
      <c r="BW18" s="459">
        <v>802</v>
      </c>
      <c r="BX18" s="459">
        <v>6591</v>
      </c>
      <c r="BY18" s="459">
        <v>65804</v>
      </c>
      <c r="BZ18" s="459">
        <v>597</v>
      </c>
      <c r="CA18" s="459">
        <v>7420</v>
      </c>
      <c r="CB18" s="459">
        <v>4</v>
      </c>
      <c r="CC18" s="459">
        <v>6</v>
      </c>
      <c r="CD18" s="459">
        <v>25</v>
      </c>
      <c r="CE18" s="459">
        <v>469</v>
      </c>
      <c r="CF18" s="459">
        <v>191</v>
      </c>
      <c r="CG18" s="459">
        <v>8241</v>
      </c>
      <c r="CH18" s="456" t="s">
        <v>534</v>
      </c>
      <c r="CI18" s="459">
        <v>50</v>
      </c>
      <c r="CJ18" s="459">
        <v>5697</v>
      </c>
      <c r="CK18" s="459">
        <v>3</v>
      </c>
      <c r="CL18" s="459">
        <v>4</v>
      </c>
      <c r="CM18" s="459">
        <v>163</v>
      </c>
      <c r="CN18" s="459">
        <v>3817</v>
      </c>
      <c r="CO18" s="459">
        <v>128</v>
      </c>
      <c r="CP18" s="459">
        <v>1593</v>
      </c>
      <c r="CQ18" s="459">
        <v>48</v>
      </c>
      <c r="CR18" s="459">
        <v>1066</v>
      </c>
      <c r="CS18" s="459">
        <v>90</v>
      </c>
      <c r="CT18" s="459">
        <v>5688</v>
      </c>
      <c r="CU18" s="459">
        <v>94</v>
      </c>
      <c r="CV18" s="459">
        <v>1810</v>
      </c>
      <c r="CW18" s="456" t="s">
        <v>534</v>
      </c>
      <c r="CX18" s="459">
        <v>292</v>
      </c>
      <c r="CY18" s="459">
        <v>33117</v>
      </c>
      <c r="CZ18" s="455">
        <v>23</v>
      </c>
      <c r="DA18" s="459">
        <v>1122</v>
      </c>
      <c r="DB18" s="459">
        <v>75</v>
      </c>
      <c r="DC18" s="459">
        <v>404</v>
      </c>
      <c r="DD18" s="459">
        <v>9</v>
      </c>
      <c r="DE18" s="459">
        <v>46</v>
      </c>
      <c r="DF18" s="459">
        <v>7</v>
      </c>
      <c r="DG18" s="459">
        <v>73</v>
      </c>
      <c r="DH18" s="459">
        <v>22</v>
      </c>
      <c r="DI18" s="459">
        <v>1777</v>
      </c>
      <c r="DJ18" s="459">
        <v>43</v>
      </c>
      <c r="DK18" s="459">
        <v>442</v>
      </c>
      <c r="DM18" s="456" t="s">
        <v>534</v>
      </c>
      <c r="DN18" s="459">
        <v>16</v>
      </c>
      <c r="DO18" s="459">
        <v>44</v>
      </c>
      <c r="DP18" s="459">
        <v>169</v>
      </c>
      <c r="DQ18" s="459">
        <v>4049</v>
      </c>
      <c r="DR18" s="459">
        <v>63</v>
      </c>
      <c r="DS18" s="459">
        <v>756</v>
      </c>
      <c r="DT18" s="459">
        <v>7</v>
      </c>
      <c r="DU18" s="459">
        <v>43</v>
      </c>
      <c r="DV18" s="459">
        <v>10</v>
      </c>
      <c r="DW18" s="459">
        <v>508</v>
      </c>
      <c r="DX18" s="459">
        <v>27</v>
      </c>
      <c r="DY18" s="459">
        <v>485</v>
      </c>
      <c r="EA18" s="456" t="s">
        <v>534</v>
      </c>
      <c r="EB18" s="459">
        <v>399</v>
      </c>
      <c r="EC18" s="459">
        <v>44490</v>
      </c>
      <c r="ED18" s="459">
        <v>25</v>
      </c>
      <c r="EE18" s="459">
        <v>310</v>
      </c>
      <c r="EF18" s="459">
        <v>63</v>
      </c>
      <c r="EG18" s="459">
        <v>238</v>
      </c>
      <c r="EH18" s="459">
        <v>1</v>
      </c>
      <c r="EI18" s="459">
        <v>109</v>
      </c>
      <c r="EJ18" s="459">
        <v>61</v>
      </c>
      <c r="EK18" s="459">
        <v>2653</v>
      </c>
      <c r="EL18" s="459">
        <v>620</v>
      </c>
      <c r="EM18" s="459">
        <v>14365</v>
      </c>
      <c r="EN18" s="455">
        <v>12</v>
      </c>
      <c r="EO18" s="459">
        <v>292</v>
      </c>
      <c r="EQ18" s="456" t="s">
        <v>534</v>
      </c>
      <c r="ER18" s="459">
        <v>12</v>
      </c>
      <c r="ES18" s="459">
        <v>230</v>
      </c>
      <c r="ET18" s="459">
        <v>24</v>
      </c>
      <c r="EU18" s="459">
        <v>885</v>
      </c>
      <c r="EV18" s="459">
        <v>31</v>
      </c>
      <c r="EW18" s="459">
        <v>373</v>
      </c>
      <c r="EX18" s="459">
        <v>7</v>
      </c>
      <c r="EY18" s="459">
        <v>53</v>
      </c>
      <c r="EZ18" s="459">
        <v>8</v>
      </c>
      <c r="FA18" s="459">
        <v>43</v>
      </c>
      <c r="FB18" s="459">
        <v>3</v>
      </c>
      <c r="FC18" s="459">
        <v>4</v>
      </c>
      <c r="FD18" s="459">
        <v>17</v>
      </c>
      <c r="FE18" s="459">
        <v>466</v>
      </c>
      <c r="FF18" s="459">
        <v>0</v>
      </c>
      <c r="FG18" s="459">
        <v>0</v>
      </c>
      <c r="FH18" s="456" t="s">
        <v>534</v>
      </c>
      <c r="FI18" s="459">
        <v>11</v>
      </c>
      <c r="FJ18" s="459">
        <v>443</v>
      </c>
      <c r="FK18" s="459">
        <v>0</v>
      </c>
      <c r="FL18" s="459">
        <v>0</v>
      </c>
      <c r="FM18" s="459">
        <v>4</v>
      </c>
      <c r="FN18" s="459">
        <v>20</v>
      </c>
      <c r="FO18" s="455">
        <v>20</v>
      </c>
      <c r="FP18" s="459">
        <v>813</v>
      </c>
      <c r="FQ18" s="459">
        <v>9</v>
      </c>
      <c r="FR18" s="459">
        <v>11</v>
      </c>
      <c r="FS18" s="459">
        <v>8</v>
      </c>
      <c r="FT18" s="459">
        <v>256</v>
      </c>
      <c r="FU18" s="459">
        <v>38</v>
      </c>
      <c r="FV18" s="459">
        <v>4426</v>
      </c>
      <c r="FW18" s="459">
        <v>158</v>
      </c>
      <c r="FX18" s="459">
        <v>3359</v>
      </c>
      <c r="FY18" s="457">
        <f t="shared" si="0"/>
        <v>16904</v>
      </c>
      <c r="FZ18" s="457">
        <f t="shared" si="1"/>
        <v>413041</v>
      </c>
      <c r="GA18" s="471"/>
    </row>
    <row r="19" spans="1:183" ht="15" customHeight="1">
      <c r="A19" s="456" t="s">
        <v>535</v>
      </c>
      <c r="B19" s="467" t="s">
        <v>302</v>
      </c>
      <c r="C19" s="459">
        <v>418</v>
      </c>
      <c r="D19" s="459">
        <v>7927</v>
      </c>
      <c r="E19" s="459">
        <v>153</v>
      </c>
      <c r="F19" s="459">
        <v>5334</v>
      </c>
      <c r="G19" s="459">
        <v>41</v>
      </c>
      <c r="H19" s="459">
        <v>1528</v>
      </c>
      <c r="I19" s="459">
        <v>11</v>
      </c>
      <c r="J19" s="459">
        <v>46</v>
      </c>
      <c r="L19" s="456" t="s">
        <v>535</v>
      </c>
      <c r="M19" s="459">
        <v>25</v>
      </c>
      <c r="N19" s="459">
        <v>1891</v>
      </c>
      <c r="O19" s="459">
        <v>711</v>
      </c>
      <c r="P19" s="459">
        <v>6658</v>
      </c>
      <c r="Q19" s="459">
        <v>234</v>
      </c>
      <c r="R19" s="459">
        <v>1298</v>
      </c>
      <c r="S19" s="459">
        <v>10</v>
      </c>
      <c r="T19" s="459">
        <v>185</v>
      </c>
      <c r="U19" s="459">
        <v>113</v>
      </c>
      <c r="V19" s="459">
        <v>1250</v>
      </c>
      <c r="W19" s="459">
        <v>105</v>
      </c>
      <c r="X19" s="459">
        <v>1054</v>
      </c>
      <c r="Z19" s="456" t="s">
        <v>535</v>
      </c>
      <c r="AA19" s="459">
        <v>14</v>
      </c>
      <c r="AB19" s="459">
        <v>656</v>
      </c>
      <c r="AC19" s="459">
        <v>16</v>
      </c>
      <c r="AD19" s="459">
        <v>562</v>
      </c>
      <c r="AE19" s="459">
        <v>30</v>
      </c>
      <c r="AF19" s="459">
        <v>2297</v>
      </c>
      <c r="AG19" s="459">
        <v>57</v>
      </c>
      <c r="AH19" s="459">
        <v>2437</v>
      </c>
      <c r="AI19" s="459">
        <v>11</v>
      </c>
      <c r="AJ19" s="459">
        <v>335</v>
      </c>
      <c r="AK19" s="459">
        <v>1667</v>
      </c>
      <c r="AL19" s="459">
        <v>18418</v>
      </c>
      <c r="AM19" s="459">
        <v>38</v>
      </c>
      <c r="AN19" s="459">
        <v>546</v>
      </c>
      <c r="AO19" s="456" t="s">
        <v>535</v>
      </c>
      <c r="AP19" s="459">
        <v>11</v>
      </c>
      <c r="AQ19" s="459">
        <v>2085</v>
      </c>
      <c r="AR19" s="459">
        <v>53</v>
      </c>
      <c r="AS19" s="459">
        <v>3149</v>
      </c>
      <c r="AT19" s="459">
        <v>339</v>
      </c>
      <c r="AU19" s="459">
        <v>9354</v>
      </c>
      <c r="AV19" s="459">
        <v>110</v>
      </c>
      <c r="AW19" s="459">
        <v>4104</v>
      </c>
      <c r="AX19" s="459">
        <v>52</v>
      </c>
      <c r="AY19" s="459">
        <v>7069</v>
      </c>
      <c r="AZ19" s="459">
        <v>31</v>
      </c>
      <c r="BA19" s="459">
        <v>667</v>
      </c>
      <c r="BB19" s="459">
        <v>13</v>
      </c>
      <c r="BC19" s="459">
        <v>118</v>
      </c>
      <c r="BD19" s="456" t="s">
        <v>535</v>
      </c>
      <c r="BE19" s="459">
        <v>34</v>
      </c>
      <c r="BF19" s="459">
        <v>540</v>
      </c>
      <c r="BG19" s="459">
        <v>100</v>
      </c>
      <c r="BH19" s="459">
        <v>2232</v>
      </c>
      <c r="BI19" s="459">
        <v>784</v>
      </c>
      <c r="BJ19" s="459">
        <v>3159</v>
      </c>
      <c r="BK19" s="459">
        <v>72</v>
      </c>
      <c r="BL19" s="459">
        <v>3842</v>
      </c>
      <c r="BM19" s="459">
        <v>5</v>
      </c>
      <c r="BN19" s="459">
        <v>11</v>
      </c>
      <c r="BO19" s="459">
        <v>4</v>
      </c>
      <c r="BP19" s="459">
        <v>227</v>
      </c>
      <c r="BQ19" s="459">
        <v>61</v>
      </c>
      <c r="BR19" s="459">
        <v>440</v>
      </c>
      <c r="BS19" s="456" t="s">
        <v>535</v>
      </c>
      <c r="BT19" s="459">
        <v>38</v>
      </c>
      <c r="BU19" s="459">
        <v>395</v>
      </c>
      <c r="BV19" s="459">
        <v>247</v>
      </c>
      <c r="BW19" s="459">
        <v>8413</v>
      </c>
      <c r="BX19" s="459">
        <v>22720</v>
      </c>
      <c r="BY19" s="459">
        <v>255180</v>
      </c>
      <c r="BZ19" s="459">
        <v>2159</v>
      </c>
      <c r="CA19" s="459">
        <v>38598</v>
      </c>
      <c r="CB19" s="459">
        <v>1</v>
      </c>
      <c r="CC19" s="459">
        <v>2</v>
      </c>
      <c r="CD19" s="459">
        <v>52</v>
      </c>
      <c r="CE19" s="459">
        <v>3463</v>
      </c>
      <c r="CF19" s="459">
        <v>116</v>
      </c>
      <c r="CG19" s="459">
        <v>722</v>
      </c>
      <c r="CH19" s="456" t="s">
        <v>535</v>
      </c>
      <c r="CI19" s="459">
        <v>66</v>
      </c>
      <c r="CJ19" s="459">
        <v>7232</v>
      </c>
      <c r="CK19" s="459">
        <v>11</v>
      </c>
      <c r="CL19" s="459">
        <v>179</v>
      </c>
      <c r="CM19" s="459">
        <v>220</v>
      </c>
      <c r="CN19" s="459">
        <v>3264</v>
      </c>
      <c r="CO19" s="459">
        <v>211</v>
      </c>
      <c r="CP19" s="459">
        <v>2129</v>
      </c>
      <c r="CQ19" s="459">
        <v>61</v>
      </c>
      <c r="CR19" s="459">
        <v>1323</v>
      </c>
      <c r="CS19" s="459">
        <v>175</v>
      </c>
      <c r="CT19" s="459">
        <v>8708</v>
      </c>
      <c r="CU19" s="459">
        <v>140</v>
      </c>
      <c r="CV19" s="459">
        <v>3386</v>
      </c>
      <c r="CW19" s="456" t="s">
        <v>535</v>
      </c>
      <c r="CX19" s="459">
        <v>143</v>
      </c>
      <c r="CY19" s="459">
        <v>2870</v>
      </c>
      <c r="CZ19" s="455">
        <v>104</v>
      </c>
      <c r="DA19" s="459">
        <v>8663</v>
      </c>
      <c r="DB19" s="459">
        <v>40</v>
      </c>
      <c r="DC19" s="459">
        <v>79</v>
      </c>
      <c r="DD19" s="459">
        <v>24</v>
      </c>
      <c r="DE19" s="459">
        <v>1468</v>
      </c>
      <c r="DF19" s="459">
        <v>11</v>
      </c>
      <c r="DG19" s="459">
        <v>506</v>
      </c>
      <c r="DH19" s="459">
        <v>21</v>
      </c>
      <c r="DI19" s="459">
        <v>339</v>
      </c>
      <c r="DJ19" s="459">
        <v>104</v>
      </c>
      <c r="DK19" s="459">
        <v>7332</v>
      </c>
      <c r="DM19" s="456" t="s">
        <v>535</v>
      </c>
      <c r="DN19" s="459">
        <v>17</v>
      </c>
      <c r="DO19" s="459">
        <v>51</v>
      </c>
      <c r="DP19" s="459">
        <v>145</v>
      </c>
      <c r="DQ19" s="459">
        <v>4877</v>
      </c>
      <c r="DR19" s="459">
        <v>183</v>
      </c>
      <c r="DS19" s="459">
        <v>3985</v>
      </c>
      <c r="DT19" s="459">
        <v>12</v>
      </c>
      <c r="DU19" s="459">
        <v>182</v>
      </c>
      <c r="DV19" s="459">
        <v>36</v>
      </c>
      <c r="DW19" s="459">
        <v>2057</v>
      </c>
      <c r="DX19" s="459">
        <v>41</v>
      </c>
      <c r="DY19" s="459">
        <v>2285</v>
      </c>
      <c r="EA19" s="456" t="s">
        <v>535</v>
      </c>
      <c r="EB19" s="459">
        <v>164</v>
      </c>
      <c r="EC19" s="459">
        <v>14465</v>
      </c>
      <c r="ED19" s="459">
        <v>75</v>
      </c>
      <c r="EE19" s="459">
        <v>7709</v>
      </c>
      <c r="EF19" s="459">
        <v>54</v>
      </c>
      <c r="EG19" s="459">
        <v>454</v>
      </c>
      <c r="EH19" s="459">
        <v>10</v>
      </c>
      <c r="EI19" s="459">
        <v>337</v>
      </c>
      <c r="EJ19" s="459">
        <v>89</v>
      </c>
      <c r="EK19" s="459">
        <v>5399</v>
      </c>
      <c r="EL19" s="459">
        <v>28</v>
      </c>
      <c r="EM19" s="459">
        <v>362</v>
      </c>
      <c r="EN19" s="455">
        <v>39</v>
      </c>
      <c r="EO19" s="459">
        <v>2303</v>
      </c>
      <c r="EQ19" s="456" t="s">
        <v>535</v>
      </c>
      <c r="ER19" s="459">
        <v>27</v>
      </c>
      <c r="ES19" s="459">
        <v>1257</v>
      </c>
      <c r="ET19" s="459">
        <v>66</v>
      </c>
      <c r="EU19" s="459">
        <v>2747</v>
      </c>
      <c r="EV19" s="459">
        <v>32</v>
      </c>
      <c r="EW19" s="459">
        <v>2707</v>
      </c>
      <c r="EX19" s="459">
        <v>4</v>
      </c>
      <c r="EY19" s="459">
        <v>34</v>
      </c>
      <c r="EZ19" s="459">
        <v>17</v>
      </c>
      <c r="FA19" s="459">
        <v>433</v>
      </c>
      <c r="FB19" s="459">
        <v>26</v>
      </c>
      <c r="FC19" s="459">
        <v>332</v>
      </c>
      <c r="FD19" s="459">
        <v>187</v>
      </c>
      <c r="FE19" s="459">
        <v>13024</v>
      </c>
      <c r="FF19" s="459">
        <v>11</v>
      </c>
      <c r="FG19" s="459">
        <v>362</v>
      </c>
      <c r="FH19" s="456" t="s">
        <v>535</v>
      </c>
      <c r="FI19" s="459">
        <v>25</v>
      </c>
      <c r="FJ19" s="459">
        <v>3274</v>
      </c>
      <c r="FK19" s="459">
        <v>3</v>
      </c>
      <c r="FL19" s="459">
        <v>10</v>
      </c>
      <c r="FM19" s="459">
        <v>7</v>
      </c>
      <c r="FN19" s="459">
        <v>248</v>
      </c>
      <c r="FO19" s="455">
        <v>42</v>
      </c>
      <c r="FP19" s="459">
        <v>671</v>
      </c>
      <c r="FQ19" s="459">
        <v>31</v>
      </c>
      <c r="FR19" s="459">
        <v>2157</v>
      </c>
      <c r="FS19" s="459">
        <v>12</v>
      </c>
      <c r="FT19" s="459">
        <v>314</v>
      </c>
      <c r="FU19" s="459">
        <v>20</v>
      </c>
      <c r="FV19" s="459">
        <v>478</v>
      </c>
      <c r="FW19" s="459">
        <v>101</v>
      </c>
      <c r="FX19" s="459">
        <v>8962</v>
      </c>
      <c r="FY19" s="457">
        <f t="shared" si="0"/>
        <v>33491</v>
      </c>
      <c r="FZ19" s="457">
        <f t="shared" si="1"/>
        <v>525146</v>
      </c>
      <c r="GA19" s="471"/>
    </row>
    <row r="20" spans="1:183" ht="15" customHeight="1">
      <c r="A20" s="456" t="s">
        <v>536</v>
      </c>
      <c r="B20" s="457" t="s">
        <v>303</v>
      </c>
      <c r="C20" s="459">
        <v>96</v>
      </c>
      <c r="D20" s="459">
        <v>716</v>
      </c>
      <c r="E20" s="459">
        <v>1</v>
      </c>
      <c r="F20" s="459">
        <v>13</v>
      </c>
      <c r="G20" s="459">
        <v>4</v>
      </c>
      <c r="H20" s="459">
        <v>145</v>
      </c>
      <c r="I20" s="459">
        <v>1</v>
      </c>
      <c r="J20" s="459">
        <v>2</v>
      </c>
      <c r="L20" s="456" t="s">
        <v>536</v>
      </c>
      <c r="M20" s="459">
        <v>1</v>
      </c>
      <c r="N20" s="459">
        <v>1</v>
      </c>
      <c r="O20" s="459">
        <v>169</v>
      </c>
      <c r="P20" s="459">
        <v>1492</v>
      </c>
      <c r="Q20" s="459">
        <v>26</v>
      </c>
      <c r="R20" s="459">
        <v>145</v>
      </c>
      <c r="S20" s="459">
        <v>0</v>
      </c>
      <c r="T20" s="459">
        <v>0</v>
      </c>
      <c r="U20" s="459">
        <v>8</v>
      </c>
      <c r="V20" s="459">
        <v>19</v>
      </c>
      <c r="W20" s="459">
        <v>33</v>
      </c>
      <c r="X20" s="459">
        <v>482</v>
      </c>
      <c r="Z20" s="456" t="s">
        <v>536</v>
      </c>
      <c r="AA20" s="459">
        <v>1</v>
      </c>
      <c r="AB20" s="459">
        <v>69</v>
      </c>
      <c r="AC20" s="459">
        <v>0</v>
      </c>
      <c r="AD20" s="459">
        <v>0</v>
      </c>
      <c r="AE20" s="459">
        <v>0</v>
      </c>
      <c r="AF20" s="459">
        <v>0</v>
      </c>
      <c r="AG20" s="459">
        <v>130</v>
      </c>
      <c r="AH20" s="459">
        <v>1645</v>
      </c>
      <c r="AI20" s="459">
        <v>0</v>
      </c>
      <c r="AJ20" s="459">
        <v>0</v>
      </c>
      <c r="AK20" s="459">
        <v>120</v>
      </c>
      <c r="AL20" s="459">
        <v>1185</v>
      </c>
      <c r="AM20" s="459">
        <v>10</v>
      </c>
      <c r="AN20" s="459">
        <v>41</v>
      </c>
      <c r="AO20" s="456" t="s">
        <v>536</v>
      </c>
      <c r="AP20" s="459">
        <v>2</v>
      </c>
      <c r="AQ20" s="459">
        <v>94</v>
      </c>
      <c r="AR20" s="459">
        <v>14</v>
      </c>
      <c r="AS20" s="459">
        <v>869</v>
      </c>
      <c r="AT20" s="459">
        <v>40</v>
      </c>
      <c r="AU20" s="459">
        <v>246</v>
      </c>
      <c r="AV20" s="459">
        <v>4</v>
      </c>
      <c r="AW20" s="459">
        <v>13</v>
      </c>
      <c r="AX20" s="459">
        <v>2</v>
      </c>
      <c r="AY20" s="459">
        <v>3</v>
      </c>
      <c r="AZ20" s="459">
        <v>3</v>
      </c>
      <c r="BA20" s="459">
        <v>21</v>
      </c>
      <c r="BB20" s="459">
        <v>0</v>
      </c>
      <c r="BC20" s="459">
        <v>0</v>
      </c>
      <c r="BD20" s="456" t="s">
        <v>536</v>
      </c>
      <c r="BE20" s="459">
        <v>2</v>
      </c>
      <c r="BF20" s="459">
        <v>14</v>
      </c>
      <c r="BG20" s="459">
        <v>6</v>
      </c>
      <c r="BH20" s="459">
        <v>36</v>
      </c>
      <c r="BI20" s="459">
        <v>503</v>
      </c>
      <c r="BJ20" s="459">
        <v>3773</v>
      </c>
      <c r="BK20" s="459">
        <v>3</v>
      </c>
      <c r="BL20" s="459">
        <v>25</v>
      </c>
      <c r="BM20" s="459">
        <v>0</v>
      </c>
      <c r="BN20" s="459">
        <v>0</v>
      </c>
      <c r="BO20" s="459">
        <v>0</v>
      </c>
      <c r="BP20" s="459">
        <v>0</v>
      </c>
      <c r="BQ20" s="459">
        <v>83</v>
      </c>
      <c r="BR20" s="459">
        <v>378</v>
      </c>
      <c r="BS20" s="456" t="s">
        <v>536</v>
      </c>
      <c r="BT20" s="459">
        <v>42</v>
      </c>
      <c r="BU20" s="459">
        <v>241</v>
      </c>
      <c r="BV20" s="459">
        <v>5</v>
      </c>
      <c r="BW20" s="459">
        <v>16</v>
      </c>
      <c r="BX20" s="459">
        <v>3482</v>
      </c>
      <c r="BY20" s="459">
        <v>31236</v>
      </c>
      <c r="BZ20" s="459">
        <v>712</v>
      </c>
      <c r="CA20" s="459">
        <v>5444</v>
      </c>
      <c r="CB20" s="459">
        <v>0</v>
      </c>
      <c r="CC20" s="459">
        <v>0</v>
      </c>
      <c r="CD20" s="459">
        <v>1</v>
      </c>
      <c r="CE20" s="459">
        <v>175</v>
      </c>
      <c r="CF20" s="459">
        <v>27</v>
      </c>
      <c r="CG20" s="459">
        <v>133</v>
      </c>
      <c r="CH20" s="456" t="s">
        <v>536</v>
      </c>
      <c r="CI20" s="459">
        <v>4</v>
      </c>
      <c r="CJ20" s="459">
        <v>135</v>
      </c>
      <c r="CK20" s="459">
        <v>0</v>
      </c>
      <c r="CL20" s="459">
        <v>0</v>
      </c>
      <c r="CM20" s="459">
        <v>9</v>
      </c>
      <c r="CN20" s="459">
        <v>66</v>
      </c>
      <c r="CO20" s="459">
        <v>292</v>
      </c>
      <c r="CP20" s="459">
        <v>2032</v>
      </c>
      <c r="CQ20" s="459">
        <v>1</v>
      </c>
      <c r="CR20" s="459">
        <v>2</v>
      </c>
      <c r="CS20" s="459">
        <v>17</v>
      </c>
      <c r="CT20" s="459">
        <v>331</v>
      </c>
      <c r="CU20" s="459">
        <v>116</v>
      </c>
      <c r="CV20" s="459">
        <v>764</v>
      </c>
      <c r="CW20" s="456" t="s">
        <v>536</v>
      </c>
      <c r="CX20" s="459">
        <v>18</v>
      </c>
      <c r="CY20" s="459">
        <v>74</v>
      </c>
      <c r="CZ20" s="455">
        <v>3</v>
      </c>
      <c r="DA20" s="459">
        <v>14</v>
      </c>
      <c r="DB20" s="459">
        <v>12</v>
      </c>
      <c r="DC20" s="459">
        <v>44</v>
      </c>
      <c r="DD20" s="459">
        <v>0</v>
      </c>
      <c r="DE20" s="459">
        <v>0</v>
      </c>
      <c r="DF20" s="459">
        <v>0</v>
      </c>
      <c r="DG20" s="459">
        <v>0</v>
      </c>
      <c r="DH20" s="459">
        <v>28</v>
      </c>
      <c r="DI20" s="459">
        <v>207</v>
      </c>
      <c r="DJ20" s="459">
        <v>9</v>
      </c>
      <c r="DK20" s="459">
        <v>140</v>
      </c>
      <c r="DM20" s="456" t="s">
        <v>536</v>
      </c>
      <c r="DN20" s="459">
        <v>1</v>
      </c>
      <c r="DO20" s="459">
        <v>1</v>
      </c>
      <c r="DP20" s="459">
        <v>13</v>
      </c>
      <c r="DQ20" s="459">
        <v>84</v>
      </c>
      <c r="DR20" s="459">
        <v>17</v>
      </c>
      <c r="DS20" s="459">
        <v>116</v>
      </c>
      <c r="DT20" s="459">
        <v>0</v>
      </c>
      <c r="DU20" s="459">
        <v>0</v>
      </c>
      <c r="DV20" s="459">
        <v>3</v>
      </c>
      <c r="DW20" s="459">
        <v>49</v>
      </c>
      <c r="DX20" s="459">
        <v>2</v>
      </c>
      <c r="DY20" s="459">
        <v>6</v>
      </c>
      <c r="EA20" s="456" t="s">
        <v>536</v>
      </c>
      <c r="EB20" s="459">
        <v>85</v>
      </c>
      <c r="EC20" s="459">
        <v>2300</v>
      </c>
      <c r="ED20" s="459">
        <v>6</v>
      </c>
      <c r="EE20" s="459">
        <v>158</v>
      </c>
      <c r="EF20" s="459">
        <v>19</v>
      </c>
      <c r="EG20" s="459">
        <v>387</v>
      </c>
      <c r="EH20" s="459">
        <v>0</v>
      </c>
      <c r="EI20" s="459">
        <v>0</v>
      </c>
      <c r="EJ20" s="459">
        <v>5</v>
      </c>
      <c r="EK20" s="459">
        <v>888</v>
      </c>
      <c r="EL20" s="459">
        <v>103</v>
      </c>
      <c r="EM20" s="459">
        <v>1471</v>
      </c>
      <c r="EN20" s="455">
        <v>4</v>
      </c>
      <c r="EO20" s="459">
        <v>12</v>
      </c>
      <c r="EQ20" s="456" t="s">
        <v>536</v>
      </c>
      <c r="ER20" s="459">
        <v>1</v>
      </c>
      <c r="ES20" s="459">
        <v>2</v>
      </c>
      <c r="ET20" s="459">
        <v>7</v>
      </c>
      <c r="EU20" s="459">
        <v>124</v>
      </c>
      <c r="EV20" s="459">
        <v>2</v>
      </c>
      <c r="EW20" s="459">
        <v>2</v>
      </c>
      <c r="EX20" s="459">
        <v>4</v>
      </c>
      <c r="EY20" s="459">
        <v>52</v>
      </c>
      <c r="EZ20" s="459">
        <v>0</v>
      </c>
      <c r="FA20" s="459">
        <v>0</v>
      </c>
      <c r="FB20" s="459">
        <v>4</v>
      </c>
      <c r="FC20" s="459">
        <v>46</v>
      </c>
      <c r="FD20" s="459">
        <v>1</v>
      </c>
      <c r="FE20" s="459">
        <v>2</v>
      </c>
      <c r="FF20" s="459">
        <v>0</v>
      </c>
      <c r="FG20" s="459">
        <v>0</v>
      </c>
      <c r="FH20" s="456" t="s">
        <v>536</v>
      </c>
      <c r="FI20" s="459">
        <v>18</v>
      </c>
      <c r="FJ20" s="459">
        <v>792</v>
      </c>
      <c r="FK20" s="459">
        <v>0</v>
      </c>
      <c r="FL20" s="459">
        <v>0</v>
      </c>
      <c r="FM20" s="459">
        <v>0</v>
      </c>
      <c r="FN20" s="459">
        <v>0</v>
      </c>
      <c r="FO20" s="455">
        <v>2</v>
      </c>
      <c r="FP20" s="459">
        <v>6</v>
      </c>
      <c r="FQ20" s="459">
        <v>3</v>
      </c>
      <c r="FR20" s="459">
        <v>109</v>
      </c>
      <c r="FS20" s="459">
        <v>0</v>
      </c>
      <c r="FT20" s="459">
        <v>0</v>
      </c>
      <c r="FU20" s="459">
        <v>3</v>
      </c>
      <c r="FV20" s="459">
        <v>39</v>
      </c>
      <c r="FW20" s="459">
        <v>1</v>
      </c>
      <c r="FX20" s="459">
        <v>1</v>
      </c>
      <c r="FY20" s="457">
        <f t="shared" si="0"/>
        <v>6344</v>
      </c>
      <c r="FZ20" s="457">
        <f t="shared" si="1"/>
        <v>59128</v>
      </c>
      <c r="GA20" s="471"/>
    </row>
    <row r="21" spans="1:183" ht="15" customHeight="1">
      <c r="A21" s="456" t="s">
        <v>537</v>
      </c>
      <c r="B21" s="457" t="s">
        <v>304</v>
      </c>
      <c r="C21" s="459">
        <v>199</v>
      </c>
      <c r="D21" s="459">
        <v>1347</v>
      </c>
      <c r="E21" s="459">
        <v>20</v>
      </c>
      <c r="F21" s="459">
        <v>69</v>
      </c>
      <c r="G21" s="459">
        <v>92</v>
      </c>
      <c r="H21" s="459">
        <v>312</v>
      </c>
      <c r="I21" s="459">
        <v>3</v>
      </c>
      <c r="J21" s="459">
        <v>6</v>
      </c>
      <c r="L21" s="456" t="s">
        <v>537</v>
      </c>
      <c r="M21" s="459">
        <v>32</v>
      </c>
      <c r="N21" s="459">
        <v>85</v>
      </c>
      <c r="O21" s="459">
        <v>319</v>
      </c>
      <c r="P21" s="459">
        <v>1848</v>
      </c>
      <c r="Q21" s="459">
        <v>369</v>
      </c>
      <c r="R21" s="459">
        <v>1845</v>
      </c>
      <c r="S21" s="459">
        <v>42</v>
      </c>
      <c r="T21" s="459">
        <v>158</v>
      </c>
      <c r="U21" s="459">
        <v>253</v>
      </c>
      <c r="V21" s="459">
        <v>735</v>
      </c>
      <c r="W21" s="459">
        <v>347</v>
      </c>
      <c r="X21" s="459">
        <v>1895</v>
      </c>
      <c r="Z21" s="456" t="s">
        <v>537</v>
      </c>
      <c r="AA21" s="459">
        <v>27</v>
      </c>
      <c r="AB21" s="459">
        <v>172</v>
      </c>
      <c r="AC21" s="459">
        <v>5</v>
      </c>
      <c r="AD21" s="459">
        <v>20</v>
      </c>
      <c r="AE21" s="459">
        <v>6</v>
      </c>
      <c r="AF21" s="459">
        <v>11</v>
      </c>
      <c r="AG21" s="459">
        <v>65</v>
      </c>
      <c r="AH21" s="459">
        <v>1310</v>
      </c>
      <c r="AI21" s="459">
        <v>62</v>
      </c>
      <c r="AJ21" s="459">
        <v>411</v>
      </c>
      <c r="AK21" s="459">
        <v>425</v>
      </c>
      <c r="AL21" s="459">
        <v>4163</v>
      </c>
      <c r="AM21" s="459">
        <v>111</v>
      </c>
      <c r="AN21" s="459">
        <v>407</v>
      </c>
      <c r="AO21" s="456" t="s">
        <v>537</v>
      </c>
      <c r="AP21" s="459">
        <v>21</v>
      </c>
      <c r="AQ21" s="459">
        <v>137</v>
      </c>
      <c r="AR21" s="459">
        <v>64</v>
      </c>
      <c r="AS21" s="459">
        <v>504</v>
      </c>
      <c r="AT21" s="459">
        <v>224</v>
      </c>
      <c r="AU21" s="459">
        <v>946</v>
      </c>
      <c r="AV21" s="459">
        <v>53</v>
      </c>
      <c r="AW21" s="459">
        <v>254</v>
      </c>
      <c r="AX21" s="459">
        <v>103</v>
      </c>
      <c r="AY21" s="459">
        <v>314</v>
      </c>
      <c r="AZ21" s="459">
        <v>18</v>
      </c>
      <c r="BA21" s="459">
        <v>80</v>
      </c>
      <c r="BB21" s="459">
        <v>27</v>
      </c>
      <c r="BC21" s="459">
        <v>89</v>
      </c>
      <c r="BD21" s="456" t="s">
        <v>537</v>
      </c>
      <c r="BE21" s="459">
        <v>50</v>
      </c>
      <c r="BF21" s="459">
        <v>129</v>
      </c>
      <c r="BG21" s="459">
        <v>76</v>
      </c>
      <c r="BH21" s="459">
        <v>400</v>
      </c>
      <c r="BI21" s="459">
        <v>238</v>
      </c>
      <c r="BJ21" s="459">
        <v>976</v>
      </c>
      <c r="BK21" s="459">
        <v>82</v>
      </c>
      <c r="BL21" s="459">
        <v>340</v>
      </c>
      <c r="BM21" s="459">
        <v>35</v>
      </c>
      <c r="BN21" s="459">
        <v>100</v>
      </c>
      <c r="BO21" s="459">
        <v>3</v>
      </c>
      <c r="BP21" s="459">
        <v>8</v>
      </c>
      <c r="BQ21" s="459">
        <v>219</v>
      </c>
      <c r="BR21" s="459">
        <v>812</v>
      </c>
      <c r="BS21" s="456" t="s">
        <v>537</v>
      </c>
      <c r="BT21" s="459">
        <v>87</v>
      </c>
      <c r="BU21" s="459">
        <v>1171</v>
      </c>
      <c r="BV21" s="459">
        <v>204</v>
      </c>
      <c r="BW21" s="459">
        <v>1711</v>
      </c>
      <c r="BX21" s="459">
        <v>1816</v>
      </c>
      <c r="BY21" s="459">
        <v>7760</v>
      </c>
      <c r="BZ21" s="459">
        <v>645</v>
      </c>
      <c r="CA21" s="459">
        <v>3395</v>
      </c>
      <c r="CB21" s="459">
        <v>21</v>
      </c>
      <c r="CC21" s="459">
        <v>55</v>
      </c>
      <c r="CD21" s="459">
        <v>200</v>
      </c>
      <c r="CE21" s="459">
        <v>2967</v>
      </c>
      <c r="CF21" s="459">
        <v>131</v>
      </c>
      <c r="CG21" s="459">
        <v>1028</v>
      </c>
      <c r="CH21" s="456" t="s">
        <v>537</v>
      </c>
      <c r="CI21" s="459">
        <v>62</v>
      </c>
      <c r="CJ21" s="459">
        <v>509</v>
      </c>
      <c r="CK21" s="459">
        <v>36</v>
      </c>
      <c r="CL21" s="459">
        <v>106</v>
      </c>
      <c r="CM21" s="459">
        <v>358</v>
      </c>
      <c r="CN21" s="459">
        <v>4381</v>
      </c>
      <c r="CO21" s="459">
        <v>270</v>
      </c>
      <c r="CP21" s="459">
        <v>1072</v>
      </c>
      <c r="CQ21" s="459">
        <v>121</v>
      </c>
      <c r="CR21" s="459">
        <v>764</v>
      </c>
      <c r="CS21" s="459">
        <v>59</v>
      </c>
      <c r="CT21" s="459">
        <v>249</v>
      </c>
      <c r="CU21" s="459">
        <v>321</v>
      </c>
      <c r="CV21" s="459">
        <v>1679</v>
      </c>
      <c r="CW21" s="456" t="s">
        <v>537</v>
      </c>
      <c r="CX21" s="459">
        <v>101</v>
      </c>
      <c r="CY21" s="459">
        <v>389</v>
      </c>
      <c r="CZ21" s="455">
        <v>8</v>
      </c>
      <c r="DA21" s="459">
        <v>14</v>
      </c>
      <c r="DB21" s="459">
        <v>419</v>
      </c>
      <c r="DC21" s="459">
        <v>1364</v>
      </c>
      <c r="DD21" s="459">
        <v>4</v>
      </c>
      <c r="DE21" s="459">
        <v>9</v>
      </c>
      <c r="DF21" s="459">
        <v>45</v>
      </c>
      <c r="DG21" s="459">
        <v>104</v>
      </c>
      <c r="DH21" s="459">
        <v>23</v>
      </c>
      <c r="DI21" s="459">
        <v>62</v>
      </c>
      <c r="DJ21" s="459">
        <v>145</v>
      </c>
      <c r="DK21" s="459">
        <v>1055</v>
      </c>
      <c r="DM21" s="456" t="s">
        <v>537</v>
      </c>
      <c r="DN21" s="459">
        <v>72</v>
      </c>
      <c r="DO21" s="459">
        <v>239</v>
      </c>
      <c r="DP21" s="459">
        <v>278</v>
      </c>
      <c r="DQ21" s="459">
        <v>2401</v>
      </c>
      <c r="DR21" s="459">
        <v>162</v>
      </c>
      <c r="DS21" s="459">
        <v>1491</v>
      </c>
      <c r="DT21" s="459">
        <v>5</v>
      </c>
      <c r="DU21" s="459">
        <v>22</v>
      </c>
      <c r="DV21" s="459">
        <v>67</v>
      </c>
      <c r="DW21" s="459">
        <v>353</v>
      </c>
      <c r="DX21" s="459">
        <v>79</v>
      </c>
      <c r="DY21" s="459">
        <v>261</v>
      </c>
      <c r="EA21" s="456" t="s">
        <v>537</v>
      </c>
      <c r="EB21" s="459">
        <v>146</v>
      </c>
      <c r="EC21" s="459">
        <v>1364</v>
      </c>
      <c r="ED21" s="459">
        <v>126</v>
      </c>
      <c r="EE21" s="459">
        <v>717</v>
      </c>
      <c r="EF21" s="459">
        <v>123</v>
      </c>
      <c r="EG21" s="459">
        <v>485</v>
      </c>
      <c r="EH21" s="459">
        <v>8</v>
      </c>
      <c r="EI21" s="459">
        <v>33</v>
      </c>
      <c r="EJ21" s="459">
        <v>17</v>
      </c>
      <c r="EK21" s="459">
        <v>49</v>
      </c>
      <c r="EL21" s="459">
        <v>78</v>
      </c>
      <c r="EM21" s="459">
        <v>340</v>
      </c>
      <c r="EN21" s="455">
        <v>35</v>
      </c>
      <c r="EO21" s="459">
        <v>124</v>
      </c>
      <c r="EQ21" s="456" t="s">
        <v>537</v>
      </c>
      <c r="ER21" s="459">
        <v>46</v>
      </c>
      <c r="ES21" s="459">
        <v>135</v>
      </c>
      <c r="ET21" s="459">
        <v>87</v>
      </c>
      <c r="EU21" s="459">
        <v>542</v>
      </c>
      <c r="EV21" s="459">
        <v>46</v>
      </c>
      <c r="EW21" s="459">
        <v>198</v>
      </c>
      <c r="EX21" s="459">
        <v>10</v>
      </c>
      <c r="EY21" s="459">
        <v>20</v>
      </c>
      <c r="EZ21" s="459">
        <v>32</v>
      </c>
      <c r="FA21" s="459">
        <v>242</v>
      </c>
      <c r="FB21" s="459">
        <v>14</v>
      </c>
      <c r="FC21" s="459">
        <v>43</v>
      </c>
      <c r="FD21" s="459">
        <v>5</v>
      </c>
      <c r="FE21" s="459">
        <v>18</v>
      </c>
      <c r="FF21" s="459">
        <v>4</v>
      </c>
      <c r="FG21" s="459">
        <v>66</v>
      </c>
      <c r="FH21" s="456" t="s">
        <v>537</v>
      </c>
      <c r="FI21" s="459">
        <v>40</v>
      </c>
      <c r="FJ21" s="459">
        <v>253</v>
      </c>
      <c r="FK21" s="459">
        <v>9</v>
      </c>
      <c r="FL21" s="459">
        <v>22</v>
      </c>
      <c r="FM21" s="459">
        <v>6</v>
      </c>
      <c r="FN21" s="459">
        <v>17</v>
      </c>
      <c r="FO21" s="455">
        <v>63</v>
      </c>
      <c r="FP21" s="459">
        <v>233</v>
      </c>
      <c r="FQ21" s="459">
        <v>45</v>
      </c>
      <c r="FR21" s="459">
        <v>162</v>
      </c>
      <c r="FS21" s="459">
        <v>7</v>
      </c>
      <c r="FT21" s="459">
        <v>32</v>
      </c>
      <c r="FU21" s="459">
        <v>45</v>
      </c>
      <c r="FV21" s="459">
        <v>182</v>
      </c>
      <c r="FW21" s="459">
        <v>133</v>
      </c>
      <c r="FX21" s="459">
        <v>2023</v>
      </c>
      <c r="FY21" s="457">
        <f t="shared" si="0"/>
        <v>10454</v>
      </c>
      <c r="FZ21" s="457">
        <f t="shared" si="1"/>
        <v>61794</v>
      </c>
      <c r="GA21" s="471"/>
    </row>
    <row r="22" spans="1:183" ht="15" customHeight="1">
      <c r="A22" s="456" t="s">
        <v>538</v>
      </c>
      <c r="B22" s="457" t="s">
        <v>305</v>
      </c>
      <c r="C22" s="459">
        <v>76</v>
      </c>
      <c r="D22" s="459">
        <v>1438</v>
      </c>
      <c r="E22" s="459">
        <v>1</v>
      </c>
      <c r="F22" s="459">
        <v>3</v>
      </c>
      <c r="G22" s="459">
        <v>6</v>
      </c>
      <c r="H22" s="459">
        <v>54</v>
      </c>
      <c r="I22" s="459">
        <v>1</v>
      </c>
      <c r="J22" s="459">
        <v>2</v>
      </c>
      <c r="L22" s="456" t="s">
        <v>538</v>
      </c>
      <c r="M22" s="459">
        <v>5</v>
      </c>
      <c r="N22" s="459">
        <v>60</v>
      </c>
      <c r="O22" s="459">
        <v>141</v>
      </c>
      <c r="P22" s="459">
        <v>1439</v>
      </c>
      <c r="Q22" s="459">
        <v>35</v>
      </c>
      <c r="R22" s="459">
        <v>584</v>
      </c>
      <c r="S22" s="459">
        <v>0</v>
      </c>
      <c r="T22" s="459">
        <v>0</v>
      </c>
      <c r="U22" s="459">
        <v>3</v>
      </c>
      <c r="V22" s="459">
        <v>16</v>
      </c>
      <c r="W22" s="459">
        <v>11</v>
      </c>
      <c r="X22" s="459">
        <v>171</v>
      </c>
      <c r="Z22" s="456" t="s">
        <v>538</v>
      </c>
      <c r="AA22" s="459">
        <v>6</v>
      </c>
      <c r="AB22" s="459">
        <v>350</v>
      </c>
      <c r="AC22" s="459">
        <v>1</v>
      </c>
      <c r="AD22" s="459">
        <v>12</v>
      </c>
      <c r="AE22" s="459">
        <v>1</v>
      </c>
      <c r="AF22" s="459">
        <v>19</v>
      </c>
      <c r="AG22" s="459">
        <v>0</v>
      </c>
      <c r="AH22" s="459">
        <v>0</v>
      </c>
      <c r="AI22" s="459">
        <v>0</v>
      </c>
      <c r="AJ22" s="459">
        <v>0</v>
      </c>
      <c r="AK22" s="459">
        <v>126</v>
      </c>
      <c r="AL22" s="459">
        <v>1836</v>
      </c>
      <c r="AM22" s="459">
        <v>5</v>
      </c>
      <c r="AN22" s="459">
        <v>29</v>
      </c>
      <c r="AO22" s="456" t="s">
        <v>538</v>
      </c>
      <c r="AP22" s="459">
        <v>1</v>
      </c>
      <c r="AQ22" s="459">
        <v>39</v>
      </c>
      <c r="AR22" s="459">
        <v>16</v>
      </c>
      <c r="AS22" s="459">
        <v>538</v>
      </c>
      <c r="AT22" s="459">
        <v>41</v>
      </c>
      <c r="AU22" s="459">
        <v>1179</v>
      </c>
      <c r="AV22" s="459">
        <v>13</v>
      </c>
      <c r="AW22" s="459">
        <v>266</v>
      </c>
      <c r="AX22" s="459">
        <v>4</v>
      </c>
      <c r="AY22" s="459">
        <v>79</v>
      </c>
      <c r="AZ22" s="459">
        <v>5</v>
      </c>
      <c r="BA22" s="459">
        <v>71</v>
      </c>
      <c r="BB22" s="459">
        <v>3</v>
      </c>
      <c r="BC22" s="459">
        <v>24</v>
      </c>
      <c r="BD22" s="456" t="s">
        <v>538</v>
      </c>
      <c r="BE22" s="459">
        <v>1</v>
      </c>
      <c r="BF22" s="459">
        <v>3</v>
      </c>
      <c r="BG22" s="459">
        <v>30</v>
      </c>
      <c r="BH22" s="459">
        <v>1264</v>
      </c>
      <c r="BI22" s="459">
        <v>107</v>
      </c>
      <c r="BJ22" s="459">
        <v>3673</v>
      </c>
      <c r="BK22" s="459">
        <v>0</v>
      </c>
      <c r="BL22" s="459">
        <v>0</v>
      </c>
      <c r="BM22" s="459">
        <v>1</v>
      </c>
      <c r="BN22" s="459">
        <v>2</v>
      </c>
      <c r="BO22" s="459">
        <v>2</v>
      </c>
      <c r="BP22" s="459">
        <v>5</v>
      </c>
      <c r="BQ22" s="459">
        <v>9</v>
      </c>
      <c r="BR22" s="459">
        <v>61</v>
      </c>
      <c r="BS22" s="456" t="s">
        <v>538</v>
      </c>
      <c r="BT22" s="459">
        <v>4</v>
      </c>
      <c r="BU22" s="459">
        <v>20</v>
      </c>
      <c r="BV22" s="459">
        <v>33</v>
      </c>
      <c r="BW22" s="459">
        <v>1376</v>
      </c>
      <c r="BX22" s="459">
        <v>1270</v>
      </c>
      <c r="BY22" s="459">
        <v>18652</v>
      </c>
      <c r="BZ22" s="459">
        <v>262</v>
      </c>
      <c r="CA22" s="459">
        <v>5546</v>
      </c>
      <c r="CB22" s="459">
        <v>1</v>
      </c>
      <c r="CC22" s="459">
        <v>1</v>
      </c>
      <c r="CD22" s="459">
        <v>2</v>
      </c>
      <c r="CE22" s="459">
        <v>75</v>
      </c>
      <c r="CF22" s="459">
        <v>47</v>
      </c>
      <c r="CG22" s="459">
        <v>1160</v>
      </c>
      <c r="CH22" s="456" t="s">
        <v>538</v>
      </c>
      <c r="CI22" s="459">
        <v>8</v>
      </c>
      <c r="CJ22" s="459">
        <v>787</v>
      </c>
      <c r="CK22" s="459">
        <v>0</v>
      </c>
      <c r="CL22" s="459">
        <v>0</v>
      </c>
      <c r="CM22" s="459">
        <v>79</v>
      </c>
      <c r="CN22" s="459">
        <v>4325</v>
      </c>
      <c r="CO22" s="459">
        <v>55</v>
      </c>
      <c r="CP22" s="459">
        <v>810</v>
      </c>
      <c r="CQ22" s="459">
        <v>6</v>
      </c>
      <c r="CR22" s="459">
        <v>243</v>
      </c>
      <c r="CS22" s="459">
        <v>15</v>
      </c>
      <c r="CT22" s="459">
        <v>135</v>
      </c>
      <c r="CU22" s="459">
        <v>31</v>
      </c>
      <c r="CV22" s="459">
        <v>1311</v>
      </c>
      <c r="CW22" s="456" t="s">
        <v>538</v>
      </c>
      <c r="CX22" s="459">
        <v>15</v>
      </c>
      <c r="CY22" s="459">
        <v>1126</v>
      </c>
      <c r="CZ22" s="455">
        <v>3</v>
      </c>
      <c r="DA22" s="459">
        <v>11</v>
      </c>
      <c r="DB22" s="459">
        <v>4</v>
      </c>
      <c r="DC22" s="459">
        <v>152</v>
      </c>
      <c r="DD22" s="459">
        <v>2</v>
      </c>
      <c r="DE22" s="459">
        <v>8</v>
      </c>
      <c r="DF22" s="459">
        <v>1</v>
      </c>
      <c r="DG22" s="459">
        <v>2</v>
      </c>
      <c r="DH22" s="459">
        <v>1</v>
      </c>
      <c r="DI22" s="459">
        <v>1</v>
      </c>
      <c r="DJ22" s="459">
        <v>3</v>
      </c>
      <c r="DK22" s="459">
        <v>131</v>
      </c>
      <c r="DM22" s="456" t="s">
        <v>538</v>
      </c>
      <c r="DN22" s="459">
        <v>1</v>
      </c>
      <c r="DO22" s="459">
        <v>3</v>
      </c>
      <c r="DP22" s="459">
        <v>27</v>
      </c>
      <c r="DQ22" s="459">
        <v>1248</v>
      </c>
      <c r="DR22" s="459">
        <v>25</v>
      </c>
      <c r="DS22" s="459">
        <v>154</v>
      </c>
      <c r="DT22" s="459">
        <v>0</v>
      </c>
      <c r="DU22" s="459">
        <v>0</v>
      </c>
      <c r="DV22" s="459">
        <v>0</v>
      </c>
      <c r="DW22" s="459">
        <v>0</v>
      </c>
      <c r="DX22" s="459">
        <v>8</v>
      </c>
      <c r="DY22" s="459">
        <v>25</v>
      </c>
      <c r="EA22" s="456" t="s">
        <v>538</v>
      </c>
      <c r="EB22" s="459">
        <v>50</v>
      </c>
      <c r="EC22" s="459">
        <v>3482</v>
      </c>
      <c r="ED22" s="459">
        <v>3</v>
      </c>
      <c r="EE22" s="459">
        <v>6</v>
      </c>
      <c r="EF22" s="459">
        <v>8</v>
      </c>
      <c r="EG22" s="459">
        <v>65</v>
      </c>
      <c r="EH22" s="459">
        <v>0</v>
      </c>
      <c r="EI22" s="459">
        <v>0</v>
      </c>
      <c r="EJ22" s="459">
        <v>8</v>
      </c>
      <c r="EK22" s="459">
        <v>85</v>
      </c>
      <c r="EL22" s="459">
        <v>3</v>
      </c>
      <c r="EM22" s="459">
        <v>11</v>
      </c>
      <c r="EN22" s="455">
        <v>8</v>
      </c>
      <c r="EO22" s="459">
        <v>26</v>
      </c>
      <c r="EQ22" s="456" t="s">
        <v>538</v>
      </c>
      <c r="ER22" s="459">
        <v>1</v>
      </c>
      <c r="ES22" s="459">
        <v>100</v>
      </c>
      <c r="ET22" s="459">
        <v>7</v>
      </c>
      <c r="EU22" s="459">
        <v>417</v>
      </c>
      <c r="EV22" s="459">
        <v>3</v>
      </c>
      <c r="EW22" s="459">
        <v>115</v>
      </c>
      <c r="EX22" s="459">
        <v>0</v>
      </c>
      <c r="EY22" s="459">
        <v>0</v>
      </c>
      <c r="EZ22" s="459">
        <v>13</v>
      </c>
      <c r="FA22" s="459">
        <v>581</v>
      </c>
      <c r="FB22" s="459">
        <v>0</v>
      </c>
      <c r="FC22" s="459">
        <v>0</v>
      </c>
      <c r="FD22" s="459">
        <v>7</v>
      </c>
      <c r="FE22" s="459">
        <v>32</v>
      </c>
      <c r="FF22" s="459">
        <v>1</v>
      </c>
      <c r="FG22" s="459">
        <v>2</v>
      </c>
      <c r="FH22" s="456" t="s">
        <v>538</v>
      </c>
      <c r="FI22" s="459">
        <v>0</v>
      </c>
      <c r="FJ22" s="459">
        <v>0</v>
      </c>
      <c r="FK22" s="459">
        <v>1</v>
      </c>
      <c r="FL22" s="459">
        <v>2</v>
      </c>
      <c r="FM22" s="459">
        <v>0</v>
      </c>
      <c r="FN22" s="459">
        <v>0</v>
      </c>
      <c r="FO22" s="455">
        <v>7</v>
      </c>
      <c r="FP22" s="459">
        <v>656</v>
      </c>
      <c r="FQ22" s="459">
        <v>1</v>
      </c>
      <c r="FR22" s="459">
        <v>2</v>
      </c>
      <c r="FS22" s="459">
        <v>2</v>
      </c>
      <c r="FT22" s="459">
        <v>5</v>
      </c>
      <c r="FU22" s="459">
        <v>6</v>
      </c>
      <c r="FV22" s="459">
        <v>83</v>
      </c>
      <c r="FW22" s="459">
        <v>7</v>
      </c>
      <c r="FX22" s="459">
        <v>39</v>
      </c>
      <c r="FY22" s="457">
        <f t="shared" si="0"/>
        <v>2690</v>
      </c>
      <c r="FZ22" s="457">
        <f t="shared" si="1"/>
        <v>56228</v>
      </c>
      <c r="GA22" s="471"/>
    </row>
    <row r="23" spans="1:183" ht="15" customHeight="1">
      <c r="A23" s="456" t="s">
        <v>539</v>
      </c>
      <c r="B23" s="467" t="s">
        <v>306</v>
      </c>
      <c r="C23" s="459">
        <v>109</v>
      </c>
      <c r="D23" s="459">
        <v>536</v>
      </c>
      <c r="E23" s="459">
        <v>13</v>
      </c>
      <c r="F23" s="459">
        <v>26</v>
      </c>
      <c r="G23" s="459">
        <v>29</v>
      </c>
      <c r="H23" s="459">
        <v>85</v>
      </c>
      <c r="I23" s="459">
        <v>8</v>
      </c>
      <c r="J23" s="459">
        <v>25</v>
      </c>
      <c r="L23" s="456" t="s">
        <v>539</v>
      </c>
      <c r="M23" s="459">
        <v>21</v>
      </c>
      <c r="N23" s="459">
        <v>58</v>
      </c>
      <c r="O23" s="459">
        <v>752</v>
      </c>
      <c r="P23" s="459">
        <v>5358</v>
      </c>
      <c r="Q23" s="459">
        <v>187</v>
      </c>
      <c r="R23" s="459">
        <v>778</v>
      </c>
      <c r="S23" s="459">
        <v>14</v>
      </c>
      <c r="T23" s="459">
        <v>52</v>
      </c>
      <c r="U23" s="459">
        <v>37</v>
      </c>
      <c r="V23" s="459">
        <v>90</v>
      </c>
      <c r="W23" s="459">
        <v>76</v>
      </c>
      <c r="X23" s="459">
        <v>236</v>
      </c>
      <c r="Z23" s="456" t="s">
        <v>539</v>
      </c>
      <c r="AA23" s="459">
        <v>12</v>
      </c>
      <c r="AB23" s="459">
        <v>122</v>
      </c>
      <c r="AC23" s="459">
        <v>11</v>
      </c>
      <c r="AD23" s="459">
        <v>50</v>
      </c>
      <c r="AE23" s="459">
        <v>8</v>
      </c>
      <c r="AF23" s="459">
        <v>21</v>
      </c>
      <c r="AG23" s="459">
        <v>13</v>
      </c>
      <c r="AH23" s="459">
        <v>59</v>
      </c>
      <c r="AI23" s="459">
        <v>14</v>
      </c>
      <c r="AJ23" s="459">
        <v>34</v>
      </c>
      <c r="AK23" s="459">
        <v>261</v>
      </c>
      <c r="AL23" s="459">
        <v>1274</v>
      </c>
      <c r="AM23" s="459">
        <v>28</v>
      </c>
      <c r="AN23" s="459">
        <v>72</v>
      </c>
      <c r="AO23" s="456" t="s">
        <v>539</v>
      </c>
      <c r="AP23" s="459">
        <v>5</v>
      </c>
      <c r="AQ23" s="459">
        <v>29</v>
      </c>
      <c r="AR23" s="459">
        <v>19</v>
      </c>
      <c r="AS23" s="459">
        <v>57</v>
      </c>
      <c r="AT23" s="459">
        <v>88</v>
      </c>
      <c r="AU23" s="459">
        <v>481</v>
      </c>
      <c r="AV23" s="459">
        <v>33</v>
      </c>
      <c r="AW23" s="459">
        <v>144</v>
      </c>
      <c r="AX23" s="459">
        <v>10</v>
      </c>
      <c r="AY23" s="459">
        <v>29</v>
      </c>
      <c r="AZ23" s="459">
        <v>21</v>
      </c>
      <c r="BA23" s="459">
        <v>99</v>
      </c>
      <c r="BB23" s="459">
        <v>7</v>
      </c>
      <c r="BC23" s="459">
        <v>18</v>
      </c>
      <c r="BD23" s="456" t="s">
        <v>539</v>
      </c>
      <c r="BE23" s="459">
        <v>19</v>
      </c>
      <c r="BF23" s="459">
        <v>98</v>
      </c>
      <c r="BG23" s="459">
        <v>49</v>
      </c>
      <c r="BH23" s="459">
        <v>799</v>
      </c>
      <c r="BI23" s="459">
        <v>126</v>
      </c>
      <c r="BJ23" s="459">
        <v>642</v>
      </c>
      <c r="BK23" s="459">
        <v>17</v>
      </c>
      <c r="BL23" s="459">
        <v>44</v>
      </c>
      <c r="BM23" s="459">
        <v>8</v>
      </c>
      <c r="BN23" s="459">
        <v>37</v>
      </c>
      <c r="BO23" s="459">
        <v>11</v>
      </c>
      <c r="BP23" s="459">
        <v>32</v>
      </c>
      <c r="BQ23" s="459">
        <v>54</v>
      </c>
      <c r="BR23" s="459">
        <v>212</v>
      </c>
      <c r="BS23" s="456" t="s">
        <v>539</v>
      </c>
      <c r="BT23" s="459">
        <v>25</v>
      </c>
      <c r="BU23" s="459">
        <v>152</v>
      </c>
      <c r="BV23" s="459">
        <v>97</v>
      </c>
      <c r="BW23" s="459">
        <v>381</v>
      </c>
      <c r="BX23" s="459">
        <v>3521</v>
      </c>
      <c r="BY23" s="459">
        <v>24350</v>
      </c>
      <c r="BZ23" s="459">
        <v>524</v>
      </c>
      <c r="CA23" s="459">
        <v>4759</v>
      </c>
      <c r="CB23" s="459">
        <v>3</v>
      </c>
      <c r="CC23" s="459">
        <v>19</v>
      </c>
      <c r="CD23" s="459">
        <v>15</v>
      </c>
      <c r="CE23" s="459">
        <v>51</v>
      </c>
      <c r="CF23" s="459">
        <v>78</v>
      </c>
      <c r="CG23" s="459">
        <v>356</v>
      </c>
      <c r="CH23" s="456" t="s">
        <v>539</v>
      </c>
      <c r="CI23" s="459">
        <v>21</v>
      </c>
      <c r="CJ23" s="459">
        <v>38</v>
      </c>
      <c r="CK23" s="459">
        <v>12</v>
      </c>
      <c r="CL23" s="459">
        <v>38</v>
      </c>
      <c r="CM23" s="459">
        <v>137</v>
      </c>
      <c r="CN23" s="459">
        <v>1232</v>
      </c>
      <c r="CO23" s="459">
        <v>154</v>
      </c>
      <c r="CP23" s="459">
        <v>1106</v>
      </c>
      <c r="CQ23" s="459">
        <v>35</v>
      </c>
      <c r="CR23" s="459">
        <v>114</v>
      </c>
      <c r="CS23" s="459">
        <v>43</v>
      </c>
      <c r="CT23" s="459">
        <v>208</v>
      </c>
      <c r="CU23" s="459">
        <v>82</v>
      </c>
      <c r="CV23" s="459">
        <v>1397</v>
      </c>
      <c r="CW23" s="456" t="s">
        <v>539</v>
      </c>
      <c r="CX23" s="459">
        <v>47</v>
      </c>
      <c r="CY23" s="459">
        <v>127</v>
      </c>
      <c r="CZ23" s="455">
        <v>11</v>
      </c>
      <c r="DA23" s="459">
        <v>58</v>
      </c>
      <c r="DB23" s="459">
        <v>60</v>
      </c>
      <c r="DC23" s="459">
        <v>139</v>
      </c>
      <c r="DD23" s="459">
        <v>8</v>
      </c>
      <c r="DE23" s="459">
        <v>42</v>
      </c>
      <c r="DF23" s="459">
        <v>8</v>
      </c>
      <c r="DG23" s="459">
        <v>39</v>
      </c>
      <c r="DH23" s="459">
        <v>18</v>
      </c>
      <c r="DI23" s="459">
        <v>48</v>
      </c>
      <c r="DJ23" s="459">
        <v>24</v>
      </c>
      <c r="DK23" s="459">
        <v>54</v>
      </c>
      <c r="DM23" s="456" t="s">
        <v>539</v>
      </c>
      <c r="DN23" s="459">
        <v>18</v>
      </c>
      <c r="DO23" s="459">
        <v>59</v>
      </c>
      <c r="DP23" s="459">
        <v>67</v>
      </c>
      <c r="DQ23" s="459">
        <v>315</v>
      </c>
      <c r="DR23" s="459">
        <v>63</v>
      </c>
      <c r="DS23" s="459">
        <v>232</v>
      </c>
      <c r="DT23" s="459">
        <v>5</v>
      </c>
      <c r="DU23" s="459">
        <v>27</v>
      </c>
      <c r="DV23" s="459">
        <v>10</v>
      </c>
      <c r="DW23" s="459">
        <v>21</v>
      </c>
      <c r="DX23" s="459">
        <v>34</v>
      </c>
      <c r="DY23" s="459">
        <v>76</v>
      </c>
      <c r="EA23" s="456" t="s">
        <v>539</v>
      </c>
      <c r="EB23" s="459">
        <v>59</v>
      </c>
      <c r="EC23" s="459">
        <v>694</v>
      </c>
      <c r="ED23" s="459">
        <v>26</v>
      </c>
      <c r="EE23" s="459">
        <v>63</v>
      </c>
      <c r="EF23" s="459">
        <v>50</v>
      </c>
      <c r="EG23" s="459">
        <v>217</v>
      </c>
      <c r="EH23" s="459">
        <v>3</v>
      </c>
      <c r="EI23" s="459">
        <v>10</v>
      </c>
      <c r="EJ23" s="459">
        <v>31</v>
      </c>
      <c r="EK23" s="459">
        <v>99</v>
      </c>
      <c r="EL23" s="459">
        <v>20</v>
      </c>
      <c r="EM23" s="459">
        <v>46</v>
      </c>
      <c r="EN23" s="455">
        <v>16</v>
      </c>
      <c r="EO23" s="459">
        <v>48</v>
      </c>
      <c r="EQ23" s="456" t="s">
        <v>539</v>
      </c>
      <c r="ER23" s="459">
        <v>11</v>
      </c>
      <c r="ES23" s="459">
        <v>21</v>
      </c>
      <c r="ET23" s="459">
        <v>33</v>
      </c>
      <c r="EU23" s="459">
        <v>91</v>
      </c>
      <c r="EV23" s="459">
        <v>21</v>
      </c>
      <c r="EW23" s="459">
        <v>68</v>
      </c>
      <c r="EX23" s="459">
        <v>2</v>
      </c>
      <c r="EY23" s="459">
        <v>8</v>
      </c>
      <c r="EZ23" s="459">
        <v>13</v>
      </c>
      <c r="FA23" s="459">
        <v>208</v>
      </c>
      <c r="FB23" s="459">
        <v>10</v>
      </c>
      <c r="FC23" s="459">
        <v>26</v>
      </c>
      <c r="FD23" s="459">
        <v>19</v>
      </c>
      <c r="FE23" s="459">
        <v>91</v>
      </c>
      <c r="FF23" s="459">
        <v>6</v>
      </c>
      <c r="FG23" s="459">
        <v>21</v>
      </c>
      <c r="FH23" s="456" t="s">
        <v>539</v>
      </c>
      <c r="FI23" s="459">
        <v>9</v>
      </c>
      <c r="FJ23" s="459">
        <v>18</v>
      </c>
      <c r="FK23" s="459">
        <v>7</v>
      </c>
      <c r="FL23" s="459">
        <v>25</v>
      </c>
      <c r="FM23" s="459">
        <v>4</v>
      </c>
      <c r="FN23" s="459">
        <v>13</v>
      </c>
      <c r="FO23" s="455">
        <v>19</v>
      </c>
      <c r="FP23" s="459">
        <v>49</v>
      </c>
      <c r="FQ23" s="459">
        <v>11</v>
      </c>
      <c r="FR23" s="459">
        <v>29</v>
      </c>
      <c r="FS23" s="459">
        <v>3</v>
      </c>
      <c r="FT23" s="459">
        <v>10</v>
      </c>
      <c r="FU23" s="459">
        <v>14</v>
      </c>
      <c r="FV23" s="459">
        <v>28</v>
      </c>
      <c r="FW23" s="459">
        <v>22</v>
      </c>
      <c r="FX23" s="459">
        <v>369</v>
      </c>
      <c r="FY23" s="457">
        <f t="shared" si="0"/>
        <v>7589</v>
      </c>
      <c r="FZ23" s="457">
        <f t="shared" si="1"/>
        <v>49287</v>
      </c>
      <c r="GA23" s="471"/>
    </row>
    <row r="24" spans="1:183" ht="15" customHeight="1">
      <c r="A24" s="456" t="s">
        <v>540</v>
      </c>
      <c r="B24" s="457" t="s">
        <v>307</v>
      </c>
      <c r="C24" s="459">
        <v>16</v>
      </c>
      <c r="D24" s="459">
        <v>173</v>
      </c>
      <c r="E24" s="459">
        <v>0</v>
      </c>
      <c r="F24" s="459">
        <v>0</v>
      </c>
      <c r="G24" s="459">
        <v>2</v>
      </c>
      <c r="H24" s="459">
        <v>5</v>
      </c>
      <c r="I24" s="459">
        <v>0</v>
      </c>
      <c r="J24" s="459">
        <v>0</v>
      </c>
      <c r="L24" s="456" t="s">
        <v>540</v>
      </c>
      <c r="M24" s="459">
        <v>0</v>
      </c>
      <c r="N24" s="459">
        <v>0</v>
      </c>
      <c r="O24" s="459">
        <v>10</v>
      </c>
      <c r="P24" s="459">
        <v>30</v>
      </c>
      <c r="Q24" s="459">
        <v>3</v>
      </c>
      <c r="R24" s="459">
        <v>6</v>
      </c>
      <c r="S24" s="459">
        <v>1</v>
      </c>
      <c r="T24" s="459">
        <v>2</v>
      </c>
      <c r="U24" s="459">
        <v>1</v>
      </c>
      <c r="V24" s="459">
        <v>10</v>
      </c>
      <c r="W24" s="459">
        <v>2</v>
      </c>
      <c r="X24" s="459">
        <v>4</v>
      </c>
      <c r="Z24" s="456" t="s">
        <v>540</v>
      </c>
      <c r="AA24" s="459">
        <v>1</v>
      </c>
      <c r="AB24" s="459">
        <v>1</v>
      </c>
      <c r="AC24" s="459">
        <v>0</v>
      </c>
      <c r="AD24" s="459">
        <v>0</v>
      </c>
      <c r="AE24" s="459">
        <v>0</v>
      </c>
      <c r="AF24" s="459">
        <v>0</v>
      </c>
      <c r="AG24" s="459">
        <v>1</v>
      </c>
      <c r="AH24" s="459">
        <v>2</v>
      </c>
      <c r="AI24" s="459">
        <v>1</v>
      </c>
      <c r="AJ24" s="459">
        <v>2</v>
      </c>
      <c r="AK24" s="459">
        <v>6</v>
      </c>
      <c r="AL24" s="459">
        <v>31</v>
      </c>
      <c r="AM24" s="459">
        <v>3</v>
      </c>
      <c r="AN24" s="459">
        <v>49</v>
      </c>
      <c r="AO24" s="456" t="s">
        <v>540</v>
      </c>
      <c r="AP24" s="459">
        <v>1</v>
      </c>
      <c r="AQ24" s="459">
        <v>1</v>
      </c>
      <c r="AR24" s="459">
        <v>1</v>
      </c>
      <c r="AS24" s="459">
        <v>2</v>
      </c>
      <c r="AT24" s="459">
        <v>6</v>
      </c>
      <c r="AU24" s="459">
        <v>110</v>
      </c>
      <c r="AV24" s="459">
        <v>3</v>
      </c>
      <c r="AW24" s="459">
        <v>7</v>
      </c>
      <c r="AX24" s="459">
        <v>0</v>
      </c>
      <c r="AY24" s="459">
        <v>0</v>
      </c>
      <c r="AZ24" s="459">
        <v>0</v>
      </c>
      <c r="BA24" s="459">
        <v>0</v>
      </c>
      <c r="BB24" s="459">
        <v>0</v>
      </c>
      <c r="BC24" s="459">
        <v>0</v>
      </c>
      <c r="BD24" s="456" t="s">
        <v>540</v>
      </c>
      <c r="BE24" s="459">
        <v>1</v>
      </c>
      <c r="BF24" s="459">
        <v>12</v>
      </c>
      <c r="BG24" s="459">
        <v>1</v>
      </c>
      <c r="BH24" s="459">
        <v>11</v>
      </c>
      <c r="BI24" s="459">
        <v>6</v>
      </c>
      <c r="BJ24" s="459">
        <v>17</v>
      </c>
      <c r="BK24" s="459">
        <v>1</v>
      </c>
      <c r="BL24" s="459">
        <v>1</v>
      </c>
      <c r="BM24" s="459">
        <v>0</v>
      </c>
      <c r="BN24" s="459">
        <v>0</v>
      </c>
      <c r="BO24" s="459">
        <v>1</v>
      </c>
      <c r="BP24" s="459">
        <v>1</v>
      </c>
      <c r="BQ24" s="459">
        <v>4</v>
      </c>
      <c r="BR24" s="459">
        <v>115</v>
      </c>
      <c r="BS24" s="456" t="s">
        <v>540</v>
      </c>
      <c r="BT24" s="459">
        <v>0</v>
      </c>
      <c r="BU24" s="459">
        <v>0</v>
      </c>
      <c r="BV24" s="459">
        <v>6</v>
      </c>
      <c r="BW24" s="459">
        <v>42</v>
      </c>
      <c r="BX24" s="459">
        <v>39</v>
      </c>
      <c r="BY24" s="459">
        <v>421</v>
      </c>
      <c r="BZ24" s="459">
        <v>35</v>
      </c>
      <c r="CA24" s="459">
        <v>3067</v>
      </c>
      <c r="CB24" s="459">
        <v>0</v>
      </c>
      <c r="CC24" s="459">
        <v>0</v>
      </c>
      <c r="CD24" s="459">
        <v>0</v>
      </c>
      <c r="CE24" s="459">
        <v>0</v>
      </c>
      <c r="CF24" s="459">
        <v>6</v>
      </c>
      <c r="CG24" s="459">
        <v>38</v>
      </c>
      <c r="CH24" s="456" t="s">
        <v>540</v>
      </c>
      <c r="CI24" s="459">
        <v>2</v>
      </c>
      <c r="CJ24" s="459">
        <v>5</v>
      </c>
      <c r="CK24" s="459">
        <v>0</v>
      </c>
      <c r="CL24" s="459">
        <v>0</v>
      </c>
      <c r="CM24" s="459">
        <v>31</v>
      </c>
      <c r="CN24" s="459">
        <v>2711</v>
      </c>
      <c r="CO24" s="459">
        <v>12</v>
      </c>
      <c r="CP24" s="459">
        <v>61</v>
      </c>
      <c r="CQ24" s="459">
        <v>2</v>
      </c>
      <c r="CR24" s="459">
        <v>19</v>
      </c>
      <c r="CS24" s="459">
        <v>1</v>
      </c>
      <c r="CT24" s="459">
        <v>8</v>
      </c>
      <c r="CU24" s="459">
        <v>3</v>
      </c>
      <c r="CV24" s="459">
        <v>14</v>
      </c>
      <c r="CW24" s="456" t="s">
        <v>540</v>
      </c>
      <c r="CX24" s="459">
        <v>1</v>
      </c>
      <c r="CY24" s="459">
        <v>37</v>
      </c>
      <c r="CZ24" s="455">
        <v>3</v>
      </c>
      <c r="DA24" s="459">
        <v>21</v>
      </c>
      <c r="DB24" s="459">
        <v>1</v>
      </c>
      <c r="DC24" s="459">
        <v>1</v>
      </c>
      <c r="DD24" s="459">
        <v>0</v>
      </c>
      <c r="DE24" s="459">
        <v>0</v>
      </c>
      <c r="DF24" s="459">
        <v>0</v>
      </c>
      <c r="DG24" s="459">
        <v>0</v>
      </c>
      <c r="DH24" s="459">
        <v>1</v>
      </c>
      <c r="DI24" s="459">
        <v>2</v>
      </c>
      <c r="DJ24" s="459">
        <v>1</v>
      </c>
      <c r="DK24" s="459">
        <v>2</v>
      </c>
      <c r="DM24" s="456" t="s">
        <v>540</v>
      </c>
      <c r="DN24" s="459">
        <v>0</v>
      </c>
      <c r="DO24" s="459">
        <v>0</v>
      </c>
      <c r="DP24" s="459">
        <v>4</v>
      </c>
      <c r="DQ24" s="459">
        <v>41</v>
      </c>
      <c r="DR24" s="459">
        <v>3</v>
      </c>
      <c r="DS24" s="459">
        <v>22</v>
      </c>
      <c r="DT24" s="459">
        <v>0</v>
      </c>
      <c r="DU24" s="459">
        <v>0</v>
      </c>
      <c r="DV24" s="459">
        <v>2</v>
      </c>
      <c r="DW24" s="459">
        <v>24</v>
      </c>
      <c r="DX24" s="459">
        <v>0</v>
      </c>
      <c r="DY24" s="459">
        <v>0</v>
      </c>
      <c r="EA24" s="456" t="s">
        <v>540</v>
      </c>
      <c r="EB24" s="459">
        <v>2</v>
      </c>
      <c r="EC24" s="459">
        <v>66</v>
      </c>
      <c r="ED24" s="459">
        <v>1</v>
      </c>
      <c r="EE24" s="459">
        <v>1</v>
      </c>
      <c r="EF24" s="459">
        <v>1</v>
      </c>
      <c r="EG24" s="459">
        <v>4</v>
      </c>
      <c r="EH24" s="459">
        <v>1</v>
      </c>
      <c r="EI24" s="459">
        <v>7</v>
      </c>
      <c r="EJ24" s="459">
        <v>3</v>
      </c>
      <c r="EK24" s="459">
        <v>24</v>
      </c>
      <c r="EL24" s="459">
        <v>3</v>
      </c>
      <c r="EM24" s="459">
        <v>10</v>
      </c>
      <c r="EN24" s="455">
        <v>3</v>
      </c>
      <c r="EO24" s="459">
        <v>20</v>
      </c>
      <c r="EQ24" s="456" t="s">
        <v>540</v>
      </c>
      <c r="ER24" s="459">
        <v>2</v>
      </c>
      <c r="ES24" s="459">
        <v>11</v>
      </c>
      <c r="ET24" s="459">
        <v>2</v>
      </c>
      <c r="EU24" s="459">
        <v>20</v>
      </c>
      <c r="EV24" s="459">
        <v>0</v>
      </c>
      <c r="EW24" s="459">
        <v>0</v>
      </c>
      <c r="EX24" s="459">
        <v>0</v>
      </c>
      <c r="EY24" s="459">
        <v>0</v>
      </c>
      <c r="EZ24" s="459">
        <v>0</v>
      </c>
      <c r="FA24" s="459">
        <v>0</v>
      </c>
      <c r="FB24" s="459">
        <v>2</v>
      </c>
      <c r="FC24" s="459">
        <v>981</v>
      </c>
      <c r="FD24" s="459">
        <v>7</v>
      </c>
      <c r="FE24" s="459">
        <v>538</v>
      </c>
      <c r="FF24" s="459">
        <v>2</v>
      </c>
      <c r="FG24" s="459">
        <v>56</v>
      </c>
      <c r="FH24" s="456" t="s">
        <v>540</v>
      </c>
      <c r="FI24" s="459">
        <v>0</v>
      </c>
      <c r="FJ24" s="459">
        <v>0</v>
      </c>
      <c r="FK24" s="459">
        <v>0</v>
      </c>
      <c r="FL24" s="459">
        <v>0</v>
      </c>
      <c r="FM24" s="459">
        <v>0</v>
      </c>
      <c r="FN24" s="459">
        <v>0</v>
      </c>
      <c r="FO24" s="455">
        <v>0</v>
      </c>
      <c r="FP24" s="459">
        <v>0</v>
      </c>
      <c r="FQ24" s="459">
        <v>0</v>
      </c>
      <c r="FR24" s="459">
        <v>0</v>
      </c>
      <c r="FS24" s="459">
        <v>1</v>
      </c>
      <c r="FT24" s="459">
        <v>8</v>
      </c>
      <c r="FU24" s="459">
        <v>4</v>
      </c>
      <c r="FV24" s="459">
        <v>41</v>
      </c>
      <c r="FW24" s="459">
        <v>1</v>
      </c>
      <c r="FX24" s="459">
        <v>11</v>
      </c>
      <c r="FY24" s="457">
        <f t="shared" si="0"/>
        <v>260</v>
      </c>
      <c r="FZ24" s="457">
        <f t="shared" si="1"/>
        <v>8926</v>
      </c>
      <c r="GA24" s="471"/>
    </row>
    <row r="25" spans="1:183" ht="15" customHeight="1">
      <c r="A25" s="456" t="s">
        <v>541</v>
      </c>
      <c r="B25" s="457" t="s">
        <v>308</v>
      </c>
      <c r="C25" s="459">
        <v>158</v>
      </c>
      <c r="D25" s="459">
        <v>3692</v>
      </c>
      <c r="E25" s="459">
        <v>8</v>
      </c>
      <c r="F25" s="459">
        <v>36</v>
      </c>
      <c r="G25" s="459">
        <v>19</v>
      </c>
      <c r="H25" s="459">
        <v>264</v>
      </c>
      <c r="I25" s="459">
        <v>2</v>
      </c>
      <c r="J25" s="459">
        <v>6</v>
      </c>
      <c r="L25" s="456" t="s">
        <v>541</v>
      </c>
      <c r="M25" s="459">
        <v>6</v>
      </c>
      <c r="N25" s="459">
        <v>17</v>
      </c>
      <c r="O25" s="459">
        <v>330</v>
      </c>
      <c r="P25" s="459">
        <v>2710</v>
      </c>
      <c r="Q25" s="459">
        <v>186</v>
      </c>
      <c r="R25" s="459">
        <v>1550</v>
      </c>
      <c r="S25" s="459">
        <v>2</v>
      </c>
      <c r="T25" s="459">
        <v>4</v>
      </c>
      <c r="U25" s="459">
        <v>35</v>
      </c>
      <c r="V25" s="459">
        <v>506</v>
      </c>
      <c r="W25" s="459">
        <v>62</v>
      </c>
      <c r="X25" s="459">
        <v>2324</v>
      </c>
      <c r="Z25" s="456" t="s">
        <v>541</v>
      </c>
      <c r="AA25" s="459">
        <v>9</v>
      </c>
      <c r="AB25" s="459">
        <v>537</v>
      </c>
      <c r="AC25" s="459">
        <v>2</v>
      </c>
      <c r="AD25" s="459">
        <v>3</v>
      </c>
      <c r="AE25" s="459">
        <v>0</v>
      </c>
      <c r="AF25" s="459">
        <v>0</v>
      </c>
      <c r="AG25" s="459">
        <v>15</v>
      </c>
      <c r="AH25" s="459">
        <v>114</v>
      </c>
      <c r="AI25" s="459">
        <v>5</v>
      </c>
      <c r="AJ25" s="459">
        <v>42</v>
      </c>
      <c r="AK25" s="459">
        <v>187</v>
      </c>
      <c r="AL25" s="459">
        <v>5335</v>
      </c>
      <c r="AM25" s="459">
        <v>20</v>
      </c>
      <c r="AN25" s="459">
        <v>111</v>
      </c>
      <c r="AO25" s="456" t="s">
        <v>541</v>
      </c>
      <c r="AP25" s="459">
        <v>5</v>
      </c>
      <c r="AQ25" s="459">
        <v>50</v>
      </c>
      <c r="AR25" s="459">
        <v>15</v>
      </c>
      <c r="AS25" s="459">
        <v>66</v>
      </c>
      <c r="AT25" s="459">
        <v>48</v>
      </c>
      <c r="AU25" s="459">
        <v>834</v>
      </c>
      <c r="AV25" s="459">
        <v>29</v>
      </c>
      <c r="AW25" s="459">
        <v>258</v>
      </c>
      <c r="AX25" s="459">
        <v>10</v>
      </c>
      <c r="AY25" s="459">
        <v>81</v>
      </c>
      <c r="AZ25" s="459">
        <v>12</v>
      </c>
      <c r="BA25" s="459">
        <v>85</v>
      </c>
      <c r="BB25" s="459">
        <v>3</v>
      </c>
      <c r="BC25" s="459">
        <v>7</v>
      </c>
      <c r="BD25" s="456" t="s">
        <v>541</v>
      </c>
      <c r="BE25" s="459">
        <v>13</v>
      </c>
      <c r="BF25" s="459">
        <v>60</v>
      </c>
      <c r="BG25" s="459">
        <v>33</v>
      </c>
      <c r="BH25" s="459">
        <v>483</v>
      </c>
      <c r="BI25" s="459">
        <v>190</v>
      </c>
      <c r="BJ25" s="459">
        <v>3024</v>
      </c>
      <c r="BK25" s="459">
        <v>4</v>
      </c>
      <c r="BL25" s="459">
        <v>22</v>
      </c>
      <c r="BM25" s="459">
        <v>1</v>
      </c>
      <c r="BN25" s="459">
        <v>2</v>
      </c>
      <c r="BO25" s="459">
        <v>0</v>
      </c>
      <c r="BP25" s="459">
        <v>0</v>
      </c>
      <c r="BQ25" s="459">
        <v>53</v>
      </c>
      <c r="BR25" s="459">
        <v>550</v>
      </c>
      <c r="BS25" s="456" t="s">
        <v>541</v>
      </c>
      <c r="BT25" s="459">
        <v>55</v>
      </c>
      <c r="BU25" s="459">
        <v>349</v>
      </c>
      <c r="BV25" s="459">
        <v>90</v>
      </c>
      <c r="BW25" s="459">
        <v>1701</v>
      </c>
      <c r="BX25" s="459">
        <v>1653</v>
      </c>
      <c r="BY25" s="459">
        <v>19326</v>
      </c>
      <c r="BZ25" s="459">
        <v>396</v>
      </c>
      <c r="CA25" s="459">
        <v>9698</v>
      </c>
      <c r="CB25" s="459">
        <v>1</v>
      </c>
      <c r="CC25" s="459">
        <v>4</v>
      </c>
      <c r="CD25" s="459">
        <v>4</v>
      </c>
      <c r="CE25" s="459">
        <v>9</v>
      </c>
      <c r="CF25" s="459">
        <v>67</v>
      </c>
      <c r="CG25" s="459">
        <v>489</v>
      </c>
      <c r="CH25" s="456" t="s">
        <v>541</v>
      </c>
      <c r="CI25" s="459">
        <v>8</v>
      </c>
      <c r="CJ25" s="459">
        <v>23</v>
      </c>
      <c r="CK25" s="459">
        <v>3</v>
      </c>
      <c r="CL25" s="459">
        <v>11</v>
      </c>
      <c r="CM25" s="459">
        <v>271</v>
      </c>
      <c r="CN25" s="459">
        <v>11591</v>
      </c>
      <c r="CO25" s="459">
        <v>127</v>
      </c>
      <c r="CP25" s="459">
        <v>1588</v>
      </c>
      <c r="CQ25" s="459">
        <v>20</v>
      </c>
      <c r="CR25" s="459">
        <v>418</v>
      </c>
      <c r="CS25" s="459">
        <v>16</v>
      </c>
      <c r="CT25" s="459">
        <v>172</v>
      </c>
      <c r="CU25" s="459">
        <v>50</v>
      </c>
      <c r="CV25" s="459">
        <v>1114</v>
      </c>
      <c r="CW25" s="456" t="s">
        <v>541</v>
      </c>
      <c r="CX25" s="459">
        <v>26</v>
      </c>
      <c r="CY25" s="459">
        <v>258</v>
      </c>
      <c r="CZ25" s="455">
        <v>16</v>
      </c>
      <c r="DA25" s="459">
        <v>137</v>
      </c>
      <c r="DB25" s="459">
        <v>36</v>
      </c>
      <c r="DC25" s="459">
        <v>77</v>
      </c>
      <c r="DD25" s="459">
        <v>2</v>
      </c>
      <c r="DE25" s="459">
        <v>6</v>
      </c>
      <c r="DF25" s="459">
        <v>6</v>
      </c>
      <c r="DG25" s="459">
        <v>67</v>
      </c>
      <c r="DH25" s="459">
        <v>12</v>
      </c>
      <c r="DI25" s="459">
        <v>300</v>
      </c>
      <c r="DJ25" s="459">
        <v>5</v>
      </c>
      <c r="DK25" s="459">
        <v>13</v>
      </c>
      <c r="DM25" s="456" t="s">
        <v>541</v>
      </c>
      <c r="DN25" s="459">
        <v>3</v>
      </c>
      <c r="DO25" s="459">
        <v>10</v>
      </c>
      <c r="DP25" s="459">
        <v>55</v>
      </c>
      <c r="DQ25" s="459">
        <v>1471</v>
      </c>
      <c r="DR25" s="459">
        <v>31</v>
      </c>
      <c r="DS25" s="459">
        <v>324</v>
      </c>
      <c r="DT25" s="459">
        <v>3</v>
      </c>
      <c r="DU25" s="459">
        <v>11</v>
      </c>
      <c r="DV25" s="459">
        <v>5</v>
      </c>
      <c r="DW25" s="459">
        <v>232</v>
      </c>
      <c r="DX25" s="459">
        <v>9</v>
      </c>
      <c r="DY25" s="459">
        <v>58</v>
      </c>
      <c r="EA25" s="456" t="s">
        <v>541</v>
      </c>
      <c r="EB25" s="459">
        <v>126</v>
      </c>
      <c r="EC25" s="459">
        <v>4407</v>
      </c>
      <c r="ED25" s="459">
        <v>8</v>
      </c>
      <c r="EE25" s="459">
        <v>33</v>
      </c>
      <c r="EF25" s="459">
        <v>9</v>
      </c>
      <c r="EG25" s="459">
        <v>69</v>
      </c>
      <c r="EH25" s="459">
        <v>1</v>
      </c>
      <c r="EI25" s="459">
        <v>1</v>
      </c>
      <c r="EJ25" s="459">
        <v>27</v>
      </c>
      <c r="EK25" s="459">
        <v>254</v>
      </c>
      <c r="EL25" s="459">
        <v>21</v>
      </c>
      <c r="EM25" s="459">
        <v>148</v>
      </c>
      <c r="EN25" s="455">
        <v>10</v>
      </c>
      <c r="EO25" s="459">
        <v>50</v>
      </c>
      <c r="EQ25" s="456" t="s">
        <v>541</v>
      </c>
      <c r="ER25" s="459">
        <v>3</v>
      </c>
      <c r="ES25" s="459">
        <v>18</v>
      </c>
      <c r="ET25" s="459">
        <v>6</v>
      </c>
      <c r="EU25" s="459">
        <v>23</v>
      </c>
      <c r="EV25" s="459">
        <v>13</v>
      </c>
      <c r="EW25" s="459">
        <v>77</v>
      </c>
      <c r="EX25" s="459">
        <v>0</v>
      </c>
      <c r="EY25" s="459">
        <v>0</v>
      </c>
      <c r="EZ25" s="459">
        <v>5</v>
      </c>
      <c r="FA25" s="459">
        <v>12</v>
      </c>
      <c r="FB25" s="459">
        <v>14</v>
      </c>
      <c r="FC25" s="459">
        <v>285</v>
      </c>
      <c r="FD25" s="459">
        <v>8</v>
      </c>
      <c r="FE25" s="459">
        <v>60</v>
      </c>
      <c r="FF25" s="459">
        <v>6</v>
      </c>
      <c r="FG25" s="459">
        <v>60</v>
      </c>
      <c r="FH25" s="456" t="s">
        <v>541</v>
      </c>
      <c r="FI25" s="459">
        <v>1</v>
      </c>
      <c r="FJ25" s="459">
        <v>1</v>
      </c>
      <c r="FK25" s="459">
        <v>0</v>
      </c>
      <c r="FL25" s="459">
        <v>0</v>
      </c>
      <c r="FM25" s="459">
        <v>3</v>
      </c>
      <c r="FN25" s="459">
        <v>19</v>
      </c>
      <c r="FO25" s="455">
        <v>26</v>
      </c>
      <c r="FP25" s="459">
        <v>2045</v>
      </c>
      <c r="FQ25" s="459">
        <v>5</v>
      </c>
      <c r="FR25" s="459">
        <v>13</v>
      </c>
      <c r="FS25" s="459">
        <v>3</v>
      </c>
      <c r="FT25" s="459">
        <v>21</v>
      </c>
      <c r="FU25" s="459">
        <v>16</v>
      </c>
      <c r="FV25" s="459">
        <v>731</v>
      </c>
      <c r="FW25" s="459">
        <v>25</v>
      </c>
      <c r="FX25" s="459">
        <v>300</v>
      </c>
      <c r="FY25" s="457">
        <f t="shared" si="0"/>
        <v>4768</v>
      </c>
      <c r="FZ25" s="457">
        <f t="shared" si="1"/>
        <v>80857</v>
      </c>
      <c r="GA25" s="471"/>
    </row>
    <row r="26" spans="1:183" ht="15" customHeight="1">
      <c r="A26" s="456" t="s">
        <v>542</v>
      </c>
      <c r="B26" s="457" t="s">
        <v>309</v>
      </c>
      <c r="C26" s="459">
        <v>8</v>
      </c>
      <c r="D26" s="459">
        <v>85</v>
      </c>
      <c r="E26" s="459">
        <v>3</v>
      </c>
      <c r="F26" s="459">
        <v>55</v>
      </c>
      <c r="G26" s="459">
        <v>0</v>
      </c>
      <c r="H26" s="459">
        <v>0</v>
      </c>
      <c r="I26" s="459">
        <v>0</v>
      </c>
      <c r="J26" s="459">
        <v>0</v>
      </c>
      <c r="L26" s="456" t="s">
        <v>542</v>
      </c>
      <c r="M26" s="459">
        <v>0</v>
      </c>
      <c r="N26" s="459">
        <v>0</v>
      </c>
      <c r="O26" s="459">
        <v>64</v>
      </c>
      <c r="P26" s="459">
        <v>1690</v>
      </c>
      <c r="Q26" s="459">
        <v>5</v>
      </c>
      <c r="R26" s="459">
        <v>117</v>
      </c>
      <c r="S26" s="459">
        <v>0</v>
      </c>
      <c r="T26" s="459">
        <v>0</v>
      </c>
      <c r="U26" s="459">
        <v>0</v>
      </c>
      <c r="V26" s="459">
        <v>0</v>
      </c>
      <c r="W26" s="459">
        <v>3</v>
      </c>
      <c r="X26" s="459">
        <v>126</v>
      </c>
      <c r="Z26" s="456" t="s">
        <v>542</v>
      </c>
      <c r="AA26" s="459">
        <v>0</v>
      </c>
      <c r="AB26" s="459">
        <v>0</v>
      </c>
      <c r="AC26" s="459">
        <v>3</v>
      </c>
      <c r="AD26" s="459">
        <v>7</v>
      </c>
      <c r="AE26" s="459">
        <v>0</v>
      </c>
      <c r="AF26" s="459">
        <v>0</v>
      </c>
      <c r="AG26" s="459">
        <v>1</v>
      </c>
      <c r="AH26" s="459">
        <v>147</v>
      </c>
      <c r="AI26" s="459">
        <v>0</v>
      </c>
      <c r="AJ26" s="459">
        <v>0</v>
      </c>
      <c r="AK26" s="459">
        <v>3</v>
      </c>
      <c r="AL26" s="459">
        <v>73</v>
      </c>
      <c r="AM26" s="459">
        <v>0</v>
      </c>
      <c r="AN26" s="459">
        <v>0</v>
      </c>
      <c r="AO26" s="456" t="s">
        <v>542</v>
      </c>
      <c r="AP26" s="459">
        <v>0</v>
      </c>
      <c r="AQ26" s="459">
        <v>0</v>
      </c>
      <c r="AR26" s="459">
        <v>0</v>
      </c>
      <c r="AS26" s="459">
        <v>0</v>
      </c>
      <c r="AT26" s="459">
        <v>2</v>
      </c>
      <c r="AU26" s="459">
        <v>14</v>
      </c>
      <c r="AV26" s="459">
        <v>6</v>
      </c>
      <c r="AW26" s="459">
        <v>108</v>
      </c>
      <c r="AX26" s="459">
        <v>2</v>
      </c>
      <c r="AY26" s="459">
        <v>12</v>
      </c>
      <c r="AZ26" s="459">
        <v>2</v>
      </c>
      <c r="BA26" s="459">
        <v>2</v>
      </c>
      <c r="BB26" s="459">
        <v>0</v>
      </c>
      <c r="BC26" s="459">
        <v>0</v>
      </c>
      <c r="BD26" s="456" t="s">
        <v>542</v>
      </c>
      <c r="BE26" s="459">
        <v>2</v>
      </c>
      <c r="BF26" s="459">
        <v>14</v>
      </c>
      <c r="BG26" s="459">
        <v>3</v>
      </c>
      <c r="BH26" s="459">
        <v>28</v>
      </c>
      <c r="BI26" s="459">
        <v>4</v>
      </c>
      <c r="BJ26" s="459">
        <v>34</v>
      </c>
      <c r="BK26" s="459">
        <v>0</v>
      </c>
      <c r="BL26" s="459">
        <v>0</v>
      </c>
      <c r="BM26" s="459">
        <v>0</v>
      </c>
      <c r="BN26" s="459">
        <v>0</v>
      </c>
      <c r="BO26" s="459">
        <v>0</v>
      </c>
      <c r="BP26" s="459">
        <v>0</v>
      </c>
      <c r="BQ26" s="459">
        <v>0</v>
      </c>
      <c r="BR26" s="459">
        <v>0</v>
      </c>
      <c r="BS26" s="456" t="s">
        <v>542</v>
      </c>
      <c r="BT26" s="459">
        <v>2</v>
      </c>
      <c r="BU26" s="459">
        <v>5</v>
      </c>
      <c r="BV26" s="459">
        <v>4</v>
      </c>
      <c r="BW26" s="459">
        <v>23</v>
      </c>
      <c r="BX26" s="459">
        <v>197</v>
      </c>
      <c r="BY26" s="459">
        <v>10657</v>
      </c>
      <c r="BZ26" s="459">
        <v>25</v>
      </c>
      <c r="CA26" s="459">
        <v>753</v>
      </c>
      <c r="CB26" s="459">
        <v>0</v>
      </c>
      <c r="CC26" s="459">
        <v>0</v>
      </c>
      <c r="CD26" s="459">
        <v>5</v>
      </c>
      <c r="CE26" s="459">
        <v>28</v>
      </c>
      <c r="CF26" s="459">
        <v>6</v>
      </c>
      <c r="CG26" s="459">
        <v>22</v>
      </c>
      <c r="CH26" s="456" t="s">
        <v>542</v>
      </c>
      <c r="CI26" s="459">
        <v>6</v>
      </c>
      <c r="CJ26" s="459">
        <v>1177</v>
      </c>
      <c r="CK26" s="459">
        <v>0</v>
      </c>
      <c r="CL26" s="459">
        <v>0</v>
      </c>
      <c r="CM26" s="459">
        <v>21</v>
      </c>
      <c r="CN26" s="459">
        <v>3091</v>
      </c>
      <c r="CO26" s="459">
        <v>8</v>
      </c>
      <c r="CP26" s="459">
        <v>323</v>
      </c>
      <c r="CQ26" s="459">
        <v>1</v>
      </c>
      <c r="CR26" s="459">
        <v>17</v>
      </c>
      <c r="CS26" s="459">
        <v>0</v>
      </c>
      <c r="CT26" s="459">
        <v>0</v>
      </c>
      <c r="CU26" s="459">
        <v>3</v>
      </c>
      <c r="CV26" s="459">
        <v>143</v>
      </c>
      <c r="CW26" s="456" t="s">
        <v>542</v>
      </c>
      <c r="CX26" s="459">
        <v>2</v>
      </c>
      <c r="CY26" s="459">
        <v>22</v>
      </c>
      <c r="CZ26" s="455">
        <v>0</v>
      </c>
      <c r="DA26" s="459">
        <v>0</v>
      </c>
      <c r="DB26" s="459">
        <v>0</v>
      </c>
      <c r="DC26" s="459">
        <v>0</v>
      </c>
      <c r="DD26" s="459">
        <v>0</v>
      </c>
      <c r="DE26" s="459">
        <v>0</v>
      </c>
      <c r="DF26" s="459">
        <v>0</v>
      </c>
      <c r="DG26" s="459">
        <v>0</v>
      </c>
      <c r="DH26" s="459">
        <v>0</v>
      </c>
      <c r="DI26" s="459">
        <v>0</v>
      </c>
      <c r="DJ26" s="459">
        <v>0</v>
      </c>
      <c r="DK26" s="459">
        <v>0</v>
      </c>
      <c r="DM26" s="456" t="s">
        <v>542</v>
      </c>
      <c r="DN26" s="459">
        <v>0</v>
      </c>
      <c r="DO26" s="459">
        <v>0</v>
      </c>
      <c r="DP26" s="459">
        <v>8</v>
      </c>
      <c r="DQ26" s="459">
        <v>333</v>
      </c>
      <c r="DR26" s="459">
        <v>7</v>
      </c>
      <c r="DS26" s="459">
        <v>128</v>
      </c>
      <c r="DT26" s="459">
        <v>0</v>
      </c>
      <c r="DU26" s="459">
        <v>0</v>
      </c>
      <c r="DV26" s="459">
        <v>0</v>
      </c>
      <c r="DW26" s="459">
        <v>0</v>
      </c>
      <c r="DX26" s="459">
        <v>1</v>
      </c>
      <c r="DY26" s="459">
        <v>2</v>
      </c>
      <c r="EA26" s="456" t="s">
        <v>542</v>
      </c>
      <c r="EB26" s="459">
        <v>21</v>
      </c>
      <c r="EC26" s="459">
        <v>4741</v>
      </c>
      <c r="ED26" s="459">
        <v>1</v>
      </c>
      <c r="EE26" s="459">
        <v>74</v>
      </c>
      <c r="EF26" s="459">
        <v>1</v>
      </c>
      <c r="EG26" s="459">
        <v>120</v>
      </c>
      <c r="EH26" s="459">
        <v>0</v>
      </c>
      <c r="EI26" s="459">
        <v>0</v>
      </c>
      <c r="EJ26" s="459">
        <v>2</v>
      </c>
      <c r="EK26" s="459">
        <v>120</v>
      </c>
      <c r="EL26" s="459">
        <v>2</v>
      </c>
      <c r="EM26" s="459">
        <v>213</v>
      </c>
      <c r="EN26" s="455">
        <v>4</v>
      </c>
      <c r="EO26" s="459">
        <v>12</v>
      </c>
      <c r="EQ26" s="456" t="s">
        <v>542</v>
      </c>
      <c r="ER26" s="459">
        <v>0</v>
      </c>
      <c r="ES26" s="459">
        <v>0</v>
      </c>
      <c r="ET26" s="459">
        <v>0</v>
      </c>
      <c r="EU26" s="459">
        <v>0</v>
      </c>
      <c r="EV26" s="459">
        <v>0</v>
      </c>
      <c r="EW26" s="459">
        <v>0</v>
      </c>
      <c r="EX26" s="459">
        <v>0</v>
      </c>
      <c r="EY26" s="459">
        <v>0</v>
      </c>
      <c r="EZ26" s="459">
        <v>0</v>
      </c>
      <c r="FA26" s="459">
        <v>0</v>
      </c>
      <c r="FB26" s="459">
        <v>0</v>
      </c>
      <c r="FC26" s="459">
        <v>0</v>
      </c>
      <c r="FD26" s="459">
        <v>3</v>
      </c>
      <c r="FE26" s="459">
        <v>34</v>
      </c>
      <c r="FF26" s="459">
        <v>0</v>
      </c>
      <c r="FG26" s="459">
        <v>0</v>
      </c>
      <c r="FH26" s="456" t="s">
        <v>542</v>
      </c>
      <c r="FI26" s="459">
        <v>0</v>
      </c>
      <c r="FJ26" s="459">
        <v>0</v>
      </c>
      <c r="FK26" s="459">
        <v>0</v>
      </c>
      <c r="FL26" s="459">
        <v>0</v>
      </c>
      <c r="FM26" s="459">
        <v>0</v>
      </c>
      <c r="FN26" s="459">
        <v>0</v>
      </c>
      <c r="FO26" s="455">
        <v>1</v>
      </c>
      <c r="FP26" s="459">
        <v>4</v>
      </c>
      <c r="FQ26" s="459">
        <v>0</v>
      </c>
      <c r="FR26" s="459">
        <v>0</v>
      </c>
      <c r="FS26" s="459">
        <v>0</v>
      </c>
      <c r="FT26" s="459">
        <v>0</v>
      </c>
      <c r="FU26" s="459">
        <v>1</v>
      </c>
      <c r="FV26" s="459">
        <v>3</v>
      </c>
      <c r="FW26" s="459">
        <v>4</v>
      </c>
      <c r="FX26" s="459">
        <v>446</v>
      </c>
      <c r="FY26" s="457">
        <f t="shared" si="0"/>
        <v>447</v>
      </c>
      <c r="FZ26" s="457">
        <f t="shared" si="1"/>
        <v>25003</v>
      </c>
      <c r="GA26" s="471"/>
    </row>
    <row r="27" spans="1:183" ht="15" customHeight="1">
      <c r="A27" s="456" t="s">
        <v>543</v>
      </c>
      <c r="B27" s="467" t="s">
        <v>310</v>
      </c>
      <c r="C27" s="459">
        <v>341</v>
      </c>
      <c r="D27" s="459">
        <v>4971</v>
      </c>
      <c r="E27" s="459">
        <v>43</v>
      </c>
      <c r="F27" s="459">
        <v>164</v>
      </c>
      <c r="G27" s="459">
        <v>58</v>
      </c>
      <c r="H27" s="459">
        <v>677</v>
      </c>
      <c r="I27" s="459">
        <v>7</v>
      </c>
      <c r="J27" s="459">
        <v>36</v>
      </c>
      <c r="L27" s="456" t="s">
        <v>543</v>
      </c>
      <c r="M27" s="459">
        <v>36</v>
      </c>
      <c r="N27" s="459">
        <v>742</v>
      </c>
      <c r="O27" s="459">
        <v>614</v>
      </c>
      <c r="P27" s="459">
        <v>7072</v>
      </c>
      <c r="Q27" s="459">
        <v>400</v>
      </c>
      <c r="R27" s="459">
        <v>4025</v>
      </c>
      <c r="S27" s="459">
        <v>24</v>
      </c>
      <c r="T27" s="459">
        <v>102</v>
      </c>
      <c r="U27" s="459">
        <v>121</v>
      </c>
      <c r="V27" s="459">
        <v>539</v>
      </c>
      <c r="W27" s="459">
        <v>167</v>
      </c>
      <c r="X27" s="459">
        <v>925</v>
      </c>
      <c r="Z27" s="456" t="s">
        <v>543</v>
      </c>
      <c r="AA27" s="459">
        <v>15</v>
      </c>
      <c r="AB27" s="459">
        <v>681</v>
      </c>
      <c r="AC27" s="459">
        <v>19</v>
      </c>
      <c r="AD27" s="459">
        <v>92</v>
      </c>
      <c r="AE27" s="459">
        <v>10</v>
      </c>
      <c r="AF27" s="459">
        <v>18</v>
      </c>
      <c r="AG27" s="459">
        <v>29</v>
      </c>
      <c r="AH27" s="459">
        <v>626</v>
      </c>
      <c r="AI27" s="459">
        <v>31</v>
      </c>
      <c r="AJ27" s="459">
        <v>229</v>
      </c>
      <c r="AK27" s="459">
        <v>722</v>
      </c>
      <c r="AL27" s="459">
        <v>12862</v>
      </c>
      <c r="AM27" s="459">
        <v>55</v>
      </c>
      <c r="AN27" s="459">
        <v>371</v>
      </c>
      <c r="AO27" s="456" t="s">
        <v>543</v>
      </c>
      <c r="AP27" s="459">
        <v>12</v>
      </c>
      <c r="AQ27" s="459">
        <v>1724</v>
      </c>
      <c r="AR27" s="459">
        <v>40</v>
      </c>
      <c r="AS27" s="459">
        <v>384</v>
      </c>
      <c r="AT27" s="459">
        <v>155</v>
      </c>
      <c r="AU27" s="459">
        <v>1462</v>
      </c>
      <c r="AV27" s="459">
        <v>96</v>
      </c>
      <c r="AW27" s="459">
        <v>853</v>
      </c>
      <c r="AX27" s="459">
        <v>33</v>
      </c>
      <c r="AY27" s="459">
        <v>115</v>
      </c>
      <c r="AZ27" s="459">
        <v>57</v>
      </c>
      <c r="BA27" s="459">
        <v>537</v>
      </c>
      <c r="BB27" s="459">
        <v>9</v>
      </c>
      <c r="BC27" s="459">
        <v>73</v>
      </c>
      <c r="BD27" s="456" t="s">
        <v>543</v>
      </c>
      <c r="BE27" s="459">
        <v>45</v>
      </c>
      <c r="BF27" s="459">
        <v>176</v>
      </c>
      <c r="BG27" s="459">
        <v>121</v>
      </c>
      <c r="BH27" s="459">
        <v>3539</v>
      </c>
      <c r="BI27" s="459">
        <v>439</v>
      </c>
      <c r="BJ27" s="459">
        <v>10708</v>
      </c>
      <c r="BK27" s="459">
        <v>83</v>
      </c>
      <c r="BL27" s="459">
        <v>306</v>
      </c>
      <c r="BM27" s="459">
        <v>17</v>
      </c>
      <c r="BN27" s="459">
        <v>55</v>
      </c>
      <c r="BO27" s="459">
        <v>6</v>
      </c>
      <c r="BP27" s="459">
        <v>14</v>
      </c>
      <c r="BQ27" s="459">
        <v>150</v>
      </c>
      <c r="BR27" s="459">
        <v>1592</v>
      </c>
      <c r="BS27" s="456" t="s">
        <v>543</v>
      </c>
      <c r="BT27" s="459">
        <v>48</v>
      </c>
      <c r="BU27" s="459">
        <v>267</v>
      </c>
      <c r="BV27" s="459">
        <v>273</v>
      </c>
      <c r="BW27" s="459">
        <v>2450</v>
      </c>
      <c r="BX27" s="459">
        <v>4490</v>
      </c>
      <c r="BY27" s="459">
        <v>55129</v>
      </c>
      <c r="BZ27" s="459">
        <v>894</v>
      </c>
      <c r="CA27" s="459">
        <v>17413</v>
      </c>
      <c r="CB27" s="459">
        <v>12</v>
      </c>
      <c r="CC27" s="459">
        <v>34</v>
      </c>
      <c r="CD27" s="459">
        <v>28</v>
      </c>
      <c r="CE27" s="459">
        <v>135</v>
      </c>
      <c r="CF27" s="459">
        <v>242</v>
      </c>
      <c r="CG27" s="459">
        <v>3144</v>
      </c>
      <c r="CH27" s="456" t="s">
        <v>543</v>
      </c>
      <c r="CI27" s="459">
        <v>38</v>
      </c>
      <c r="CJ27" s="459">
        <v>759</v>
      </c>
      <c r="CK27" s="459">
        <v>28</v>
      </c>
      <c r="CL27" s="459">
        <v>3207</v>
      </c>
      <c r="CM27" s="459">
        <v>471</v>
      </c>
      <c r="CN27" s="459">
        <v>22537</v>
      </c>
      <c r="CO27" s="459">
        <v>490</v>
      </c>
      <c r="CP27" s="459">
        <v>4949</v>
      </c>
      <c r="CQ27" s="459">
        <v>59</v>
      </c>
      <c r="CR27" s="459">
        <v>884</v>
      </c>
      <c r="CS27" s="459">
        <v>61</v>
      </c>
      <c r="CT27" s="459">
        <v>542</v>
      </c>
      <c r="CU27" s="459">
        <v>233</v>
      </c>
      <c r="CV27" s="459">
        <v>6440</v>
      </c>
      <c r="CW27" s="456" t="s">
        <v>543</v>
      </c>
      <c r="CX27" s="459">
        <v>103</v>
      </c>
      <c r="CY27" s="459">
        <v>764</v>
      </c>
      <c r="CZ27" s="455">
        <v>43</v>
      </c>
      <c r="DA27" s="459">
        <v>355</v>
      </c>
      <c r="DB27" s="459">
        <v>95</v>
      </c>
      <c r="DC27" s="459">
        <v>419</v>
      </c>
      <c r="DD27" s="459">
        <v>23</v>
      </c>
      <c r="DE27" s="459">
        <v>159</v>
      </c>
      <c r="DF27" s="459">
        <v>38</v>
      </c>
      <c r="DG27" s="459">
        <v>155</v>
      </c>
      <c r="DH27" s="459">
        <v>40</v>
      </c>
      <c r="DI27" s="459">
        <v>581</v>
      </c>
      <c r="DJ27" s="459">
        <v>132</v>
      </c>
      <c r="DK27" s="459">
        <v>713</v>
      </c>
      <c r="DM27" s="456" t="s">
        <v>543</v>
      </c>
      <c r="DN27" s="459">
        <v>43</v>
      </c>
      <c r="DO27" s="459">
        <v>163</v>
      </c>
      <c r="DP27" s="459">
        <v>185</v>
      </c>
      <c r="DQ27" s="459">
        <v>3948</v>
      </c>
      <c r="DR27" s="459">
        <v>188</v>
      </c>
      <c r="DS27" s="459">
        <v>1650</v>
      </c>
      <c r="DT27" s="459">
        <v>15</v>
      </c>
      <c r="DU27" s="459">
        <v>88</v>
      </c>
      <c r="DV27" s="459">
        <v>29</v>
      </c>
      <c r="DW27" s="459">
        <v>149</v>
      </c>
      <c r="DX27" s="459">
        <v>58</v>
      </c>
      <c r="DY27" s="459">
        <v>363</v>
      </c>
      <c r="EA27" s="456" t="s">
        <v>543</v>
      </c>
      <c r="EB27" s="459">
        <v>240</v>
      </c>
      <c r="EC27" s="459">
        <v>10136</v>
      </c>
      <c r="ED27" s="459">
        <v>57</v>
      </c>
      <c r="EE27" s="459">
        <v>257</v>
      </c>
      <c r="EF27" s="459">
        <v>125</v>
      </c>
      <c r="EG27" s="459">
        <v>992</v>
      </c>
      <c r="EH27" s="459">
        <v>3</v>
      </c>
      <c r="EI27" s="459">
        <v>8</v>
      </c>
      <c r="EJ27" s="459">
        <v>88</v>
      </c>
      <c r="EK27" s="459">
        <v>980</v>
      </c>
      <c r="EL27" s="459">
        <v>53</v>
      </c>
      <c r="EM27" s="459">
        <v>234</v>
      </c>
      <c r="EN27" s="455">
        <v>37</v>
      </c>
      <c r="EO27" s="459">
        <v>203</v>
      </c>
      <c r="EQ27" s="456" t="s">
        <v>543</v>
      </c>
      <c r="ER27" s="459">
        <v>49</v>
      </c>
      <c r="ES27" s="459">
        <v>300</v>
      </c>
      <c r="ET27" s="459">
        <v>104</v>
      </c>
      <c r="EU27" s="459">
        <v>1141</v>
      </c>
      <c r="EV27" s="459">
        <v>39</v>
      </c>
      <c r="EW27" s="459">
        <v>916</v>
      </c>
      <c r="EX27" s="459">
        <v>8</v>
      </c>
      <c r="EY27" s="459">
        <v>17</v>
      </c>
      <c r="EZ27" s="459">
        <v>41</v>
      </c>
      <c r="FA27" s="459">
        <v>449</v>
      </c>
      <c r="FB27" s="459">
        <v>31</v>
      </c>
      <c r="FC27" s="459">
        <v>172</v>
      </c>
      <c r="FD27" s="459">
        <v>47</v>
      </c>
      <c r="FE27" s="459">
        <v>440</v>
      </c>
      <c r="FF27" s="459">
        <v>14</v>
      </c>
      <c r="FG27" s="459">
        <v>148</v>
      </c>
      <c r="FH27" s="456" t="s">
        <v>543</v>
      </c>
      <c r="FI27" s="459">
        <v>23</v>
      </c>
      <c r="FJ27" s="459">
        <v>747</v>
      </c>
      <c r="FK27" s="459">
        <v>6</v>
      </c>
      <c r="FL27" s="459">
        <v>12</v>
      </c>
      <c r="FM27" s="459">
        <v>13</v>
      </c>
      <c r="FN27" s="459">
        <v>146</v>
      </c>
      <c r="FO27" s="455">
        <v>35</v>
      </c>
      <c r="FP27" s="459">
        <v>575</v>
      </c>
      <c r="FQ27" s="459">
        <v>17</v>
      </c>
      <c r="FR27" s="459">
        <v>42</v>
      </c>
      <c r="FS27" s="459">
        <v>10</v>
      </c>
      <c r="FT27" s="459">
        <v>112</v>
      </c>
      <c r="FU27" s="459">
        <v>63</v>
      </c>
      <c r="FV27" s="459">
        <v>459</v>
      </c>
      <c r="FW27" s="459">
        <v>83</v>
      </c>
      <c r="FX27" s="459">
        <v>3116</v>
      </c>
      <c r="FY27" s="457">
        <f t="shared" si="0"/>
        <v>13500</v>
      </c>
      <c r="FZ27" s="457">
        <f t="shared" si="1"/>
        <v>204669</v>
      </c>
      <c r="GA27" s="471"/>
    </row>
    <row r="28" spans="1:183" ht="15" customHeight="1">
      <c r="A28" s="456" t="s">
        <v>544</v>
      </c>
      <c r="B28" s="467" t="s">
        <v>311</v>
      </c>
      <c r="C28" s="459">
        <v>235</v>
      </c>
      <c r="D28" s="459">
        <v>3061</v>
      </c>
      <c r="E28" s="459">
        <v>86</v>
      </c>
      <c r="F28" s="459">
        <v>941</v>
      </c>
      <c r="G28" s="459">
        <v>555</v>
      </c>
      <c r="H28" s="459">
        <v>7247</v>
      </c>
      <c r="I28" s="459">
        <v>30</v>
      </c>
      <c r="J28" s="459">
        <v>410</v>
      </c>
      <c r="L28" s="456" t="s">
        <v>544</v>
      </c>
      <c r="M28" s="459">
        <v>72</v>
      </c>
      <c r="N28" s="459">
        <v>1213</v>
      </c>
      <c r="O28" s="459">
        <v>783</v>
      </c>
      <c r="P28" s="459">
        <v>9864</v>
      </c>
      <c r="Q28" s="459">
        <v>424</v>
      </c>
      <c r="R28" s="459">
        <v>4007</v>
      </c>
      <c r="S28" s="459">
        <v>41</v>
      </c>
      <c r="T28" s="459">
        <v>305</v>
      </c>
      <c r="U28" s="459">
        <v>275</v>
      </c>
      <c r="V28" s="459">
        <v>3781</v>
      </c>
      <c r="W28" s="459">
        <v>286</v>
      </c>
      <c r="X28" s="459">
        <v>2960</v>
      </c>
      <c r="Z28" s="456" t="s">
        <v>544</v>
      </c>
      <c r="AA28" s="459">
        <v>133</v>
      </c>
      <c r="AB28" s="459">
        <v>11236</v>
      </c>
      <c r="AC28" s="459">
        <v>27</v>
      </c>
      <c r="AD28" s="459">
        <v>335</v>
      </c>
      <c r="AE28" s="459">
        <v>38</v>
      </c>
      <c r="AF28" s="459">
        <v>394</v>
      </c>
      <c r="AG28" s="459">
        <v>50</v>
      </c>
      <c r="AH28" s="459">
        <v>941</v>
      </c>
      <c r="AI28" s="459">
        <v>160</v>
      </c>
      <c r="AJ28" s="459">
        <v>3272</v>
      </c>
      <c r="AK28" s="459">
        <v>499</v>
      </c>
      <c r="AL28" s="459">
        <v>5961</v>
      </c>
      <c r="AM28" s="459">
        <v>114</v>
      </c>
      <c r="AN28" s="459">
        <v>4011</v>
      </c>
      <c r="AO28" s="456" t="s">
        <v>544</v>
      </c>
      <c r="AP28" s="459">
        <v>36</v>
      </c>
      <c r="AQ28" s="459">
        <v>273</v>
      </c>
      <c r="AR28" s="459">
        <v>117</v>
      </c>
      <c r="AS28" s="459">
        <v>2135</v>
      </c>
      <c r="AT28" s="459">
        <v>359</v>
      </c>
      <c r="AU28" s="459">
        <v>9205</v>
      </c>
      <c r="AV28" s="459">
        <v>122</v>
      </c>
      <c r="AW28" s="459">
        <v>2186</v>
      </c>
      <c r="AX28" s="459">
        <v>75</v>
      </c>
      <c r="AY28" s="459">
        <v>773</v>
      </c>
      <c r="AZ28" s="459">
        <v>124</v>
      </c>
      <c r="BA28" s="459">
        <v>1689</v>
      </c>
      <c r="BB28" s="459">
        <v>35</v>
      </c>
      <c r="BC28" s="459">
        <v>361</v>
      </c>
      <c r="BD28" s="456" t="s">
        <v>544</v>
      </c>
      <c r="BE28" s="459">
        <v>81</v>
      </c>
      <c r="BF28" s="459">
        <v>986</v>
      </c>
      <c r="BG28" s="459">
        <v>222</v>
      </c>
      <c r="BH28" s="459">
        <v>7946</v>
      </c>
      <c r="BI28" s="459">
        <v>252</v>
      </c>
      <c r="BJ28" s="459">
        <v>1861</v>
      </c>
      <c r="BK28" s="459">
        <v>96</v>
      </c>
      <c r="BL28" s="459">
        <v>711</v>
      </c>
      <c r="BM28" s="459">
        <v>26</v>
      </c>
      <c r="BN28" s="459">
        <v>383</v>
      </c>
      <c r="BO28" s="459">
        <v>15</v>
      </c>
      <c r="BP28" s="459">
        <v>52</v>
      </c>
      <c r="BQ28" s="459">
        <v>175</v>
      </c>
      <c r="BR28" s="459">
        <v>1481</v>
      </c>
      <c r="BS28" s="456" t="s">
        <v>544</v>
      </c>
      <c r="BT28" s="459">
        <v>113</v>
      </c>
      <c r="BU28" s="459">
        <v>2585</v>
      </c>
      <c r="BV28" s="459">
        <v>278</v>
      </c>
      <c r="BW28" s="459">
        <v>5146</v>
      </c>
      <c r="BX28" s="459">
        <v>2131</v>
      </c>
      <c r="BY28" s="459">
        <v>20325</v>
      </c>
      <c r="BZ28" s="459">
        <v>828</v>
      </c>
      <c r="CA28" s="459">
        <v>9960</v>
      </c>
      <c r="CB28" s="459">
        <v>27</v>
      </c>
      <c r="CC28" s="459">
        <v>193</v>
      </c>
      <c r="CD28" s="459">
        <v>88</v>
      </c>
      <c r="CE28" s="459">
        <v>652</v>
      </c>
      <c r="CF28" s="459">
        <v>237</v>
      </c>
      <c r="CG28" s="459">
        <v>4153</v>
      </c>
      <c r="CH28" s="456" t="s">
        <v>544</v>
      </c>
      <c r="CI28" s="459">
        <v>73</v>
      </c>
      <c r="CJ28" s="459">
        <v>3672</v>
      </c>
      <c r="CK28" s="459">
        <v>48</v>
      </c>
      <c r="CL28" s="459">
        <v>477</v>
      </c>
      <c r="CM28" s="459">
        <v>354</v>
      </c>
      <c r="CN28" s="459">
        <v>6524</v>
      </c>
      <c r="CO28" s="459">
        <v>352</v>
      </c>
      <c r="CP28" s="459">
        <v>3595</v>
      </c>
      <c r="CQ28" s="459">
        <v>252</v>
      </c>
      <c r="CR28" s="459">
        <v>10431</v>
      </c>
      <c r="CS28" s="459">
        <v>118</v>
      </c>
      <c r="CT28" s="459">
        <v>1129</v>
      </c>
      <c r="CU28" s="459">
        <v>309</v>
      </c>
      <c r="CV28" s="459">
        <v>9247</v>
      </c>
      <c r="CW28" s="456" t="s">
        <v>544</v>
      </c>
      <c r="CX28" s="459">
        <v>156</v>
      </c>
      <c r="CY28" s="459">
        <v>1963</v>
      </c>
      <c r="CZ28" s="455">
        <v>72</v>
      </c>
      <c r="DA28" s="459">
        <v>976</v>
      </c>
      <c r="DB28" s="459">
        <v>335</v>
      </c>
      <c r="DC28" s="459">
        <v>3968</v>
      </c>
      <c r="DD28" s="459">
        <v>16</v>
      </c>
      <c r="DE28" s="459">
        <v>358</v>
      </c>
      <c r="DF28" s="459">
        <v>115</v>
      </c>
      <c r="DG28" s="459">
        <v>1709</v>
      </c>
      <c r="DH28" s="459">
        <v>67</v>
      </c>
      <c r="DI28" s="459">
        <v>899</v>
      </c>
      <c r="DJ28" s="459">
        <v>159</v>
      </c>
      <c r="DK28" s="459">
        <v>1432</v>
      </c>
      <c r="DM28" s="456" t="s">
        <v>544</v>
      </c>
      <c r="DN28" s="459">
        <v>86</v>
      </c>
      <c r="DO28" s="459">
        <v>646</v>
      </c>
      <c r="DP28" s="459">
        <v>196</v>
      </c>
      <c r="DQ28" s="459">
        <v>1800</v>
      </c>
      <c r="DR28" s="459">
        <v>224</v>
      </c>
      <c r="DS28" s="459">
        <v>2471</v>
      </c>
      <c r="DT28" s="459">
        <v>26</v>
      </c>
      <c r="DU28" s="459">
        <v>454</v>
      </c>
      <c r="DV28" s="459">
        <v>95</v>
      </c>
      <c r="DW28" s="459">
        <v>1591</v>
      </c>
      <c r="DX28" s="459">
        <v>123</v>
      </c>
      <c r="DY28" s="459">
        <v>1698</v>
      </c>
      <c r="EA28" s="456" t="s">
        <v>544</v>
      </c>
      <c r="EB28" s="459">
        <v>203</v>
      </c>
      <c r="EC28" s="459">
        <v>3724</v>
      </c>
      <c r="ED28" s="459">
        <v>124</v>
      </c>
      <c r="EE28" s="459">
        <v>1583</v>
      </c>
      <c r="EF28" s="459">
        <v>177</v>
      </c>
      <c r="EG28" s="459">
        <v>1410</v>
      </c>
      <c r="EH28" s="459">
        <v>8</v>
      </c>
      <c r="EI28" s="459">
        <v>59</v>
      </c>
      <c r="EJ28" s="459">
        <v>156</v>
      </c>
      <c r="EK28" s="459">
        <v>1713</v>
      </c>
      <c r="EL28" s="459">
        <v>81</v>
      </c>
      <c r="EM28" s="459">
        <v>2163</v>
      </c>
      <c r="EN28" s="455">
        <v>95</v>
      </c>
      <c r="EO28" s="459">
        <v>1036</v>
      </c>
      <c r="EQ28" s="456" t="s">
        <v>544</v>
      </c>
      <c r="ER28" s="459">
        <v>81</v>
      </c>
      <c r="ES28" s="459">
        <v>772</v>
      </c>
      <c r="ET28" s="459">
        <v>102</v>
      </c>
      <c r="EU28" s="459">
        <v>1537</v>
      </c>
      <c r="EV28" s="459">
        <v>98</v>
      </c>
      <c r="EW28" s="459">
        <v>962</v>
      </c>
      <c r="EX28" s="459">
        <v>21</v>
      </c>
      <c r="EY28" s="459">
        <v>269</v>
      </c>
      <c r="EZ28" s="459">
        <v>44</v>
      </c>
      <c r="FA28" s="459">
        <v>225</v>
      </c>
      <c r="FB28" s="459">
        <v>33</v>
      </c>
      <c r="FC28" s="459">
        <v>307</v>
      </c>
      <c r="FD28" s="459">
        <v>71</v>
      </c>
      <c r="FE28" s="459">
        <v>1425</v>
      </c>
      <c r="FF28" s="459">
        <v>29</v>
      </c>
      <c r="FG28" s="459">
        <v>348</v>
      </c>
      <c r="FH28" s="456" t="s">
        <v>544</v>
      </c>
      <c r="FI28" s="459">
        <v>44</v>
      </c>
      <c r="FJ28" s="459">
        <v>1246</v>
      </c>
      <c r="FK28" s="459">
        <v>9</v>
      </c>
      <c r="FL28" s="459">
        <v>38</v>
      </c>
      <c r="FM28" s="459">
        <v>20</v>
      </c>
      <c r="FN28" s="459">
        <v>158</v>
      </c>
      <c r="FO28" s="455">
        <v>55</v>
      </c>
      <c r="FP28" s="459">
        <v>687</v>
      </c>
      <c r="FQ28" s="459">
        <v>36</v>
      </c>
      <c r="FR28" s="459">
        <v>337</v>
      </c>
      <c r="FS28" s="459">
        <v>18</v>
      </c>
      <c r="FT28" s="459">
        <v>119</v>
      </c>
      <c r="FU28" s="459">
        <v>76</v>
      </c>
      <c r="FV28" s="459">
        <v>613</v>
      </c>
      <c r="FW28" s="459">
        <v>70</v>
      </c>
      <c r="FX28" s="459">
        <v>1104</v>
      </c>
      <c r="FY28" s="457">
        <f t="shared" si="0"/>
        <v>14072</v>
      </c>
      <c r="FZ28" s="457">
        <f t="shared" si="1"/>
        <v>209870</v>
      </c>
      <c r="GA28" s="471"/>
    </row>
    <row r="29" spans="1:183" ht="15" customHeight="1">
      <c r="A29" s="456" t="s">
        <v>545</v>
      </c>
      <c r="B29" s="467" t="s">
        <v>312</v>
      </c>
      <c r="C29" s="459">
        <v>156</v>
      </c>
      <c r="D29" s="459">
        <v>2852</v>
      </c>
      <c r="E29" s="459">
        <v>9</v>
      </c>
      <c r="F29" s="459">
        <v>38</v>
      </c>
      <c r="G29" s="459">
        <v>19</v>
      </c>
      <c r="H29" s="459">
        <v>50</v>
      </c>
      <c r="I29" s="459">
        <v>2</v>
      </c>
      <c r="J29" s="459">
        <v>4</v>
      </c>
      <c r="L29" s="456" t="s">
        <v>545</v>
      </c>
      <c r="M29" s="459">
        <v>8</v>
      </c>
      <c r="N29" s="459">
        <v>141</v>
      </c>
      <c r="O29" s="459">
        <v>598</v>
      </c>
      <c r="P29" s="459">
        <v>9032</v>
      </c>
      <c r="Q29" s="459">
        <v>229</v>
      </c>
      <c r="R29" s="459">
        <v>891</v>
      </c>
      <c r="S29" s="459">
        <v>1</v>
      </c>
      <c r="T29" s="459">
        <v>1</v>
      </c>
      <c r="U29" s="459">
        <v>109</v>
      </c>
      <c r="V29" s="459">
        <v>528</v>
      </c>
      <c r="W29" s="459">
        <v>84</v>
      </c>
      <c r="X29" s="459">
        <v>540</v>
      </c>
      <c r="Z29" s="456" t="s">
        <v>545</v>
      </c>
      <c r="AA29" s="459">
        <v>15</v>
      </c>
      <c r="AB29" s="459">
        <v>2877</v>
      </c>
      <c r="AC29" s="459">
        <v>9</v>
      </c>
      <c r="AD29" s="459">
        <v>64</v>
      </c>
      <c r="AE29" s="459">
        <v>7</v>
      </c>
      <c r="AF29" s="459">
        <v>13</v>
      </c>
      <c r="AG29" s="459">
        <v>15</v>
      </c>
      <c r="AH29" s="459">
        <v>264</v>
      </c>
      <c r="AI29" s="459">
        <v>15</v>
      </c>
      <c r="AJ29" s="459">
        <v>45</v>
      </c>
      <c r="AK29" s="459">
        <v>243</v>
      </c>
      <c r="AL29" s="459">
        <v>10700</v>
      </c>
      <c r="AM29" s="459">
        <v>17</v>
      </c>
      <c r="AN29" s="459">
        <v>3667</v>
      </c>
      <c r="AO29" s="456" t="s">
        <v>545</v>
      </c>
      <c r="AP29" s="459">
        <v>7</v>
      </c>
      <c r="AQ29" s="459">
        <v>153</v>
      </c>
      <c r="AR29" s="459">
        <v>29</v>
      </c>
      <c r="AS29" s="459">
        <v>632</v>
      </c>
      <c r="AT29" s="459">
        <v>110</v>
      </c>
      <c r="AU29" s="459">
        <v>2004</v>
      </c>
      <c r="AV29" s="459">
        <v>37</v>
      </c>
      <c r="AW29" s="459">
        <v>718</v>
      </c>
      <c r="AX29" s="459">
        <v>14</v>
      </c>
      <c r="AY29" s="459">
        <v>195</v>
      </c>
      <c r="AZ29" s="459">
        <v>22</v>
      </c>
      <c r="BA29" s="459">
        <v>1246</v>
      </c>
      <c r="BB29" s="459">
        <v>15</v>
      </c>
      <c r="BC29" s="459">
        <v>36</v>
      </c>
      <c r="BD29" s="456" t="s">
        <v>545</v>
      </c>
      <c r="BE29" s="459">
        <v>31</v>
      </c>
      <c r="BF29" s="459">
        <v>120</v>
      </c>
      <c r="BG29" s="459">
        <v>49</v>
      </c>
      <c r="BH29" s="459">
        <v>1809</v>
      </c>
      <c r="BI29" s="459">
        <v>127</v>
      </c>
      <c r="BJ29" s="459">
        <v>1145</v>
      </c>
      <c r="BK29" s="459">
        <v>11</v>
      </c>
      <c r="BL29" s="459">
        <v>28</v>
      </c>
      <c r="BM29" s="459">
        <v>1</v>
      </c>
      <c r="BN29" s="459">
        <v>11</v>
      </c>
      <c r="BO29" s="459">
        <v>2</v>
      </c>
      <c r="BP29" s="459">
        <v>44</v>
      </c>
      <c r="BQ29" s="459">
        <v>89</v>
      </c>
      <c r="BR29" s="459">
        <v>12635</v>
      </c>
      <c r="BS29" s="456" t="s">
        <v>545</v>
      </c>
      <c r="BT29" s="459">
        <v>16</v>
      </c>
      <c r="BU29" s="459">
        <v>39</v>
      </c>
      <c r="BV29" s="459">
        <v>121</v>
      </c>
      <c r="BW29" s="459">
        <v>1933</v>
      </c>
      <c r="BX29" s="459">
        <v>1926</v>
      </c>
      <c r="BY29" s="459">
        <v>18269</v>
      </c>
      <c r="BZ29" s="459">
        <v>452</v>
      </c>
      <c r="CA29" s="459">
        <v>12258</v>
      </c>
      <c r="CB29" s="459">
        <v>3</v>
      </c>
      <c r="CC29" s="459">
        <v>8</v>
      </c>
      <c r="CD29" s="459">
        <v>15</v>
      </c>
      <c r="CE29" s="459">
        <v>90</v>
      </c>
      <c r="CF29" s="459">
        <v>118</v>
      </c>
      <c r="CG29" s="459">
        <v>2300</v>
      </c>
      <c r="CH29" s="456" t="s">
        <v>545</v>
      </c>
      <c r="CI29" s="459">
        <v>20</v>
      </c>
      <c r="CJ29" s="459">
        <v>1938</v>
      </c>
      <c r="CK29" s="459">
        <v>14</v>
      </c>
      <c r="CL29" s="459">
        <v>494</v>
      </c>
      <c r="CM29" s="459">
        <v>389</v>
      </c>
      <c r="CN29" s="459">
        <v>23005</v>
      </c>
      <c r="CO29" s="459">
        <v>380</v>
      </c>
      <c r="CP29" s="459">
        <v>8303</v>
      </c>
      <c r="CQ29" s="459">
        <v>10</v>
      </c>
      <c r="CR29" s="459">
        <v>272</v>
      </c>
      <c r="CS29" s="459">
        <v>33</v>
      </c>
      <c r="CT29" s="459">
        <v>169</v>
      </c>
      <c r="CU29" s="459">
        <v>120</v>
      </c>
      <c r="CV29" s="459">
        <v>1837</v>
      </c>
      <c r="CW29" s="456" t="s">
        <v>545</v>
      </c>
      <c r="CX29" s="459">
        <v>104</v>
      </c>
      <c r="CY29" s="459">
        <v>687</v>
      </c>
      <c r="CZ29" s="455">
        <v>11</v>
      </c>
      <c r="DA29" s="459">
        <v>75</v>
      </c>
      <c r="DB29" s="459">
        <v>61</v>
      </c>
      <c r="DC29" s="459">
        <v>170</v>
      </c>
      <c r="DD29" s="459">
        <v>2</v>
      </c>
      <c r="DE29" s="459">
        <v>6</v>
      </c>
      <c r="DF29" s="459">
        <v>7</v>
      </c>
      <c r="DG29" s="459">
        <v>150</v>
      </c>
      <c r="DH29" s="459">
        <v>15</v>
      </c>
      <c r="DI29" s="459">
        <v>219</v>
      </c>
      <c r="DJ29" s="459">
        <v>30</v>
      </c>
      <c r="DK29" s="459">
        <v>146</v>
      </c>
      <c r="DM29" s="456" t="s">
        <v>545</v>
      </c>
      <c r="DN29" s="459">
        <v>13</v>
      </c>
      <c r="DO29" s="459">
        <v>23</v>
      </c>
      <c r="DP29" s="459">
        <v>83</v>
      </c>
      <c r="DQ29" s="459">
        <v>3141</v>
      </c>
      <c r="DR29" s="459">
        <v>67</v>
      </c>
      <c r="DS29" s="459">
        <v>2210</v>
      </c>
      <c r="DT29" s="459">
        <v>2</v>
      </c>
      <c r="DU29" s="459">
        <v>4</v>
      </c>
      <c r="DV29" s="459">
        <v>9</v>
      </c>
      <c r="DW29" s="459">
        <v>82</v>
      </c>
      <c r="DX29" s="459">
        <v>33</v>
      </c>
      <c r="DY29" s="459">
        <v>872</v>
      </c>
      <c r="EA29" s="456" t="s">
        <v>545</v>
      </c>
      <c r="EB29" s="459">
        <v>102</v>
      </c>
      <c r="EC29" s="459">
        <v>4866</v>
      </c>
      <c r="ED29" s="459">
        <v>11</v>
      </c>
      <c r="EE29" s="459">
        <v>55</v>
      </c>
      <c r="EF29" s="459">
        <v>41</v>
      </c>
      <c r="EG29" s="459">
        <v>577</v>
      </c>
      <c r="EH29" s="459">
        <v>2</v>
      </c>
      <c r="EI29" s="459">
        <v>7</v>
      </c>
      <c r="EJ29" s="459">
        <v>26</v>
      </c>
      <c r="EK29" s="459">
        <v>222</v>
      </c>
      <c r="EL29" s="459">
        <v>33</v>
      </c>
      <c r="EM29" s="459">
        <v>139</v>
      </c>
      <c r="EN29" s="455">
        <v>17</v>
      </c>
      <c r="EO29" s="459">
        <v>120</v>
      </c>
      <c r="EQ29" s="456" t="s">
        <v>545</v>
      </c>
      <c r="ER29" s="459">
        <v>7</v>
      </c>
      <c r="ES29" s="459">
        <v>43</v>
      </c>
      <c r="ET29" s="459">
        <v>51</v>
      </c>
      <c r="EU29" s="459">
        <v>9050</v>
      </c>
      <c r="EV29" s="459">
        <v>20</v>
      </c>
      <c r="EW29" s="459">
        <v>131</v>
      </c>
      <c r="EX29" s="459">
        <v>2</v>
      </c>
      <c r="EY29" s="459">
        <v>7</v>
      </c>
      <c r="EZ29" s="459">
        <v>11</v>
      </c>
      <c r="FA29" s="459">
        <v>35</v>
      </c>
      <c r="FB29" s="459">
        <v>29</v>
      </c>
      <c r="FC29" s="459">
        <v>945</v>
      </c>
      <c r="FD29" s="459">
        <v>1</v>
      </c>
      <c r="FE29" s="459">
        <v>16</v>
      </c>
      <c r="FF29" s="459">
        <v>1</v>
      </c>
      <c r="FG29" s="459">
        <v>1</v>
      </c>
      <c r="FH29" s="456" t="s">
        <v>545</v>
      </c>
      <c r="FI29" s="459">
        <v>10</v>
      </c>
      <c r="FJ29" s="459">
        <v>278</v>
      </c>
      <c r="FK29" s="459">
        <v>1</v>
      </c>
      <c r="FL29" s="459">
        <v>4</v>
      </c>
      <c r="FM29" s="459">
        <v>2</v>
      </c>
      <c r="FN29" s="459">
        <v>36</v>
      </c>
      <c r="FO29" s="455">
        <v>23</v>
      </c>
      <c r="FP29" s="459">
        <v>181</v>
      </c>
      <c r="FQ29" s="459">
        <v>59</v>
      </c>
      <c r="FR29" s="459">
        <v>7554</v>
      </c>
      <c r="FS29" s="459">
        <v>2</v>
      </c>
      <c r="FT29" s="459">
        <v>6</v>
      </c>
      <c r="FU29" s="459">
        <v>30</v>
      </c>
      <c r="FV29" s="459">
        <v>5396</v>
      </c>
      <c r="FW29" s="459">
        <v>43</v>
      </c>
      <c r="FX29" s="459">
        <v>1629</v>
      </c>
      <c r="FY29" s="457">
        <f t="shared" si="0"/>
        <v>6658</v>
      </c>
      <c r="FZ29" s="457">
        <f t="shared" si="1"/>
        <v>162481</v>
      </c>
      <c r="GA29" s="471"/>
    </row>
    <row r="30" spans="1:183" ht="15" customHeight="1">
      <c r="A30" s="456" t="s">
        <v>546</v>
      </c>
      <c r="B30" s="457" t="s">
        <v>313</v>
      </c>
      <c r="C30" s="459">
        <v>694</v>
      </c>
      <c r="D30" s="459">
        <v>6668</v>
      </c>
      <c r="E30" s="459">
        <v>67</v>
      </c>
      <c r="F30" s="459">
        <v>326</v>
      </c>
      <c r="G30" s="459">
        <v>132</v>
      </c>
      <c r="H30" s="459">
        <v>970</v>
      </c>
      <c r="I30" s="459">
        <v>6</v>
      </c>
      <c r="J30" s="459">
        <v>14</v>
      </c>
      <c r="L30" s="456" t="s">
        <v>546</v>
      </c>
      <c r="M30" s="459">
        <v>68</v>
      </c>
      <c r="N30" s="459">
        <v>348</v>
      </c>
      <c r="O30" s="459">
        <v>3217</v>
      </c>
      <c r="P30" s="459">
        <v>34436</v>
      </c>
      <c r="Q30" s="459">
        <v>672</v>
      </c>
      <c r="R30" s="459">
        <v>3576</v>
      </c>
      <c r="S30" s="459">
        <v>25</v>
      </c>
      <c r="T30" s="459">
        <v>93</v>
      </c>
      <c r="U30" s="459">
        <v>411</v>
      </c>
      <c r="V30" s="459">
        <v>2050</v>
      </c>
      <c r="W30" s="459">
        <v>363</v>
      </c>
      <c r="X30" s="459">
        <v>3726</v>
      </c>
      <c r="Z30" s="456" t="s">
        <v>546</v>
      </c>
      <c r="AA30" s="459">
        <v>81</v>
      </c>
      <c r="AB30" s="459">
        <v>2671</v>
      </c>
      <c r="AC30" s="459">
        <v>17</v>
      </c>
      <c r="AD30" s="459">
        <v>51</v>
      </c>
      <c r="AE30" s="459">
        <v>18</v>
      </c>
      <c r="AF30" s="459">
        <v>66</v>
      </c>
      <c r="AG30" s="459">
        <v>106</v>
      </c>
      <c r="AH30" s="459">
        <v>1210</v>
      </c>
      <c r="AI30" s="459">
        <v>95</v>
      </c>
      <c r="AJ30" s="459">
        <v>513</v>
      </c>
      <c r="AK30" s="459">
        <v>2143</v>
      </c>
      <c r="AL30" s="459">
        <v>33877</v>
      </c>
      <c r="AM30" s="459">
        <v>163</v>
      </c>
      <c r="AN30" s="459">
        <v>652</v>
      </c>
      <c r="AO30" s="456" t="s">
        <v>546</v>
      </c>
      <c r="AP30" s="459">
        <v>31</v>
      </c>
      <c r="AQ30" s="459">
        <v>756</v>
      </c>
      <c r="AR30" s="459">
        <v>157</v>
      </c>
      <c r="AS30" s="459">
        <v>1343</v>
      </c>
      <c r="AT30" s="459">
        <v>569</v>
      </c>
      <c r="AU30" s="459">
        <v>4216</v>
      </c>
      <c r="AV30" s="459">
        <v>136</v>
      </c>
      <c r="AW30" s="459">
        <v>1136</v>
      </c>
      <c r="AX30" s="459">
        <v>121</v>
      </c>
      <c r="AY30" s="459">
        <v>656</v>
      </c>
      <c r="AZ30" s="459">
        <v>86</v>
      </c>
      <c r="BA30" s="459">
        <v>373</v>
      </c>
      <c r="BB30" s="459">
        <v>40</v>
      </c>
      <c r="BC30" s="459">
        <v>243</v>
      </c>
      <c r="BD30" s="456" t="s">
        <v>546</v>
      </c>
      <c r="BE30" s="459">
        <v>95</v>
      </c>
      <c r="BF30" s="459">
        <v>442</v>
      </c>
      <c r="BG30" s="459">
        <v>451</v>
      </c>
      <c r="BH30" s="459">
        <v>7776</v>
      </c>
      <c r="BI30" s="459">
        <v>607</v>
      </c>
      <c r="BJ30" s="459">
        <v>3175</v>
      </c>
      <c r="BK30" s="459">
        <v>66</v>
      </c>
      <c r="BL30" s="459">
        <v>416</v>
      </c>
      <c r="BM30" s="459">
        <v>18</v>
      </c>
      <c r="BN30" s="459">
        <v>36</v>
      </c>
      <c r="BO30" s="459">
        <v>6</v>
      </c>
      <c r="BP30" s="459">
        <v>18</v>
      </c>
      <c r="BQ30" s="459">
        <v>337</v>
      </c>
      <c r="BR30" s="459">
        <v>3349</v>
      </c>
      <c r="BS30" s="456" t="s">
        <v>546</v>
      </c>
      <c r="BT30" s="459">
        <v>108</v>
      </c>
      <c r="BU30" s="459">
        <v>660</v>
      </c>
      <c r="BV30" s="459">
        <v>508</v>
      </c>
      <c r="BW30" s="459">
        <v>3337</v>
      </c>
      <c r="BX30" s="459">
        <v>11427</v>
      </c>
      <c r="BY30" s="459">
        <v>95055</v>
      </c>
      <c r="BZ30" s="459">
        <v>2565</v>
      </c>
      <c r="CA30" s="459">
        <v>27667</v>
      </c>
      <c r="CB30" s="459">
        <v>15</v>
      </c>
      <c r="CC30" s="459">
        <v>27</v>
      </c>
      <c r="CD30" s="459">
        <v>58</v>
      </c>
      <c r="CE30" s="459">
        <v>409</v>
      </c>
      <c r="CF30" s="459">
        <v>882</v>
      </c>
      <c r="CG30" s="459">
        <v>11399</v>
      </c>
      <c r="CH30" s="456" t="s">
        <v>546</v>
      </c>
      <c r="CI30" s="459">
        <v>77</v>
      </c>
      <c r="CJ30" s="459">
        <v>412</v>
      </c>
      <c r="CK30" s="459">
        <v>40</v>
      </c>
      <c r="CL30" s="459">
        <v>171</v>
      </c>
      <c r="CM30" s="459">
        <v>1541</v>
      </c>
      <c r="CN30" s="459">
        <v>30334</v>
      </c>
      <c r="CO30" s="459">
        <v>1780</v>
      </c>
      <c r="CP30" s="459">
        <v>13711</v>
      </c>
      <c r="CQ30" s="459">
        <v>125</v>
      </c>
      <c r="CR30" s="459">
        <v>884</v>
      </c>
      <c r="CS30" s="459">
        <v>160</v>
      </c>
      <c r="CT30" s="459">
        <v>1135</v>
      </c>
      <c r="CU30" s="459">
        <v>777</v>
      </c>
      <c r="CV30" s="459">
        <v>13897</v>
      </c>
      <c r="CW30" s="456" t="s">
        <v>546</v>
      </c>
      <c r="CX30" s="459">
        <v>465</v>
      </c>
      <c r="CY30" s="459">
        <v>5098</v>
      </c>
      <c r="CZ30" s="455">
        <v>30</v>
      </c>
      <c r="DA30" s="459">
        <v>116</v>
      </c>
      <c r="DB30" s="459">
        <v>439</v>
      </c>
      <c r="DC30" s="459">
        <v>1482</v>
      </c>
      <c r="DD30" s="459">
        <v>10</v>
      </c>
      <c r="DE30" s="459">
        <v>62</v>
      </c>
      <c r="DF30" s="459">
        <v>63</v>
      </c>
      <c r="DG30" s="459">
        <v>332</v>
      </c>
      <c r="DH30" s="459">
        <v>75</v>
      </c>
      <c r="DI30" s="459">
        <v>371</v>
      </c>
      <c r="DJ30" s="459">
        <v>161</v>
      </c>
      <c r="DK30" s="459">
        <v>539</v>
      </c>
      <c r="DM30" s="456" t="s">
        <v>546</v>
      </c>
      <c r="DN30" s="459">
        <v>93</v>
      </c>
      <c r="DO30" s="459">
        <v>486</v>
      </c>
      <c r="DP30" s="459">
        <v>540</v>
      </c>
      <c r="DQ30" s="459">
        <v>10395</v>
      </c>
      <c r="DR30" s="459">
        <v>345</v>
      </c>
      <c r="DS30" s="459">
        <v>1742</v>
      </c>
      <c r="DT30" s="459">
        <v>21</v>
      </c>
      <c r="DU30" s="459">
        <v>102</v>
      </c>
      <c r="DV30" s="459">
        <v>51</v>
      </c>
      <c r="DW30" s="459">
        <v>440</v>
      </c>
      <c r="DX30" s="459">
        <v>108</v>
      </c>
      <c r="DY30" s="459">
        <v>534</v>
      </c>
      <c r="EA30" s="456" t="s">
        <v>546</v>
      </c>
      <c r="EB30" s="459">
        <v>477</v>
      </c>
      <c r="EC30" s="459">
        <v>11502</v>
      </c>
      <c r="ED30" s="459">
        <v>114</v>
      </c>
      <c r="EE30" s="459">
        <v>338</v>
      </c>
      <c r="EF30" s="459">
        <v>220</v>
      </c>
      <c r="EG30" s="459">
        <v>1481</v>
      </c>
      <c r="EH30" s="459">
        <v>4</v>
      </c>
      <c r="EI30" s="459">
        <v>8</v>
      </c>
      <c r="EJ30" s="459">
        <v>98</v>
      </c>
      <c r="EK30" s="459">
        <v>482</v>
      </c>
      <c r="EL30" s="459">
        <v>107</v>
      </c>
      <c r="EM30" s="459">
        <v>416</v>
      </c>
      <c r="EN30" s="455">
        <v>54</v>
      </c>
      <c r="EO30" s="459">
        <v>168</v>
      </c>
      <c r="EQ30" s="456" t="s">
        <v>546</v>
      </c>
      <c r="ER30" s="459">
        <v>70</v>
      </c>
      <c r="ES30" s="459">
        <v>480</v>
      </c>
      <c r="ET30" s="459">
        <v>182</v>
      </c>
      <c r="EU30" s="459">
        <v>2432</v>
      </c>
      <c r="EV30" s="459">
        <v>127</v>
      </c>
      <c r="EW30" s="459">
        <v>1989</v>
      </c>
      <c r="EX30" s="459">
        <v>7</v>
      </c>
      <c r="EY30" s="459">
        <v>18</v>
      </c>
      <c r="EZ30" s="459">
        <v>77</v>
      </c>
      <c r="FA30" s="459">
        <v>287</v>
      </c>
      <c r="FB30" s="459">
        <v>68</v>
      </c>
      <c r="FC30" s="459">
        <v>1945</v>
      </c>
      <c r="FD30" s="459">
        <v>40</v>
      </c>
      <c r="FE30" s="459">
        <v>215</v>
      </c>
      <c r="FF30" s="459">
        <v>17</v>
      </c>
      <c r="FG30" s="459">
        <v>102</v>
      </c>
      <c r="FH30" s="456" t="s">
        <v>546</v>
      </c>
      <c r="FI30" s="459">
        <v>40</v>
      </c>
      <c r="FJ30" s="459">
        <v>313</v>
      </c>
      <c r="FK30" s="459">
        <v>7</v>
      </c>
      <c r="FL30" s="459">
        <v>16</v>
      </c>
      <c r="FM30" s="459">
        <v>15</v>
      </c>
      <c r="FN30" s="459">
        <v>57</v>
      </c>
      <c r="FO30" s="455">
        <v>80</v>
      </c>
      <c r="FP30" s="459">
        <v>746</v>
      </c>
      <c r="FQ30" s="459">
        <v>51</v>
      </c>
      <c r="FR30" s="459">
        <v>450</v>
      </c>
      <c r="FS30" s="459">
        <v>8</v>
      </c>
      <c r="FT30" s="459">
        <v>21</v>
      </c>
      <c r="FU30" s="459">
        <v>114</v>
      </c>
      <c r="FV30" s="459">
        <v>1497</v>
      </c>
      <c r="FW30" s="459">
        <v>126</v>
      </c>
      <c r="FX30" s="459">
        <v>3604</v>
      </c>
      <c r="FY30" s="457">
        <f t="shared" si="0"/>
        <v>35565</v>
      </c>
      <c r="FZ30" s="457">
        <f t="shared" si="1"/>
        <v>364546</v>
      </c>
      <c r="GA30" s="471"/>
    </row>
    <row r="31" spans="1:183" ht="15" customHeight="1">
      <c r="A31" s="456" t="s">
        <v>547</v>
      </c>
      <c r="B31" s="457" t="s">
        <v>314</v>
      </c>
      <c r="C31" s="459">
        <v>28</v>
      </c>
      <c r="D31" s="459">
        <v>127</v>
      </c>
      <c r="E31" s="459">
        <v>0</v>
      </c>
      <c r="F31" s="459">
        <v>0</v>
      </c>
      <c r="G31" s="459">
        <v>5</v>
      </c>
      <c r="H31" s="459">
        <v>15</v>
      </c>
      <c r="I31" s="459">
        <v>2</v>
      </c>
      <c r="J31" s="459">
        <v>25</v>
      </c>
      <c r="L31" s="456" t="s">
        <v>547</v>
      </c>
      <c r="M31" s="459">
        <v>1</v>
      </c>
      <c r="N31" s="459">
        <v>4</v>
      </c>
      <c r="O31" s="459">
        <v>299</v>
      </c>
      <c r="P31" s="459">
        <v>7919</v>
      </c>
      <c r="Q31" s="459">
        <v>22</v>
      </c>
      <c r="R31" s="459">
        <v>363</v>
      </c>
      <c r="S31" s="459">
        <v>2</v>
      </c>
      <c r="T31" s="459">
        <v>6</v>
      </c>
      <c r="U31" s="459">
        <v>10</v>
      </c>
      <c r="V31" s="459">
        <v>117</v>
      </c>
      <c r="W31" s="459">
        <v>17</v>
      </c>
      <c r="X31" s="459">
        <v>51</v>
      </c>
      <c r="Z31" s="456" t="s">
        <v>547</v>
      </c>
      <c r="AA31" s="459">
        <v>1</v>
      </c>
      <c r="AB31" s="459">
        <v>1</v>
      </c>
      <c r="AC31" s="459">
        <v>0</v>
      </c>
      <c r="AD31" s="459">
        <v>0</v>
      </c>
      <c r="AE31" s="459">
        <v>1</v>
      </c>
      <c r="AF31" s="459">
        <v>2</v>
      </c>
      <c r="AG31" s="459">
        <v>5</v>
      </c>
      <c r="AH31" s="459">
        <v>82</v>
      </c>
      <c r="AI31" s="459">
        <v>1</v>
      </c>
      <c r="AJ31" s="459">
        <v>2</v>
      </c>
      <c r="AK31" s="459">
        <v>45</v>
      </c>
      <c r="AL31" s="459">
        <v>673</v>
      </c>
      <c r="AM31" s="459">
        <v>12</v>
      </c>
      <c r="AN31" s="459">
        <v>36</v>
      </c>
      <c r="AO31" s="456" t="s">
        <v>547</v>
      </c>
      <c r="AP31" s="459">
        <v>2</v>
      </c>
      <c r="AQ31" s="459">
        <v>90</v>
      </c>
      <c r="AR31" s="459">
        <v>3</v>
      </c>
      <c r="AS31" s="459">
        <v>8</v>
      </c>
      <c r="AT31" s="459">
        <v>24</v>
      </c>
      <c r="AU31" s="459">
        <v>149</v>
      </c>
      <c r="AV31" s="459">
        <v>7</v>
      </c>
      <c r="AW31" s="459">
        <v>36</v>
      </c>
      <c r="AX31" s="459">
        <v>4</v>
      </c>
      <c r="AY31" s="459">
        <v>12</v>
      </c>
      <c r="AZ31" s="459">
        <v>6</v>
      </c>
      <c r="BA31" s="459">
        <v>62</v>
      </c>
      <c r="BB31" s="459">
        <v>1</v>
      </c>
      <c r="BC31" s="459">
        <v>1</v>
      </c>
      <c r="BD31" s="456" t="s">
        <v>547</v>
      </c>
      <c r="BE31" s="459">
        <v>6</v>
      </c>
      <c r="BF31" s="459">
        <v>20</v>
      </c>
      <c r="BG31" s="459">
        <v>16</v>
      </c>
      <c r="BH31" s="459">
        <v>483</v>
      </c>
      <c r="BI31" s="459">
        <v>28</v>
      </c>
      <c r="BJ31" s="459">
        <v>123</v>
      </c>
      <c r="BK31" s="459">
        <v>1</v>
      </c>
      <c r="BL31" s="459">
        <v>5</v>
      </c>
      <c r="BM31" s="459">
        <v>1</v>
      </c>
      <c r="BN31" s="459">
        <v>3</v>
      </c>
      <c r="BO31" s="459">
        <v>2</v>
      </c>
      <c r="BP31" s="459">
        <v>64</v>
      </c>
      <c r="BQ31" s="459">
        <v>8</v>
      </c>
      <c r="BR31" s="459">
        <v>37</v>
      </c>
      <c r="BS31" s="456" t="s">
        <v>547</v>
      </c>
      <c r="BT31" s="459">
        <v>2</v>
      </c>
      <c r="BU31" s="459">
        <v>11</v>
      </c>
      <c r="BV31" s="459">
        <v>10</v>
      </c>
      <c r="BW31" s="459">
        <v>45</v>
      </c>
      <c r="BX31" s="459">
        <v>774</v>
      </c>
      <c r="BY31" s="459">
        <v>10618</v>
      </c>
      <c r="BZ31" s="459">
        <v>154</v>
      </c>
      <c r="CA31" s="459">
        <v>1792</v>
      </c>
      <c r="CB31" s="459">
        <v>0</v>
      </c>
      <c r="CC31" s="459">
        <v>0</v>
      </c>
      <c r="CD31" s="459">
        <v>2</v>
      </c>
      <c r="CE31" s="459">
        <v>9</v>
      </c>
      <c r="CF31" s="459">
        <v>27</v>
      </c>
      <c r="CG31" s="459">
        <v>348</v>
      </c>
      <c r="CH31" s="456" t="s">
        <v>547</v>
      </c>
      <c r="CI31" s="459">
        <v>4</v>
      </c>
      <c r="CJ31" s="459">
        <v>109</v>
      </c>
      <c r="CK31" s="459">
        <v>0</v>
      </c>
      <c r="CL31" s="459">
        <v>0</v>
      </c>
      <c r="CM31" s="459">
        <v>48</v>
      </c>
      <c r="CN31" s="459">
        <v>1756</v>
      </c>
      <c r="CO31" s="459">
        <v>32</v>
      </c>
      <c r="CP31" s="459">
        <v>212</v>
      </c>
      <c r="CQ31" s="459">
        <v>8</v>
      </c>
      <c r="CR31" s="459">
        <v>23</v>
      </c>
      <c r="CS31" s="459">
        <v>4</v>
      </c>
      <c r="CT31" s="459">
        <v>8</v>
      </c>
      <c r="CU31" s="459">
        <v>26</v>
      </c>
      <c r="CV31" s="459">
        <v>6996</v>
      </c>
      <c r="CW31" s="456" t="s">
        <v>547</v>
      </c>
      <c r="CX31" s="459">
        <v>3</v>
      </c>
      <c r="CY31" s="459">
        <v>3</v>
      </c>
      <c r="CZ31" s="455">
        <v>2</v>
      </c>
      <c r="DA31" s="459">
        <v>5</v>
      </c>
      <c r="DB31" s="459">
        <v>25</v>
      </c>
      <c r="DC31" s="459">
        <v>74</v>
      </c>
      <c r="DD31" s="459">
        <v>0</v>
      </c>
      <c r="DE31" s="459">
        <v>0</v>
      </c>
      <c r="DF31" s="459">
        <v>1</v>
      </c>
      <c r="DG31" s="459">
        <v>1</v>
      </c>
      <c r="DH31" s="459">
        <v>3</v>
      </c>
      <c r="DI31" s="459">
        <v>11</v>
      </c>
      <c r="DJ31" s="459">
        <v>1</v>
      </c>
      <c r="DK31" s="459">
        <v>3</v>
      </c>
      <c r="DM31" s="456" t="s">
        <v>547</v>
      </c>
      <c r="DN31" s="459">
        <v>0</v>
      </c>
      <c r="DO31" s="459">
        <v>0</v>
      </c>
      <c r="DP31" s="459">
        <v>32</v>
      </c>
      <c r="DQ31" s="459">
        <v>94</v>
      </c>
      <c r="DR31" s="459">
        <v>12</v>
      </c>
      <c r="DS31" s="459">
        <v>47</v>
      </c>
      <c r="DT31" s="459">
        <v>1</v>
      </c>
      <c r="DU31" s="459">
        <v>2</v>
      </c>
      <c r="DV31" s="459">
        <v>0</v>
      </c>
      <c r="DW31" s="459">
        <v>0</v>
      </c>
      <c r="DX31" s="459">
        <v>13</v>
      </c>
      <c r="DY31" s="459">
        <v>263</v>
      </c>
      <c r="EA31" s="456" t="s">
        <v>547</v>
      </c>
      <c r="EB31" s="459">
        <v>21</v>
      </c>
      <c r="EC31" s="459">
        <v>1278</v>
      </c>
      <c r="ED31" s="459">
        <v>3</v>
      </c>
      <c r="EE31" s="459">
        <v>33</v>
      </c>
      <c r="EF31" s="459">
        <v>5</v>
      </c>
      <c r="EG31" s="459">
        <v>115</v>
      </c>
      <c r="EH31" s="459">
        <v>0</v>
      </c>
      <c r="EI31" s="459">
        <v>0</v>
      </c>
      <c r="EJ31" s="459">
        <v>6</v>
      </c>
      <c r="EK31" s="459">
        <v>50</v>
      </c>
      <c r="EL31" s="459">
        <v>2</v>
      </c>
      <c r="EM31" s="459">
        <v>16</v>
      </c>
      <c r="EN31" s="455">
        <v>4</v>
      </c>
      <c r="EO31" s="459">
        <v>6</v>
      </c>
      <c r="EQ31" s="456" t="s">
        <v>547</v>
      </c>
      <c r="ER31" s="459">
        <v>2</v>
      </c>
      <c r="ES31" s="459">
        <v>5</v>
      </c>
      <c r="ET31" s="459">
        <v>8</v>
      </c>
      <c r="EU31" s="459">
        <v>66</v>
      </c>
      <c r="EV31" s="459">
        <v>7</v>
      </c>
      <c r="EW31" s="459">
        <v>32</v>
      </c>
      <c r="EX31" s="459">
        <v>0</v>
      </c>
      <c r="EY31" s="459">
        <v>0</v>
      </c>
      <c r="EZ31" s="459">
        <v>0</v>
      </c>
      <c r="FA31" s="459">
        <v>0</v>
      </c>
      <c r="FB31" s="459">
        <v>6</v>
      </c>
      <c r="FC31" s="459">
        <v>13</v>
      </c>
      <c r="FD31" s="459">
        <v>1</v>
      </c>
      <c r="FE31" s="459">
        <v>1</v>
      </c>
      <c r="FF31" s="459">
        <v>1</v>
      </c>
      <c r="FG31" s="459">
        <v>53</v>
      </c>
      <c r="FH31" s="456" t="s">
        <v>547</v>
      </c>
      <c r="FI31" s="459">
        <v>1</v>
      </c>
      <c r="FJ31" s="459">
        <v>1</v>
      </c>
      <c r="FK31" s="459">
        <v>0</v>
      </c>
      <c r="FL31" s="459">
        <v>0</v>
      </c>
      <c r="FM31" s="459">
        <v>1</v>
      </c>
      <c r="FN31" s="459">
        <v>2</v>
      </c>
      <c r="FO31" s="455">
        <v>3</v>
      </c>
      <c r="FP31" s="459">
        <v>4</v>
      </c>
      <c r="FQ31" s="459">
        <v>1</v>
      </c>
      <c r="FR31" s="459">
        <v>3</v>
      </c>
      <c r="FS31" s="459">
        <v>1</v>
      </c>
      <c r="FT31" s="459">
        <v>2</v>
      </c>
      <c r="FU31" s="459">
        <v>2</v>
      </c>
      <c r="FV31" s="459">
        <v>3</v>
      </c>
      <c r="FW31" s="459">
        <v>5</v>
      </c>
      <c r="FX31" s="459">
        <v>17</v>
      </c>
      <c r="FY31" s="457">
        <f t="shared" si="0"/>
        <v>1824</v>
      </c>
      <c r="FZ31" s="457">
        <f t="shared" si="1"/>
        <v>34646</v>
      </c>
      <c r="GA31" s="471"/>
    </row>
    <row r="32" spans="1:183" ht="15" customHeight="1">
      <c r="A32" s="456" t="s">
        <v>548</v>
      </c>
      <c r="B32" s="457" t="s">
        <v>315</v>
      </c>
      <c r="C32" s="459">
        <v>104</v>
      </c>
      <c r="D32" s="459">
        <v>1007</v>
      </c>
      <c r="E32" s="459">
        <v>14</v>
      </c>
      <c r="F32" s="459">
        <v>175</v>
      </c>
      <c r="G32" s="459">
        <v>15</v>
      </c>
      <c r="H32" s="459">
        <v>53</v>
      </c>
      <c r="I32" s="459">
        <v>0</v>
      </c>
      <c r="J32" s="459">
        <v>0</v>
      </c>
      <c r="L32" s="456" t="s">
        <v>548</v>
      </c>
      <c r="M32" s="459">
        <v>20</v>
      </c>
      <c r="N32" s="459">
        <v>1259</v>
      </c>
      <c r="O32" s="459">
        <v>662</v>
      </c>
      <c r="P32" s="459">
        <v>13564</v>
      </c>
      <c r="Q32" s="459">
        <v>151</v>
      </c>
      <c r="R32" s="459">
        <v>739</v>
      </c>
      <c r="S32" s="459">
        <v>6</v>
      </c>
      <c r="T32" s="459">
        <v>9</v>
      </c>
      <c r="U32" s="459">
        <v>53</v>
      </c>
      <c r="V32" s="459">
        <v>1031</v>
      </c>
      <c r="W32" s="459">
        <v>65</v>
      </c>
      <c r="X32" s="459">
        <v>2171</v>
      </c>
      <c r="Z32" s="456" t="s">
        <v>548</v>
      </c>
      <c r="AA32" s="459">
        <v>9</v>
      </c>
      <c r="AB32" s="459">
        <v>195</v>
      </c>
      <c r="AC32" s="459">
        <v>2</v>
      </c>
      <c r="AD32" s="459">
        <v>3</v>
      </c>
      <c r="AE32" s="459">
        <v>2</v>
      </c>
      <c r="AF32" s="459">
        <v>4</v>
      </c>
      <c r="AG32" s="459">
        <v>28</v>
      </c>
      <c r="AH32" s="459">
        <v>3801</v>
      </c>
      <c r="AI32" s="459">
        <v>4</v>
      </c>
      <c r="AJ32" s="459">
        <v>10</v>
      </c>
      <c r="AK32" s="459">
        <v>231</v>
      </c>
      <c r="AL32" s="459">
        <v>5714</v>
      </c>
      <c r="AM32" s="459">
        <v>8</v>
      </c>
      <c r="AN32" s="459">
        <v>26</v>
      </c>
      <c r="AO32" s="456" t="s">
        <v>548</v>
      </c>
      <c r="AP32" s="459">
        <v>11</v>
      </c>
      <c r="AQ32" s="459">
        <v>1539</v>
      </c>
      <c r="AR32" s="459">
        <v>19</v>
      </c>
      <c r="AS32" s="459">
        <v>62</v>
      </c>
      <c r="AT32" s="459">
        <v>64</v>
      </c>
      <c r="AU32" s="459">
        <v>1169</v>
      </c>
      <c r="AV32" s="459">
        <v>40</v>
      </c>
      <c r="AW32" s="459">
        <v>973</v>
      </c>
      <c r="AX32" s="459">
        <v>8</v>
      </c>
      <c r="AY32" s="459">
        <v>58</v>
      </c>
      <c r="AZ32" s="459">
        <v>21</v>
      </c>
      <c r="BA32" s="459">
        <v>153</v>
      </c>
      <c r="BB32" s="459">
        <v>3</v>
      </c>
      <c r="BC32" s="459">
        <v>7</v>
      </c>
      <c r="BD32" s="456" t="s">
        <v>548</v>
      </c>
      <c r="BE32" s="459">
        <v>22</v>
      </c>
      <c r="BF32" s="459">
        <v>145</v>
      </c>
      <c r="BG32" s="459">
        <v>70</v>
      </c>
      <c r="BH32" s="459">
        <v>7280</v>
      </c>
      <c r="BI32" s="459">
        <v>84</v>
      </c>
      <c r="BJ32" s="459">
        <v>493</v>
      </c>
      <c r="BK32" s="459">
        <v>13</v>
      </c>
      <c r="BL32" s="459">
        <v>41</v>
      </c>
      <c r="BM32" s="459">
        <v>1</v>
      </c>
      <c r="BN32" s="459">
        <v>1</v>
      </c>
      <c r="BO32" s="459">
        <v>8</v>
      </c>
      <c r="BP32" s="459">
        <v>28</v>
      </c>
      <c r="BQ32" s="459">
        <v>29</v>
      </c>
      <c r="BR32" s="459">
        <v>186</v>
      </c>
      <c r="BS32" s="456" t="s">
        <v>548</v>
      </c>
      <c r="BT32" s="459">
        <v>19</v>
      </c>
      <c r="BU32" s="459">
        <v>65</v>
      </c>
      <c r="BV32" s="459">
        <v>72</v>
      </c>
      <c r="BW32" s="459">
        <v>413</v>
      </c>
      <c r="BX32" s="459">
        <v>2570</v>
      </c>
      <c r="BY32" s="459">
        <v>43064</v>
      </c>
      <c r="BZ32" s="459">
        <v>463</v>
      </c>
      <c r="CA32" s="459">
        <v>5458</v>
      </c>
      <c r="CB32" s="459">
        <v>4</v>
      </c>
      <c r="CC32" s="459">
        <v>5</v>
      </c>
      <c r="CD32" s="459">
        <v>17</v>
      </c>
      <c r="CE32" s="459">
        <v>75</v>
      </c>
      <c r="CF32" s="459">
        <v>172</v>
      </c>
      <c r="CG32" s="459">
        <v>4669</v>
      </c>
      <c r="CH32" s="456" t="s">
        <v>548</v>
      </c>
      <c r="CI32" s="459">
        <v>11</v>
      </c>
      <c r="CJ32" s="459">
        <v>263</v>
      </c>
      <c r="CK32" s="459">
        <v>6</v>
      </c>
      <c r="CL32" s="459">
        <v>34</v>
      </c>
      <c r="CM32" s="459">
        <v>247</v>
      </c>
      <c r="CN32" s="459">
        <v>12451</v>
      </c>
      <c r="CO32" s="459">
        <v>185</v>
      </c>
      <c r="CP32" s="459">
        <v>1622</v>
      </c>
      <c r="CQ32" s="459">
        <v>10</v>
      </c>
      <c r="CR32" s="459">
        <v>871</v>
      </c>
      <c r="CS32" s="459">
        <v>17</v>
      </c>
      <c r="CT32" s="459">
        <v>373</v>
      </c>
      <c r="CU32" s="459">
        <v>105</v>
      </c>
      <c r="CV32" s="459">
        <v>15285</v>
      </c>
      <c r="CW32" s="456" t="s">
        <v>548</v>
      </c>
      <c r="CX32" s="459">
        <v>22</v>
      </c>
      <c r="CY32" s="459">
        <v>110</v>
      </c>
      <c r="CZ32" s="455">
        <v>15</v>
      </c>
      <c r="DA32" s="459">
        <v>99</v>
      </c>
      <c r="DB32" s="459">
        <v>33</v>
      </c>
      <c r="DC32" s="459">
        <v>86</v>
      </c>
      <c r="DD32" s="459">
        <v>6</v>
      </c>
      <c r="DE32" s="459">
        <v>15</v>
      </c>
      <c r="DF32" s="459">
        <v>6</v>
      </c>
      <c r="DG32" s="459">
        <v>12</v>
      </c>
      <c r="DH32" s="459">
        <v>6</v>
      </c>
      <c r="DI32" s="459">
        <v>51</v>
      </c>
      <c r="DJ32" s="459">
        <v>12</v>
      </c>
      <c r="DK32" s="459">
        <v>33</v>
      </c>
      <c r="DM32" s="456" t="s">
        <v>548</v>
      </c>
      <c r="DN32" s="459">
        <v>15</v>
      </c>
      <c r="DO32" s="459">
        <v>69</v>
      </c>
      <c r="DP32" s="459">
        <v>93</v>
      </c>
      <c r="DQ32" s="459">
        <v>1161</v>
      </c>
      <c r="DR32" s="459">
        <v>63</v>
      </c>
      <c r="DS32" s="459">
        <v>698</v>
      </c>
      <c r="DT32" s="459">
        <v>1</v>
      </c>
      <c r="DU32" s="459">
        <v>5</v>
      </c>
      <c r="DV32" s="459">
        <v>6</v>
      </c>
      <c r="DW32" s="459">
        <v>12</v>
      </c>
      <c r="DX32" s="459">
        <v>26</v>
      </c>
      <c r="DY32" s="459">
        <v>134</v>
      </c>
      <c r="EA32" s="456" t="s">
        <v>548</v>
      </c>
      <c r="EB32" s="459">
        <v>100</v>
      </c>
      <c r="EC32" s="459">
        <v>13965</v>
      </c>
      <c r="ED32" s="459">
        <v>12</v>
      </c>
      <c r="EE32" s="459">
        <v>31</v>
      </c>
      <c r="EF32" s="459">
        <v>31</v>
      </c>
      <c r="EG32" s="459">
        <v>205</v>
      </c>
      <c r="EH32" s="459">
        <v>1</v>
      </c>
      <c r="EI32" s="459">
        <v>13</v>
      </c>
      <c r="EJ32" s="459">
        <v>51</v>
      </c>
      <c r="EK32" s="459">
        <v>584</v>
      </c>
      <c r="EL32" s="459">
        <v>9</v>
      </c>
      <c r="EM32" s="459">
        <v>32</v>
      </c>
      <c r="EN32" s="455">
        <v>9</v>
      </c>
      <c r="EO32" s="459">
        <v>67</v>
      </c>
      <c r="EQ32" s="456" t="s">
        <v>548</v>
      </c>
      <c r="ER32" s="459">
        <v>4</v>
      </c>
      <c r="ES32" s="459">
        <v>5</v>
      </c>
      <c r="ET32" s="459">
        <v>24</v>
      </c>
      <c r="EU32" s="459">
        <v>555</v>
      </c>
      <c r="EV32" s="459">
        <v>22</v>
      </c>
      <c r="EW32" s="459">
        <v>284</v>
      </c>
      <c r="EX32" s="459">
        <v>0</v>
      </c>
      <c r="EY32" s="459">
        <v>0</v>
      </c>
      <c r="EZ32" s="459">
        <v>13</v>
      </c>
      <c r="FA32" s="459">
        <v>114</v>
      </c>
      <c r="FB32" s="459">
        <v>9</v>
      </c>
      <c r="FC32" s="459">
        <v>68</v>
      </c>
      <c r="FD32" s="459">
        <v>6</v>
      </c>
      <c r="FE32" s="459">
        <v>54</v>
      </c>
      <c r="FF32" s="459">
        <v>0</v>
      </c>
      <c r="FG32" s="459">
        <v>0</v>
      </c>
      <c r="FH32" s="456" t="s">
        <v>548</v>
      </c>
      <c r="FI32" s="459">
        <v>8</v>
      </c>
      <c r="FJ32" s="459">
        <v>27</v>
      </c>
      <c r="FK32" s="459">
        <v>0</v>
      </c>
      <c r="FL32" s="459">
        <v>0</v>
      </c>
      <c r="FM32" s="459">
        <v>1</v>
      </c>
      <c r="FN32" s="459">
        <v>1</v>
      </c>
      <c r="FO32" s="455">
        <v>10</v>
      </c>
      <c r="FP32" s="459">
        <v>89</v>
      </c>
      <c r="FQ32" s="459">
        <v>6</v>
      </c>
      <c r="FR32" s="459">
        <v>46</v>
      </c>
      <c r="FS32" s="459">
        <v>0</v>
      </c>
      <c r="FT32" s="459">
        <v>0</v>
      </c>
      <c r="FU32" s="459">
        <v>11</v>
      </c>
      <c r="FV32" s="459">
        <v>126</v>
      </c>
      <c r="FW32" s="459">
        <v>23</v>
      </c>
      <c r="FX32" s="459">
        <v>315</v>
      </c>
      <c r="FY32" s="457">
        <f t="shared" si="0"/>
        <v>6319</v>
      </c>
      <c r="FZ32" s="457">
        <f t="shared" si="1"/>
        <v>145610</v>
      </c>
      <c r="GA32" s="471"/>
    </row>
    <row r="33" spans="1:183" ht="15" customHeight="1">
      <c r="A33" s="456" t="s">
        <v>549</v>
      </c>
      <c r="B33" s="467" t="s">
        <v>316</v>
      </c>
      <c r="C33" s="459">
        <v>272</v>
      </c>
      <c r="D33" s="459">
        <v>2761</v>
      </c>
      <c r="E33" s="459">
        <v>15</v>
      </c>
      <c r="F33" s="459">
        <v>54</v>
      </c>
      <c r="G33" s="459">
        <v>54</v>
      </c>
      <c r="H33" s="459">
        <v>376</v>
      </c>
      <c r="I33" s="459">
        <v>3</v>
      </c>
      <c r="J33" s="459">
        <v>13</v>
      </c>
      <c r="L33" s="456" t="s">
        <v>549</v>
      </c>
      <c r="M33" s="459">
        <v>17</v>
      </c>
      <c r="N33" s="459">
        <v>182</v>
      </c>
      <c r="O33" s="459">
        <v>1227</v>
      </c>
      <c r="P33" s="459">
        <v>18129</v>
      </c>
      <c r="Q33" s="459">
        <v>173</v>
      </c>
      <c r="R33" s="459">
        <v>1677</v>
      </c>
      <c r="S33" s="459">
        <v>1</v>
      </c>
      <c r="T33" s="459">
        <v>14</v>
      </c>
      <c r="U33" s="459">
        <v>133</v>
      </c>
      <c r="V33" s="459">
        <v>3684</v>
      </c>
      <c r="W33" s="459">
        <v>130</v>
      </c>
      <c r="X33" s="459">
        <v>1995</v>
      </c>
      <c r="Z33" s="456" t="s">
        <v>549</v>
      </c>
      <c r="AA33" s="459">
        <v>12</v>
      </c>
      <c r="AB33" s="459">
        <v>303</v>
      </c>
      <c r="AC33" s="459">
        <v>4</v>
      </c>
      <c r="AD33" s="459">
        <v>6</v>
      </c>
      <c r="AE33" s="459">
        <v>5</v>
      </c>
      <c r="AF33" s="459">
        <v>11</v>
      </c>
      <c r="AG33" s="459">
        <v>13</v>
      </c>
      <c r="AH33" s="459">
        <v>230</v>
      </c>
      <c r="AI33" s="459">
        <v>34</v>
      </c>
      <c r="AJ33" s="459">
        <v>352</v>
      </c>
      <c r="AK33" s="459">
        <v>867</v>
      </c>
      <c r="AL33" s="459">
        <v>17050</v>
      </c>
      <c r="AM33" s="459">
        <v>30</v>
      </c>
      <c r="AN33" s="459">
        <v>130</v>
      </c>
      <c r="AO33" s="456" t="s">
        <v>549</v>
      </c>
      <c r="AP33" s="459">
        <v>5</v>
      </c>
      <c r="AQ33" s="459">
        <v>112</v>
      </c>
      <c r="AR33" s="459">
        <v>111</v>
      </c>
      <c r="AS33" s="459">
        <v>1555</v>
      </c>
      <c r="AT33" s="459">
        <v>121</v>
      </c>
      <c r="AU33" s="459">
        <v>921</v>
      </c>
      <c r="AV33" s="459">
        <v>45</v>
      </c>
      <c r="AW33" s="459">
        <v>275</v>
      </c>
      <c r="AX33" s="459">
        <v>24</v>
      </c>
      <c r="AY33" s="459">
        <v>171</v>
      </c>
      <c r="AZ33" s="459">
        <v>19</v>
      </c>
      <c r="BA33" s="459">
        <v>104</v>
      </c>
      <c r="BB33" s="459">
        <v>6</v>
      </c>
      <c r="BC33" s="459">
        <v>23</v>
      </c>
      <c r="BD33" s="456" t="s">
        <v>549</v>
      </c>
      <c r="BE33" s="459">
        <v>11</v>
      </c>
      <c r="BF33" s="459">
        <v>58</v>
      </c>
      <c r="BG33" s="459">
        <v>108</v>
      </c>
      <c r="BH33" s="459">
        <v>1712</v>
      </c>
      <c r="BI33" s="459">
        <v>217</v>
      </c>
      <c r="BJ33" s="459">
        <v>1534</v>
      </c>
      <c r="BK33" s="459">
        <v>19</v>
      </c>
      <c r="BL33" s="459">
        <v>202</v>
      </c>
      <c r="BM33" s="459">
        <v>2</v>
      </c>
      <c r="BN33" s="459">
        <v>6</v>
      </c>
      <c r="BO33" s="459">
        <v>1</v>
      </c>
      <c r="BP33" s="459">
        <v>18</v>
      </c>
      <c r="BQ33" s="459">
        <v>78</v>
      </c>
      <c r="BR33" s="459">
        <v>1601</v>
      </c>
      <c r="BS33" s="456" t="s">
        <v>549</v>
      </c>
      <c r="BT33" s="459">
        <v>23</v>
      </c>
      <c r="BU33" s="459">
        <v>265</v>
      </c>
      <c r="BV33" s="459">
        <v>136</v>
      </c>
      <c r="BW33" s="459">
        <v>1442</v>
      </c>
      <c r="BX33" s="459">
        <v>3673</v>
      </c>
      <c r="BY33" s="459">
        <v>35257</v>
      </c>
      <c r="BZ33" s="459">
        <v>1148</v>
      </c>
      <c r="CA33" s="459">
        <v>17947</v>
      </c>
      <c r="CB33" s="459">
        <v>8</v>
      </c>
      <c r="CC33" s="459">
        <v>106</v>
      </c>
      <c r="CD33" s="459">
        <v>6</v>
      </c>
      <c r="CE33" s="459">
        <v>24</v>
      </c>
      <c r="CF33" s="459">
        <v>156</v>
      </c>
      <c r="CG33" s="459">
        <v>2301</v>
      </c>
      <c r="CH33" s="456" t="s">
        <v>549</v>
      </c>
      <c r="CI33" s="459">
        <v>24</v>
      </c>
      <c r="CJ33" s="459">
        <v>186</v>
      </c>
      <c r="CK33" s="459">
        <v>7</v>
      </c>
      <c r="CL33" s="459">
        <v>137</v>
      </c>
      <c r="CM33" s="459">
        <v>479</v>
      </c>
      <c r="CN33" s="459">
        <v>12275</v>
      </c>
      <c r="CO33" s="459">
        <v>986</v>
      </c>
      <c r="CP33" s="459">
        <v>12931</v>
      </c>
      <c r="CQ33" s="459">
        <v>38</v>
      </c>
      <c r="CR33" s="459">
        <v>441</v>
      </c>
      <c r="CS33" s="459">
        <v>54</v>
      </c>
      <c r="CT33" s="459">
        <v>414</v>
      </c>
      <c r="CU33" s="459">
        <v>196</v>
      </c>
      <c r="CV33" s="459">
        <v>5038</v>
      </c>
      <c r="CW33" s="456" t="s">
        <v>549</v>
      </c>
      <c r="CX33" s="459">
        <v>58</v>
      </c>
      <c r="CY33" s="459">
        <v>507</v>
      </c>
      <c r="CZ33" s="455">
        <v>4</v>
      </c>
      <c r="DA33" s="459">
        <v>32</v>
      </c>
      <c r="DB33" s="459">
        <v>42</v>
      </c>
      <c r="DC33" s="459">
        <v>113</v>
      </c>
      <c r="DD33" s="459">
        <v>9</v>
      </c>
      <c r="DE33" s="459">
        <v>57</v>
      </c>
      <c r="DF33" s="459">
        <v>19</v>
      </c>
      <c r="DG33" s="459">
        <v>238</v>
      </c>
      <c r="DH33" s="459">
        <v>15</v>
      </c>
      <c r="DI33" s="459">
        <v>83</v>
      </c>
      <c r="DJ33" s="459">
        <v>30</v>
      </c>
      <c r="DK33" s="459">
        <v>171</v>
      </c>
      <c r="DM33" s="456" t="s">
        <v>549</v>
      </c>
      <c r="DN33" s="459">
        <v>12</v>
      </c>
      <c r="DO33" s="459">
        <v>70</v>
      </c>
      <c r="DP33" s="459">
        <v>202</v>
      </c>
      <c r="DQ33" s="459">
        <v>4214</v>
      </c>
      <c r="DR33" s="459">
        <v>76</v>
      </c>
      <c r="DS33" s="459">
        <v>794</v>
      </c>
      <c r="DT33" s="459">
        <v>2</v>
      </c>
      <c r="DU33" s="459">
        <v>5</v>
      </c>
      <c r="DV33" s="459">
        <v>5</v>
      </c>
      <c r="DW33" s="459">
        <v>101</v>
      </c>
      <c r="DX33" s="459">
        <v>22</v>
      </c>
      <c r="DY33" s="459">
        <v>112</v>
      </c>
      <c r="EA33" s="456" t="s">
        <v>549</v>
      </c>
      <c r="EB33" s="459">
        <v>210</v>
      </c>
      <c r="EC33" s="459">
        <v>4053</v>
      </c>
      <c r="ED33" s="459">
        <v>23</v>
      </c>
      <c r="EE33" s="459">
        <v>209</v>
      </c>
      <c r="EF33" s="459">
        <v>44</v>
      </c>
      <c r="EG33" s="459">
        <v>384</v>
      </c>
      <c r="EH33" s="459">
        <v>1</v>
      </c>
      <c r="EI33" s="459">
        <v>1</v>
      </c>
      <c r="EJ33" s="459">
        <v>39</v>
      </c>
      <c r="EK33" s="459">
        <v>183</v>
      </c>
      <c r="EL33" s="459">
        <v>28</v>
      </c>
      <c r="EM33" s="459">
        <v>151</v>
      </c>
      <c r="EN33" s="455">
        <v>12</v>
      </c>
      <c r="EO33" s="459">
        <v>64</v>
      </c>
      <c r="EQ33" s="456" t="s">
        <v>549</v>
      </c>
      <c r="ER33" s="459">
        <v>16</v>
      </c>
      <c r="ES33" s="459">
        <v>42</v>
      </c>
      <c r="ET33" s="459">
        <v>30</v>
      </c>
      <c r="EU33" s="459">
        <v>302</v>
      </c>
      <c r="EV33" s="459">
        <v>26</v>
      </c>
      <c r="EW33" s="459">
        <v>390</v>
      </c>
      <c r="EX33" s="459">
        <v>1</v>
      </c>
      <c r="EY33" s="459">
        <v>1</v>
      </c>
      <c r="EZ33" s="459">
        <v>60</v>
      </c>
      <c r="FA33" s="459">
        <v>580</v>
      </c>
      <c r="FB33" s="459">
        <v>17</v>
      </c>
      <c r="FC33" s="459">
        <v>112</v>
      </c>
      <c r="FD33" s="459">
        <v>8</v>
      </c>
      <c r="FE33" s="459">
        <v>56</v>
      </c>
      <c r="FF33" s="459">
        <v>2</v>
      </c>
      <c r="FG33" s="459">
        <v>17</v>
      </c>
      <c r="FH33" s="456" t="s">
        <v>549</v>
      </c>
      <c r="FI33" s="459">
        <v>1</v>
      </c>
      <c r="FJ33" s="459">
        <v>3</v>
      </c>
      <c r="FK33" s="459">
        <v>4</v>
      </c>
      <c r="FL33" s="459">
        <v>13</v>
      </c>
      <c r="FM33" s="459">
        <v>1</v>
      </c>
      <c r="FN33" s="459">
        <v>1</v>
      </c>
      <c r="FO33" s="455">
        <v>32</v>
      </c>
      <c r="FP33" s="459">
        <v>185</v>
      </c>
      <c r="FQ33" s="459">
        <v>16</v>
      </c>
      <c r="FR33" s="459">
        <v>216</v>
      </c>
      <c r="FS33" s="459">
        <v>5</v>
      </c>
      <c r="FT33" s="459">
        <v>13</v>
      </c>
      <c r="FU33" s="459">
        <v>26</v>
      </c>
      <c r="FV33" s="459">
        <v>279</v>
      </c>
      <c r="FW33" s="459">
        <v>42</v>
      </c>
      <c r="FX33" s="459">
        <v>555</v>
      </c>
      <c r="FY33" s="457">
        <f t="shared" si="0"/>
        <v>11831</v>
      </c>
      <c r="FZ33" s="457">
        <f t="shared" si="1"/>
        <v>158330</v>
      </c>
      <c r="GA33" s="471"/>
    </row>
    <row r="34" spans="1:183" ht="15" customHeight="1">
      <c r="A34" s="456" t="s">
        <v>550</v>
      </c>
      <c r="B34" s="457" t="s">
        <v>317</v>
      </c>
      <c r="C34" s="459">
        <v>76</v>
      </c>
      <c r="D34" s="459">
        <v>2138</v>
      </c>
      <c r="E34" s="459">
        <v>4</v>
      </c>
      <c r="F34" s="459">
        <v>38</v>
      </c>
      <c r="G34" s="459">
        <v>6</v>
      </c>
      <c r="H34" s="459">
        <v>60</v>
      </c>
      <c r="I34" s="459">
        <v>1</v>
      </c>
      <c r="J34" s="459">
        <v>3</v>
      </c>
      <c r="L34" s="456" t="s">
        <v>550</v>
      </c>
      <c r="M34" s="459">
        <v>6</v>
      </c>
      <c r="N34" s="459">
        <v>26</v>
      </c>
      <c r="O34" s="459">
        <v>263</v>
      </c>
      <c r="P34" s="459">
        <v>6936</v>
      </c>
      <c r="Q34" s="459">
        <v>52</v>
      </c>
      <c r="R34" s="459">
        <v>743</v>
      </c>
      <c r="S34" s="459">
        <v>3</v>
      </c>
      <c r="T34" s="459">
        <v>6</v>
      </c>
      <c r="U34" s="459">
        <v>20</v>
      </c>
      <c r="V34" s="459">
        <v>1523</v>
      </c>
      <c r="W34" s="459">
        <v>31</v>
      </c>
      <c r="X34" s="459">
        <v>1224</v>
      </c>
      <c r="Z34" s="456" t="s">
        <v>550</v>
      </c>
      <c r="AA34" s="459">
        <v>5</v>
      </c>
      <c r="AB34" s="459">
        <v>437</v>
      </c>
      <c r="AC34" s="459">
        <v>2</v>
      </c>
      <c r="AD34" s="459">
        <v>3</v>
      </c>
      <c r="AE34" s="459">
        <v>2</v>
      </c>
      <c r="AF34" s="459">
        <v>9</v>
      </c>
      <c r="AG34" s="459">
        <v>3</v>
      </c>
      <c r="AH34" s="459">
        <v>18</v>
      </c>
      <c r="AI34" s="459">
        <v>13</v>
      </c>
      <c r="AJ34" s="459">
        <v>62</v>
      </c>
      <c r="AK34" s="459">
        <v>691</v>
      </c>
      <c r="AL34" s="459">
        <v>67308</v>
      </c>
      <c r="AM34" s="459">
        <v>9</v>
      </c>
      <c r="AN34" s="459">
        <v>31</v>
      </c>
      <c r="AO34" s="456" t="s">
        <v>550</v>
      </c>
      <c r="AP34" s="459">
        <v>2</v>
      </c>
      <c r="AQ34" s="459">
        <v>3</v>
      </c>
      <c r="AR34" s="459">
        <v>24</v>
      </c>
      <c r="AS34" s="459">
        <v>300</v>
      </c>
      <c r="AT34" s="459">
        <v>24</v>
      </c>
      <c r="AU34" s="459">
        <v>83</v>
      </c>
      <c r="AV34" s="459">
        <v>28</v>
      </c>
      <c r="AW34" s="459">
        <v>270</v>
      </c>
      <c r="AX34" s="459">
        <v>3</v>
      </c>
      <c r="AY34" s="459">
        <v>9</v>
      </c>
      <c r="AZ34" s="459">
        <v>13</v>
      </c>
      <c r="BA34" s="459">
        <v>40</v>
      </c>
      <c r="BB34" s="459">
        <v>1</v>
      </c>
      <c r="BC34" s="459">
        <v>1</v>
      </c>
      <c r="BD34" s="456" t="s">
        <v>550</v>
      </c>
      <c r="BE34" s="459">
        <v>6</v>
      </c>
      <c r="BF34" s="459">
        <v>28</v>
      </c>
      <c r="BG34" s="459">
        <v>27</v>
      </c>
      <c r="BH34" s="459">
        <v>3058</v>
      </c>
      <c r="BI34" s="459">
        <v>60</v>
      </c>
      <c r="BJ34" s="459">
        <v>428</v>
      </c>
      <c r="BK34" s="459">
        <v>8</v>
      </c>
      <c r="BL34" s="459">
        <v>50</v>
      </c>
      <c r="BM34" s="459">
        <v>0</v>
      </c>
      <c r="BN34" s="459">
        <v>0</v>
      </c>
      <c r="BO34" s="459">
        <v>0</v>
      </c>
      <c r="BP34" s="459">
        <v>0</v>
      </c>
      <c r="BQ34" s="459">
        <v>40</v>
      </c>
      <c r="BR34" s="459">
        <v>1343</v>
      </c>
      <c r="BS34" s="456" t="s">
        <v>550</v>
      </c>
      <c r="BT34" s="459">
        <v>6</v>
      </c>
      <c r="BU34" s="459">
        <v>17</v>
      </c>
      <c r="BV34" s="459">
        <v>55</v>
      </c>
      <c r="BW34" s="459">
        <v>1412</v>
      </c>
      <c r="BX34" s="459">
        <v>754</v>
      </c>
      <c r="BY34" s="459">
        <v>15648</v>
      </c>
      <c r="BZ34" s="459">
        <v>293</v>
      </c>
      <c r="CA34" s="459">
        <v>15013</v>
      </c>
      <c r="CB34" s="459">
        <v>1</v>
      </c>
      <c r="CC34" s="459">
        <v>4</v>
      </c>
      <c r="CD34" s="459">
        <v>2</v>
      </c>
      <c r="CE34" s="459">
        <v>6</v>
      </c>
      <c r="CF34" s="459">
        <v>35</v>
      </c>
      <c r="CG34" s="459">
        <v>256</v>
      </c>
      <c r="CH34" s="456" t="s">
        <v>550</v>
      </c>
      <c r="CI34" s="459">
        <v>3</v>
      </c>
      <c r="CJ34" s="459">
        <v>12</v>
      </c>
      <c r="CK34" s="459">
        <v>2</v>
      </c>
      <c r="CL34" s="459">
        <v>3</v>
      </c>
      <c r="CM34" s="459">
        <v>270</v>
      </c>
      <c r="CN34" s="459">
        <v>37906</v>
      </c>
      <c r="CO34" s="459">
        <v>456</v>
      </c>
      <c r="CP34" s="459">
        <v>8621</v>
      </c>
      <c r="CQ34" s="459">
        <v>15</v>
      </c>
      <c r="CR34" s="459">
        <v>3463</v>
      </c>
      <c r="CS34" s="459">
        <v>13</v>
      </c>
      <c r="CT34" s="459">
        <v>60</v>
      </c>
      <c r="CU34" s="459">
        <v>63</v>
      </c>
      <c r="CV34" s="459">
        <v>5382</v>
      </c>
      <c r="CW34" s="456" t="s">
        <v>550</v>
      </c>
      <c r="CX34" s="459">
        <v>10</v>
      </c>
      <c r="CY34" s="459">
        <v>44</v>
      </c>
      <c r="CZ34" s="455">
        <v>4</v>
      </c>
      <c r="DA34" s="459">
        <v>15</v>
      </c>
      <c r="DB34" s="459">
        <v>9</v>
      </c>
      <c r="DC34" s="459">
        <v>31</v>
      </c>
      <c r="DD34" s="459">
        <v>0</v>
      </c>
      <c r="DE34" s="459">
        <v>0</v>
      </c>
      <c r="DF34" s="459">
        <v>27</v>
      </c>
      <c r="DG34" s="459">
        <v>330</v>
      </c>
      <c r="DH34" s="459">
        <v>5</v>
      </c>
      <c r="DI34" s="459">
        <v>353</v>
      </c>
      <c r="DJ34" s="459">
        <v>8</v>
      </c>
      <c r="DK34" s="459">
        <v>26</v>
      </c>
      <c r="DM34" s="456" t="s">
        <v>550</v>
      </c>
      <c r="DN34" s="459">
        <v>2</v>
      </c>
      <c r="DO34" s="459">
        <v>5</v>
      </c>
      <c r="DP34" s="459">
        <v>122</v>
      </c>
      <c r="DQ34" s="459">
        <v>15566</v>
      </c>
      <c r="DR34" s="459">
        <v>40</v>
      </c>
      <c r="DS34" s="459">
        <v>1329</v>
      </c>
      <c r="DT34" s="459">
        <v>0</v>
      </c>
      <c r="DU34" s="459">
        <v>0</v>
      </c>
      <c r="DV34" s="459">
        <v>4</v>
      </c>
      <c r="DW34" s="459">
        <v>6</v>
      </c>
      <c r="DX34" s="459">
        <v>9</v>
      </c>
      <c r="DY34" s="459">
        <v>670</v>
      </c>
      <c r="EA34" s="456" t="s">
        <v>550</v>
      </c>
      <c r="EB34" s="459">
        <v>43</v>
      </c>
      <c r="EC34" s="459">
        <v>2553</v>
      </c>
      <c r="ED34" s="459">
        <v>2</v>
      </c>
      <c r="EE34" s="459">
        <v>9</v>
      </c>
      <c r="EF34" s="459">
        <v>26</v>
      </c>
      <c r="EG34" s="459">
        <v>127</v>
      </c>
      <c r="EH34" s="459">
        <v>0</v>
      </c>
      <c r="EI34" s="459">
        <v>0</v>
      </c>
      <c r="EJ34" s="459">
        <v>5</v>
      </c>
      <c r="EK34" s="459">
        <v>93</v>
      </c>
      <c r="EL34" s="459">
        <v>2</v>
      </c>
      <c r="EM34" s="459">
        <v>21</v>
      </c>
      <c r="EN34" s="455">
        <v>5</v>
      </c>
      <c r="EO34" s="459">
        <v>28</v>
      </c>
      <c r="EQ34" s="456" t="s">
        <v>550</v>
      </c>
      <c r="ER34" s="459">
        <v>9</v>
      </c>
      <c r="ES34" s="459">
        <v>104</v>
      </c>
      <c r="ET34" s="459">
        <v>12</v>
      </c>
      <c r="EU34" s="459">
        <v>43</v>
      </c>
      <c r="EV34" s="459">
        <v>21</v>
      </c>
      <c r="EW34" s="459">
        <v>2433</v>
      </c>
      <c r="EX34" s="459">
        <v>1</v>
      </c>
      <c r="EY34" s="459">
        <v>1</v>
      </c>
      <c r="EZ34" s="459">
        <v>3</v>
      </c>
      <c r="FA34" s="459">
        <v>9</v>
      </c>
      <c r="FB34" s="459">
        <v>6</v>
      </c>
      <c r="FC34" s="459">
        <v>25</v>
      </c>
      <c r="FD34" s="459">
        <v>2</v>
      </c>
      <c r="FE34" s="459">
        <v>17</v>
      </c>
      <c r="FF34" s="459">
        <v>1</v>
      </c>
      <c r="FG34" s="459">
        <v>6</v>
      </c>
      <c r="FH34" s="456" t="s">
        <v>550</v>
      </c>
      <c r="FI34" s="459">
        <v>2</v>
      </c>
      <c r="FJ34" s="459">
        <v>15</v>
      </c>
      <c r="FK34" s="459">
        <v>0</v>
      </c>
      <c r="FL34" s="459">
        <v>0</v>
      </c>
      <c r="FM34" s="459">
        <v>0</v>
      </c>
      <c r="FN34" s="459">
        <v>0</v>
      </c>
      <c r="FO34" s="455">
        <v>4</v>
      </c>
      <c r="FP34" s="459">
        <v>24</v>
      </c>
      <c r="FQ34" s="459">
        <v>6</v>
      </c>
      <c r="FR34" s="459">
        <v>17</v>
      </c>
      <c r="FS34" s="459">
        <v>1</v>
      </c>
      <c r="FT34" s="459">
        <v>11</v>
      </c>
      <c r="FU34" s="459">
        <v>10</v>
      </c>
      <c r="FV34" s="459">
        <v>195</v>
      </c>
      <c r="FW34" s="459">
        <v>31</v>
      </c>
      <c r="FX34" s="459">
        <v>1000</v>
      </c>
      <c r="FY34" s="457">
        <f t="shared" si="0"/>
        <v>3823</v>
      </c>
      <c r="FZ34" s="457">
        <f t="shared" si="1"/>
        <v>199087</v>
      </c>
      <c r="GA34" s="471"/>
    </row>
    <row r="35" spans="1:183" ht="15" customHeight="1">
      <c r="A35" s="456" t="s">
        <v>551</v>
      </c>
      <c r="B35" s="457" t="s">
        <v>318</v>
      </c>
      <c r="C35" s="459">
        <v>12</v>
      </c>
      <c r="D35" s="459">
        <v>197</v>
      </c>
      <c r="E35" s="459">
        <v>0</v>
      </c>
      <c r="F35" s="459">
        <v>0</v>
      </c>
      <c r="G35" s="459">
        <v>2</v>
      </c>
      <c r="H35" s="459">
        <v>33</v>
      </c>
      <c r="I35" s="459">
        <v>2</v>
      </c>
      <c r="J35" s="459">
        <v>3</v>
      </c>
      <c r="L35" s="456" t="s">
        <v>551</v>
      </c>
      <c r="M35" s="459">
        <v>1</v>
      </c>
      <c r="N35" s="459">
        <v>2</v>
      </c>
      <c r="O35" s="459">
        <v>96</v>
      </c>
      <c r="P35" s="459">
        <v>10580</v>
      </c>
      <c r="Q35" s="459">
        <v>87</v>
      </c>
      <c r="R35" s="459">
        <v>1732</v>
      </c>
      <c r="S35" s="459">
        <v>0</v>
      </c>
      <c r="T35" s="459">
        <v>0</v>
      </c>
      <c r="U35" s="459">
        <v>8</v>
      </c>
      <c r="V35" s="459">
        <v>317</v>
      </c>
      <c r="W35" s="459">
        <v>18</v>
      </c>
      <c r="X35" s="459">
        <v>111</v>
      </c>
      <c r="Z35" s="456" t="s">
        <v>551</v>
      </c>
      <c r="AA35" s="459">
        <v>1</v>
      </c>
      <c r="AB35" s="459">
        <v>116</v>
      </c>
      <c r="AC35" s="459">
        <v>0</v>
      </c>
      <c r="AD35" s="459">
        <v>0</v>
      </c>
      <c r="AE35" s="459">
        <v>2</v>
      </c>
      <c r="AF35" s="459">
        <v>20</v>
      </c>
      <c r="AG35" s="459">
        <v>2</v>
      </c>
      <c r="AH35" s="459">
        <v>4</v>
      </c>
      <c r="AI35" s="459">
        <v>0</v>
      </c>
      <c r="AJ35" s="459">
        <v>0</v>
      </c>
      <c r="AK35" s="459">
        <v>17</v>
      </c>
      <c r="AL35" s="459">
        <v>1168</v>
      </c>
      <c r="AM35" s="459">
        <v>10</v>
      </c>
      <c r="AN35" s="459">
        <v>241</v>
      </c>
      <c r="AO35" s="456" t="s">
        <v>551</v>
      </c>
      <c r="AP35" s="459">
        <v>2</v>
      </c>
      <c r="AQ35" s="459">
        <v>91</v>
      </c>
      <c r="AR35" s="459">
        <v>0</v>
      </c>
      <c r="AS35" s="459">
        <v>0</v>
      </c>
      <c r="AT35" s="459">
        <v>3</v>
      </c>
      <c r="AU35" s="459">
        <v>26</v>
      </c>
      <c r="AV35" s="459">
        <v>2</v>
      </c>
      <c r="AW35" s="459">
        <v>11</v>
      </c>
      <c r="AX35" s="459">
        <v>1</v>
      </c>
      <c r="AY35" s="459">
        <v>4</v>
      </c>
      <c r="AZ35" s="459">
        <v>1</v>
      </c>
      <c r="BA35" s="459">
        <v>4</v>
      </c>
      <c r="BB35" s="459">
        <v>0</v>
      </c>
      <c r="BC35" s="459">
        <v>0</v>
      </c>
      <c r="BD35" s="456" t="s">
        <v>551</v>
      </c>
      <c r="BE35" s="459">
        <v>1</v>
      </c>
      <c r="BF35" s="459">
        <v>57</v>
      </c>
      <c r="BG35" s="459">
        <v>22</v>
      </c>
      <c r="BH35" s="459">
        <v>4785</v>
      </c>
      <c r="BI35" s="459">
        <v>7</v>
      </c>
      <c r="BJ35" s="459">
        <v>166</v>
      </c>
      <c r="BK35" s="459">
        <v>2</v>
      </c>
      <c r="BL35" s="459">
        <v>5</v>
      </c>
      <c r="BM35" s="459">
        <v>1</v>
      </c>
      <c r="BN35" s="459">
        <v>1</v>
      </c>
      <c r="BO35" s="459">
        <v>0</v>
      </c>
      <c r="BP35" s="459">
        <v>0</v>
      </c>
      <c r="BQ35" s="459">
        <v>2</v>
      </c>
      <c r="BR35" s="459">
        <v>5</v>
      </c>
      <c r="BS35" s="456" t="s">
        <v>551</v>
      </c>
      <c r="BT35" s="459">
        <v>1</v>
      </c>
      <c r="BU35" s="459">
        <v>1</v>
      </c>
      <c r="BV35" s="459">
        <v>12</v>
      </c>
      <c r="BW35" s="459">
        <v>143</v>
      </c>
      <c r="BX35" s="459">
        <v>406</v>
      </c>
      <c r="BY35" s="459">
        <v>10270</v>
      </c>
      <c r="BZ35" s="459">
        <v>85</v>
      </c>
      <c r="CA35" s="459">
        <v>2037</v>
      </c>
      <c r="CB35" s="459">
        <v>0</v>
      </c>
      <c r="CC35" s="459">
        <v>0</v>
      </c>
      <c r="CD35" s="459">
        <v>4</v>
      </c>
      <c r="CE35" s="459">
        <v>67</v>
      </c>
      <c r="CF35" s="459">
        <v>12</v>
      </c>
      <c r="CG35" s="459">
        <v>738</v>
      </c>
      <c r="CH35" s="456" t="s">
        <v>551</v>
      </c>
      <c r="CI35" s="459">
        <v>0</v>
      </c>
      <c r="CJ35" s="459">
        <v>0</v>
      </c>
      <c r="CK35" s="459">
        <v>0</v>
      </c>
      <c r="CL35" s="459">
        <v>0</v>
      </c>
      <c r="CM35" s="459">
        <v>43</v>
      </c>
      <c r="CN35" s="459">
        <v>3947</v>
      </c>
      <c r="CO35" s="459">
        <v>6</v>
      </c>
      <c r="CP35" s="459">
        <v>59</v>
      </c>
      <c r="CQ35" s="459">
        <v>1</v>
      </c>
      <c r="CR35" s="459">
        <v>2</v>
      </c>
      <c r="CS35" s="459">
        <v>1</v>
      </c>
      <c r="CT35" s="459">
        <v>2</v>
      </c>
      <c r="CU35" s="459">
        <v>11</v>
      </c>
      <c r="CV35" s="459">
        <v>764</v>
      </c>
      <c r="CW35" s="456" t="s">
        <v>551</v>
      </c>
      <c r="CX35" s="459">
        <v>0</v>
      </c>
      <c r="CY35" s="459">
        <v>0</v>
      </c>
      <c r="CZ35" s="455">
        <v>0</v>
      </c>
      <c r="DA35" s="459">
        <v>0</v>
      </c>
      <c r="DB35" s="459">
        <v>77</v>
      </c>
      <c r="DC35" s="459">
        <v>499</v>
      </c>
      <c r="DD35" s="459">
        <v>0</v>
      </c>
      <c r="DE35" s="459">
        <v>0</v>
      </c>
      <c r="DF35" s="459">
        <v>1</v>
      </c>
      <c r="DG35" s="459">
        <v>14</v>
      </c>
      <c r="DH35" s="459">
        <v>2</v>
      </c>
      <c r="DI35" s="459">
        <v>3</v>
      </c>
      <c r="DJ35" s="459">
        <v>3</v>
      </c>
      <c r="DK35" s="459">
        <v>69</v>
      </c>
      <c r="DM35" s="456" t="s">
        <v>551</v>
      </c>
      <c r="DN35" s="459">
        <v>2</v>
      </c>
      <c r="DO35" s="459">
        <v>5</v>
      </c>
      <c r="DP35" s="459">
        <v>42</v>
      </c>
      <c r="DQ35" s="459">
        <v>2102</v>
      </c>
      <c r="DR35" s="459">
        <v>6</v>
      </c>
      <c r="DS35" s="459">
        <v>50</v>
      </c>
      <c r="DT35" s="459">
        <v>0</v>
      </c>
      <c r="DU35" s="459">
        <v>0</v>
      </c>
      <c r="DV35" s="459">
        <v>2</v>
      </c>
      <c r="DW35" s="459">
        <v>50</v>
      </c>
      <c r="DX35" s="459">
        <v>19</v>
      </c>
      <c r="DY35" s="459">
        <v>1199</v>
      </c>
      <c r="EA35" s="456" t="s">
        <v>551</v>
      </c>
      <c r="EB35" s="459">
        <v>1</v>
      </c>
      <c r="EC35" s="459">
        <v>16</v>
      </c>
      <c r="ED35" s="459">
        <v>1</v>
      </c>
      <c r="EE35" s="459">
        <v>2</v>
      </c>
      <c r="EF35" s="459">
        <v>12</v>
      </c>
      <c r="EG35" s="459">
        <v>259</v>
      </c>
      <c r="EH35" s="459">
        <v>0</v>
      </c>
      <c r="EI35" s="459">
        <v>0</v>
      </c>
      <c r="EJ35" s="459">
        <v>0</v>
      </c>
      <c r="EK35" s="459">
        <v>0</v>
      </c>
      <c r="EL35" s="459">
        <v>2</v>
      </c>
      <c r="EM35" s="459">
        <v>2</v>
      </c>
      <c r="EN35" s="455">
        <v>4</v>
      </c>
      <c r="EO35" s="459">
        <v>6</v>
      </c>
      <c r="EQ35" s="456" t="s">
        <v>551</v>
      </c>
      <c r="ER35" s="459">
        <v>0</v>
      </c>
      <c r="ES35" s="459">
        <v>0</v>
      </c>
      <c r="ET35" s="459">
        <v>10</v>
      </c>
      <c r="EU35" s="459">
        <v>343</v>
      </c>
      <c r="EV35" s="459">
        <v>7</v>
      </c>
      <c r="EW35" s="459">
        <v>65</v>
      </c>
      <c r="EX35" s="459">
        <v>0</v>
      </c>
      <c r="EY35" s="459">
        <v>0</v>
      </c>
      <c r="EZ35" s="459">
        <v>1</v>
      </c>
      <c r="FA35" s="459">
        <v>1</v>
      </c>
      <c r="FB35" s="459">
        <v>0</v>
      </c>
      <c r="FC35" s="459">
        <v>0</v>
      </c>
      <c r="FD35" s="459">
        <v>1</v>
      </c>
      <c r="FE35" s="459">
        <v>7</v>
      </c>
      <c r="FF35" s="459">
        <v>0</v>
      </c>
      <c r="FG35" s="459">
        <v>0</v>
      </c>
      <c r="FH35" s="456" t="s">
        <v>551</v>
      </c>
      <c r="FI35" s="459">
        <v>14</v>
      </c>
      <c r="FJ35" s="459">
        <v>26</v>
      </c>
      <c r="FK35" s="459">
        <v>0</v>
      </c>
      <c r="FL35" s="459">
        <v>0</v>
      </c>
      <c r="FM35" s="459">
        <v>1</v>
      </c>
      <c r="FN35" s="459">
        <v>1</v>
      </c>
      <c r="FO35" s="455">
        <v>69</v>
      </c>
      <c r="FP35" s="459">
        <v>13779</v>
      </c>
      <c r="FQ35" s="459">
        <v>1</v>
      </c>
      <c r="FR35" s="459">
        <v>23</v>
      </c>
      <c r="FS35" s="459">
        <v>1</v>
      </c>
      <c r="FT35" s="459">
        <v>2</v>
      </c>
      <c r="FU35" s="459">
        <v>1</v>
      </c>
      <c r="FV35" s="459">
        <v>1</v>
      </c>
      <c r="FW35" s="459">
        <v>3</v>
      </c>
      <c r="FX35" s="459">
        <v>113</v>
      </c>
      <c r="FY35" s="457">
        <f t="shared" si="0"/>
        <v>1167</v>
      </c>
      <c r="FZ35" s="457">
        <f t="shared" si="1"/>
        <v>56346</v>
      </c>
      <c r="GA35" s="471"/>
    </row>
    <row r="36" spans="1:183" ht="15" customHeight="1">
      <c r="A36" s="456" t="s">
        <v>552</v>
      </c>
      <c r="B36" s="467" t="s">
        <v>319</v>
      </c>
      <c r="C36" s="459">
        <v>496</v>
      </c>
      <c r="D36" s="459">
        <v>2169</v>
      </c>
      <c r="E36" s="459">
        <v>69</v>
      </c>
      <c r="F36" s="459">
        <v>331</v>
      </c>
      <c r="G36" s="459">
        <v>95</v>
      </c>
      <c r="H36" s="459">
        <v>460</v>
      </c>
      <c r="I36" s="459">
        <v>12</v>
      </c>
      <c r="J36" s="459">
        <v>42</v>
      </c>
      <c r="L36" s="456" t="s">
        <v>552</v>
      </c>
      <c r="M36" s="459">
        <v>81</v>
      </c>
      <c r="N36" s="459">
        <v>635</v>
      </c>
      <c r="O36" s="459">
        <v>2529</v>
      </c>
      <c r="P36" s="459">
        <v>13762</v>
      </c>
      <c r="Q36" s="459">
        <v>836</v>
      </c>
      <c r="R36" s="459">
        <v>4387</v>
      </c>
      <c r="S36" s="459">
        <v>34</v>
      </c>
      <c r="T36" s="459">
        <v>143</v>
      </c>
      <c r="U36" s="459">
        <v>160</v>
      </c>
      <c r="V36" s="459">
        <v>767</v>
      </c>
      <c r="W36" s="459">
        <v>240</v>
      </c>
      <c r="X36" s="459">
        <v>1323</v>
      </c>
      <c r="Z36" s="456" t="s">
        <v>552</v>
      </c>
      <c r="AA36" s="459">
        <v>27</v>
      </c>
      <c r="AB36" s="459">
        <v>359</v>
      </c>
      <c r="AC36" s="459">
        <v>36</v>
      </c>
      <c r="AD36" s="459">
        <v>137</v>
      </c>
      <c r="AE36" s="459">
        <v>27</v>
      </c>
      <c r="AF36" s="459">
        <v>57</v>
      </c>
      <c r="AG36" s="459">
        <v>55</v>
      </c>
      <c r="AH36" s="459">
        <v>177</v>
      </c>
      <c r="AI36" s="459">
        <v>41</v>
      </c>
      <c r="AJ36" s="459">
        <v>185</v>
      </c>
      <c r="AK36" s="459">
        <v>2315</v>
      </c>
      <c r="AL36" s="459">
        <v>24473</v>
      </c>
      <c r="AM36" s="459">
        <v>127</v>
      </c>
      <c r="AN36" s="459">
        <v>1349</v>
      </c>
      <c r="AO36" s="456" t="s">
        <v>552</v>
      </c>
      <c r="AP36" s="459">
        <v>32</v>
      </c>
      <c r="AQ36" s="459">
        <v>180</v>
      </c>
      <c r="AR36" s="459">
        <v>97</v>
      </c>
      <c r="AS36" s="459">
        <v>338</v>
      </c>
      <c r="AT36" s="459">
        <v>276</v>
      </c>
      <c r="AU36" s="459">
        <v>1208</v>
      </c>
      <c r="AV36" s="459">
        <v>115</v>
      </c>
      <c r="AW36" s="459">
        <v>1041</v>
      </c>
      <c r="AX36" s="459">
        <v>16</v>
      </c>
      <c r="AY36" s="459">
        <v>62</v>
      </c>
      <c r="AZ36" s="459">
        <v>86</v>
      </c>
      <c r="BA36" s="459">
        <v>626</v>
      </c>
      <c r="BB36" s="459">
        <v>25</v>
      </c>
      <c r="BC36" s="459">
        <v>69</v>
      </c>
      <c r="BD36" s="456" t="s">
        <v>552</v>
      </c>
      <c r="BE36" s="459">
        <v>62</v>
      </c>
      <c r="BF36" s="459">
        <v>190</v>
      </c>
      <c r="BG36" s="459">
        <v>224</v>
      </c>
      <c r="BH36" s="459">
        <v>1667</v>
      </c>
      <c r="BI36" s="459">
        <v>283</v>
      </c>
      <c r="BJ36" s="459">
        <v>2205</v>
      </c>
      <c r="BK36" s="459">
        <v>95</v>
      </c>
      <c r="BL36" s="459">
        <v>376</v>
      </c>
      <c r="BM36" s="459">
        <v>13</v>
      </c>
      <c r="BN36" s="459">
        <v>32</v>
      </c>
      <c r="BO36" s="459">
        <v>4</v>
      </c>
      <c r="BP36" s="459">
        <v>6</v>
      </c>
      <c r="BQ36" s="459">
        <v>392</v>
      </c>
      <c r="BR36" s="459">
        <v>1705</v>
      </c>
      <c r="BS36" s="456" t="s">
        <v>552</v>
      </c>
      <c r="BT36" s="459">
        <v>100</v>
      </c>
      <c r="BU36" s="459">
        <v>518</v>
      </c>
      <c r="BV36" s="459">
        <v>384</v>
      </c>
      <c r="BW36" s="459">
        <v>1837</v>
      </c>
      <c r="BX36" s="459">
        <v>5226</v>
      </c>
      <c r="BY36" s="459">
        <v>29204</v>
      </c>
      <c r="BZ36" s="459">
        <v>1718</v>
      </c>
      <c r="CA36" s="459">
        <v>10868</v>
      </c>
      <c r="CB36" s="459">
        <v>18</v>
      </c>
      <c r="CC36" s="459">
        <v>59</v>
      </c>
      <c r="CD36" s="459">
        <v>65</v>
      </c>
      <c r="CE36" s="459">
        <v>399</v>
      </c>
      <c r="CF36" s="459">
        <v>1152</v>
      </c>
      <c r="CG36" s="459">
        <v>21648</v>
      </c>
      <c r="CH36" s="456" t="s">
        <v>552</v>
      </c>
      <c r="CI36" s="459">
        <v>39</v>
      </c>
      <c r="CJ36" s="459">
        <v>264</v>
      </c>
      <c r="CK36" s="459">
        <v>46</v>
      </c>
      <c r="CL36" s="459">
        <v>218</v>
      </c>
      <c r="CM36" s="459">
        <v>383</v>
      </c>
      <c r="CN36" s="459">
        <v>2818</v>
      </c>
      <c r="CO36" s="459">
        <v>424</v>
      </c>
      <c r="CP36" s="459">
        <v>2147</v>
      </c>
      <c r="CQ36" s="459">
        <v>96</v>
      </c>
      <c r="CR36" s="459">
        <v>395</v>
      </c>
      <c r="CS36" s="459">
        <v>116</v>
      </c>
      <c r="CT36" s="459">
        <v>565</v>
      </c>
      <c r="CU36" s="459">
        <v>186</v>
      </c>
      <c r="CV36" s="459">
        <v>1476</v>
      </c>
      <c r="CW36" s="456" t="s">
        <v>552</v>
      </c>
      <c r="CX36" s="459">
        <v>114</v>
      </c>
      <c r="CY36" s="459">
        <v>675</v>
      </c>
      <c r="CZ36" s="455">
        <v>43</v>
      </c>
      <c r="DA36" s="459">
        <v>330</v>
      </c>
      <c r="DB36" s="459">
        <v>176</v>
      </c>
      <c r="DC36" s="459">
        <v>540</v>
      </c>
      <c r="DD36" s="459">
        <v>17</v>
      </c>
      <c r="DE36" s="459">
        <v>64</v>
      </c>
      <c r="DF36" s="459">
        <v>51</v>
      </c>
      <c r="DG36" s="459">
        <v>179</v>
      </c>
      <c r="DH36" s="459">
        <v>74</v>
      </c>
      <c r="DI36" s="459">
        <v>320</v>
      </c>
      <c r="DJ36" s="459">
        <v>183</v>
      </c>
      <c r="DK36" s="459">
        <v>1249</v>
      </c>
      <c r="DM36" s="456" t="s">
        <v>552</v>
      </c>
      <c r="DN36" s="459">
        <v>62</v>
      </c>
      <c r="DO36" s="459">
        <v>156</v>
      </c>
      <c r="DP36" s="459">
        <v>314</v>
      </c>
      <c r="DQ36" s="459">
        <v>2542</v>
      </c>
      <c r="DR36" s="459">
        <v>441</v>
      </c>
      <c r="DS36" s="459">
        <v>1932</v>
      </c>
      <c r="DT36" s="459">
        <v>19</v>
      </c>
      <c r="DU36" s="459">
        <v>57</v>
      </c>
      <c r="DV36" s="459">
        <v>60</v>
      </c>
      <c r="DW36" s="459">
        <v>149</v>
      </c>
      <c r="DX36" s="459">
        <v>141</v>
      </c>
      <c r="DY36" s="459">
        <v>1270</v>
      </c>
      <c r="EA36" s="456" t="s">
        <v>552</v>
      </c>
      <c r="EB36" s="459">
        <v>140</v>
      </c>
      <c r="EC36" s="459">
        <v>1207</v>
      </c>
      <c r="ED36" s="459">
        <v>120</v>
      </c>
      <c r="EE36" s="459">
        <v>543</v>
      </c>
      <c r="EF36" s="459">
        <v>223</v>
      </c>
      <c r="EG36" s="459">
        <v>1147</v>
      </c>
      <c r="EH36" s="459">
        <v>7</v>
      </c>
      <c r="EI36" s="459">
        <v>16</v>
      </c>
      <c r="EJ36" s="459">
        <v>68</v>
      </c>
      <c r="EK36" s="459">
        <v>464</v>
      </c>
      <c r="EL36" s="459">
        <v>103</v>
      </c>
      <c r="EM36" s="459">
        <v>360</v>
      </c>
      <c r="EN36" s="455">
        <v>38</v>
      </c>
      <c r="EO36" s="459">
        <v>180</v>
      </c>
      <c r="EQ36" s="456" t="s">
        <v>552</v>
      </c>
      <c r="ER36" s="459">
        <v>68</v>
      </c>
      <c r="ES36" s="459">
        <v>243</v>
      </c>
      <c r="ET36" s="459">
        <v>117</v>
      </c>
      <c r="EU36" s="459">
        <v>797</v>
      </c>
      <c r="EV36" s="459">
        <v>62</v>
      </c>
      <c r="EW36" s="459">
        <v>384</v>
      </c>
      <c r="EX36" s="459">
        <v>7</v>
      </c>
      <c r="EY36" s="459">
        <v>14</v>
      </c>
      <c r="EZ36" s="459">
        <v>51</v>
      </c>
      <c r="FA36" s="459">
        <v>283</v>
      </c>
      <c r="FB36" s="459">
        <v>54</v>
      </c>
      <c r="FC36" s="459">
        <v>934</v>
      </c>
      <c r="FD36" s="459">
        <v>27</v>
      </c>
      <c r="FE36" s="459">
        <v>206</v>
      </c>
      <c r="FF36" s="459">
        <v>19</v>
      </c>
      <c r="FG36" s="459">
        <v>63</v>
      </c>
      <c r="FH36" s="456" t="s">
        <v>552</v>
      </c>
      <c r="FI36" s="459">
        <v>59</v>
      </c>
      <c r="FJ36" s="459">
        <v>435</v>
      </c>
      <c r="FK36" s="459">
        <v>3</v>
      </c>
      <c r="FL36" s="459">
        <v>9</v>
      </c>
      <c r="FM36" s="459">
        <v>12</v>
      </c>
      <c r="FN36" s="459">
        <v>28</v>
      </c>
      <c r="FO36" s="455">
        <v>51</v>
      </c>
      <c r="FP36" s="459">
        <v>208</v>
      </c>
      <c r="FQ36" s="459">
        <v>44</v>
      </c>
      <c r="FR36" s="459">
        <v>269</v>
      </c>
      <c r="FS36" s="459">
        <v>5</v>
      </c>
      <c r="FT36" s="459">
        <v>29</v>
      </c>
      <c r="FU36" s="459">
        <v>72</v>
      </c>
      <c r="FV36" s="459">
        <v>222</v>
      </c>
      <c r="FW36" s="459">
        <v>131</v>
      </c>
      <c r="FX36" s="459">
        <v>1526</v>
      </c>
      <c r="FY36" s="457">
        <f t="shared" si="0"/>
        <v>22029</v>
      </c>
      <c r="FZ36" s="457">
        <f t="shared" si="1"/>
        <v>151907</v>
      </c>
      <c r="GA36" s="471"/>
    </row>
    <row r="37" spans="1:183" ht="15" customHeight="1">
      <c r="A37" s="456" t="s">
        <v>553</v>
      </c>
      <c r="B37" s="457" t="s">
        <v>320</v>
      </c>
      <c r="C37" s="459">
        <v>148</v>
      </c>
      <c r="D37" s="459">
        <v>812</v>
      </c>
      <c r="E37" s="459">
        <v>4</v>
      </c>
      <c r="F37" s="459">
        <v>10</v>
      </c>
      <c r="G37" s="459">
        <v>14</v>
      </c>
      <c r="H37" s="459">
        <v>237</v>
      </c>
      <c r="I37" s="459">
        <v>3</v>
      </c>
      <c r="J37" s="459">
        <v>57</v>
      </c>
      <c r="L37" s="456" t="s">
        <v>553</v>
      </c>
      <c r="M37" s="459">
        <v>7</v>
      </c>
      <c r="N37" s="459">
        <v>371</v>
      </c>
      <c r="O37" s="459">
        <v>570</v>
      </c>
      <c r="P37" s="459">
        <v>5009</v>
      </c>
      <c r="Q37" s="459">
        <v>178</v>
      </c>
      <c r="R37" s="459">
        <v>2223</v>
      </c>
      <c r="S37" s="459">
        <v>2</v>
      </c>
      <c r="T37" s="459">
        <v>8</v>
      </c>
      <c r="U37" s="459">
        <v>23</v>
      </c>
      <c r="V37" s="459">
        <v>77</v>
      </c>
      <c r="W37" s="459">
        <v>28</v>
      </c>
      <c r="X37" s="459">
        <v>202</v>
      </c>
      <c r="Z37" s="456" t="s">
        <v>553</v>
      </c>
      <c r="AA37" s="459">
        <v>5</v>
      </c>
      <c r="AB37" s="459">
        <v>14</v>
      </c>
      <c r="AC37" s="459">
        <v>1</v>
      </c>
      <c r="AD37" s="459">
        <v>1</v>
      </c>
      <c r="AE37" s="459">
        <v>3</v>
      </c>
      <c r="AF37" s="459">
        <v>6</v>
      </c>
      <c r="AG37" s="459">
        <v>7</v>
      </c>
      <c r="AH37" s="459">
        <v>36</v>
      </c>
      <c r="AI37" s="459">
        <v>4</v>
      </c>
      <c r="AJ37" s="459">
        <v>30</v>
      </c>
      <c r="AK37" s="459">
        <v>149</v>
      </c>
      <c r="AL37" s="459">
        <v>1081</v>
      </c>
      <c r="AM37" s="459">
        <v>11</v>
      </c>
      <c r="AN37" s="459">
        <v>41</v>
      </c>
      <c r="AO37" s="456" t="s">
        <v>553</v>
      </c>
      <c r="AP37" s="459">
        <v>5</v>
      </c>
      <c r="AQ37" s="459">
        <v>23</v>
      </c>
      <c r="AR37" s="459">
        <v>24</v>
      </c>
      <c r="AS37" s="459">
        <v>343</v>
      </c>
      <c r="AT37" s="459">
        <v>40</v>
      </c>
      <c r="AU37" s="459">
        <v>469</v>
      </c>
      <c r="AV37" s="459">
        <v>38</v>
      </c>
      <c r="AW37" s="459">
        <v>185</v>
      </c>
      <c r="AX37" s="459">
        <v>12</v>
      </c>
      <c r="AY37" s="459">
        <v>25</v>
      </c>
      <c r="AZ37" s="459">
        <v>11</v>
      </c>
      <c r="BA37" s="459">
        <v>43</v>
      </c>
      <c r="BB37" s="459">
        <v>6</v>
      </c>
      <c r="BC37" s="459">
        <v>21</v>
      </c>
      <c r="BD37" s="456" t="s">
        <v>553</v>
      </c>
      <c r="BE37" s="459">
        <v>59</v>
      </c>
      <c r="BF37" s="459">
        <v>208</v>
      </c>
      <c r="BG37" s="459">
        <v>51</v>
      </c>
      <c r="BH37" s="459">
        <v>272</v>
      </c>
      <c r="BI37" s="459">
        <v>111</v>
      </c>
      <c r="BJ37" s="459">
        <v>698</v>
      </c>
      <c r="BK37" s="459">
        <v>9</v>
      </c>
      <c r="BL37" s="459">
        <v>39</v>
      </c>
      <c r="BM37" s="459">
        <v>4</v>
      </c>
      <c r="BN37" s="459">
        <v>9</v>
      </c>
      <c r="BO37" s="459">
        <v>6</v>
      </c>
      <c r="BP37" s="459">
        <v>12</v>
      </c>
      <c r="BQ37" s="459">
        <v>35</v>
      </c>
      <c r="BR37" s="459">
        <v>168</v>
      </c>
      <c r="BS37" s="456" t="s">
        <v>553</v>
      </c>
      <c r="BT37" s="459">
        <v>15</v>
      </c>
      <c r="BU37" s="459">
        <v>57</v>
      </c>
      <c r="BV37" s="459">
        <v>73</v>
      </c>
      <c r="BW37" s="459">
        <v>483</v>
      </c>
      <c r="BX37" s="459">
        <v>3780</v>
      </c>
      <c r="BY37" s="459">
        <v>31050</v>
      </c>
      <c r="BZ37" s="459">
        <v>429</v>
      </c>
      <c r="CA37" s="459">
        <v>4827</v>
      </c>
      <c r="CB37" s="459">
        <v>2</v>
      </c>
      <c r="CC37" s="459">
        <v>7</v>
      </c>
      <c r="CD37" s="459">
        <v>8</v>
      </c>
      <c r="CE37" s="459">
        <v>23</v>
      </c>
      <c r="CF37" s="459">
        <v>46</v>
      </c>
      <c r="CG37" s="459">
        <v>551</v>
      </c>
      <c r="CH37" s="456" t="s">
        <v>553</v>
      </c>
      <c r="CI37" s="459">
        <v>5</v>
      </c>
      <c r="CJ37" s="459">
        <v>991</v>
      </c>
      <c r="CK37" s="459">
        <v>10</v>
      </c>
      <c r="CL37" s="459">
        <v>40</v>
      </c>
      <c r="CM37" s="459">
        <v>67</v>
      </c>
      <c r="CN37" s="459">
        <v>1246</v>
      </c>
      <c r="CO37" s="459">
        <v>97</v>
      </c>
      <c r="CP37" s="459">
        <v>698</v>
      </c>
      <c r="CQ37" s="459">
        <v>7</v>
      </c>
      <c r="CR37" s="459">
        <v>60</v>
      </c>
      <c r="CS37" s="459">
        <v>33</v>
      </c>
      <c r="CT37" s="459">
        <v>86</v>
      </c>
      <c r="CU37" s="459">
        <v>29</v>
      </c>
      <c r="CV37" s="459">
        <v>485</v>
      </c>
      <c r="CW37" s="456" t="s">
        <v>553</v>
      </c>
      <c r="CX37" s="459">
        <v>194</v>
      </c>
      <c r="CY37" s="459">
        <v>856</v>
      </c>
      <c r="CZ37" s="455">
        <v>16</v>
      </c>
      <c r="DA37" s="459">
        <v>78</v>
      </c>
      <c r="DB37" s="459">
        <v>34</v>
      </c>
      <c r="DC37" s="459">
        <v>294</v>
      </c>
      <c r="DD37" s="459">
        <v>5</v>
      </c>
      <c r="DE37" s="459">
        <v>25</v>
      </c>
      <c r="DF37" s="459">
        <v>5</v>
      </c>
      <c r="DG37" s="459">
        <v>62</v>
      </c>
      <c r="DH37" s="459">
        <v>5</v>
      </c>
      <c r="DI37" s="459">
        <v>17</v>
      </c>
      <c r="DJ37" s="459">
        <v>18</v>
      </c>
      <c r="DK37" s="459">
        <v>111</v>
      </c>
      <c r="DM37" s="456" t="s">
        <v>553</v>
      </c>
      <c r="DN37" s="459">
        <v>10</v>
      </c>
      <c r="DO37" s="459">
        <v>61</v>
      </c>
      <c r="DP37" s="459">
        <v>54</v>
      </c>
      <c r="DQ37" s="459">
        <v>242</v>
      </c>
      <c r="DR37" s="459">
        <v>94</v>
      </c>
      <c r="DS37" s="459">
        <v>1180</v>
      </c>
      <c r="DT37" s="459">
        <v>5</v>
      </c>
      <c r="DU37" s="459">
        <v>9</v>
      </c>
      <c r="DV37" s="459">
        <v>6</v>
      </c>
      <c r="DW37" s="459">
        <v>24</v>
      </c>
      <c r="DX37" s="459">
        <v>19</v>
      </c>
      <c r="DY37" s="459">
        <v>116</v>
      </c>
      <c r="EA37" s="456" t="s">
        <v>553</v>
      </c>
      <c r="EB37" s="459">
        <v>35</v>
      </c>
      <c r="EC37" s="459">
        <v>2002</v>
      </c>
      <c r="ED37" s="459">
        <v>11</v>
      </c>
      <c r="EE37" s="459">
        <v>69</v>
      </c>
      <c r="EF37" s="459">
        <v>65</v>
      </c>
      <c r="EG37" s="459">
        <v>397</v>
      </c>
      <c r="EH37" s="459">
        <v>2</v>
      </c>
      <c r="EI37" s="459">
        <v>6</v>
      </c>
      <c r="EJ37" s="459">
        <v>30</v>
      </c>
      <c r="EK37" s="459">
        <v>157</v>
      </c>
      <c r="EL37" s="459">
        <v>9</v>
      </c>
      <c r="EM37" s="459">
        <v>49</v>
      </c>
      <c r="EN37" s="455">
        <v>18</v>
      </c>
      <c r="EO37" s="459">
        <v>75</v>
      </c>
      <c r="EQ37" s="456" t="s">
        <v>553</v>
      </c>
      <c r="ER37" s="459">
        <v>21</v>
      </c>
      <c r="ES37" s="459">
        <v>319</v>
      </c>
      <c r="ET37" s="459">
        <v>16</v>
      </c>
      <c r="EU37" s="459">
        <v>161</v>
      </c>
      <c r="EV37" s="459">
        <v>10</v>
      </c>
      <c r="EW37" s="459">
        <v>60</v>
      </c>
      <c r="EX37" s="459">
        <v>2</v>
      </c>
      <c r="EY37" s="459">
        <v>4</v>
      </c>
      <c r="EZ37" s="459">
        <v>7</v>
      </c>
      <c r="FA37" s="459">
        <v>54</v>
      </c>
      <c r="FB37" s="459">
        <v>8</v>
      </c>
      <c r="FC37" s="459">
        <v>31</v>
      </c>
      <c r="FD37" s="459">
        <v>10</v>
      </c>
      <c r="FE37" s="459">
        <v>133</v>
      </c>
      <c r="FF37" s="459">
        <v>6</v>
      </c>
      <c r="FG37" s="459">
        <v>9</v>
      </c>
      <c r="FH37" s="456" t="s">
        <v>553</v>
      </c>
      <c r="FI37" s="459">
        <v>4</v>
      </c>
      <c r="FJ37" s="459">
        <v>12</v>
      </c>
      <c r="FK37" s="459">
        <v>1</v>
      </c>
      <c r="FL37" s="459">
        <v>3</v>
      </c>
      <c r="FM37" s="459">
        <v>4</v>
      </c>
      <c r="FN37" s="459">
        <v>9</v>
      </c>
      <c r="FO37" s="455">
        <v>10</v>
      </c>
      <c r="FP37" s="459">
        <v>42</v>
      </c>
      <c r="FQ37" s="459">
        <v>6</v>
      </c>
      <c r="FR37" s="459">
        <v>21</v>
      </c>
      <c r="FS37" s="459">
        <v>8</v>
      </c>
      <c r="FT37" s="459">
        <v>179</v>
      </c>
      <c r="FU37" s="459">
        <v>11</v>
      </c>
      <c r="FV37" s="459">
        <v>112</v>
      </c>
      <c r="FW37" s="459">
        <v>10</v>
      </c>
      <c r="FX37" s="459">
        <v>56</v>
      </c>
      <c r="FY37" s="457">
        <f t="shared" si="0"/>
        <v>6938</v>
      </c>
      <c r="FZ37" s="457">
        <f t="shared" si="1"/>
        <v>60369</v>
      </c>
      <c r="GA37" s="471"/>
    </row>
    <row r="38" spans="1:183" ht="15" customHeight="1">
      <c r="A38" s="456" t="s">
        <v>554</v>
      </c>
      <c r="B38" s="457" t="s">
        <v>321</v>
      </c>
      <c r="C38" s="459">
        <v>408</v>
      </c>
      <c r="D38" s="459">
        <v>2873</v>
      </c>
      <c r="E38" s="459">
        <v>24</v>
      </c>
      <c r="F38" s="459">
        <v>126</v>
      </c>
      <c r="G38" s="459">
        <v>125</v>
      </c>
      <c r="H38" s="459">
        <v>782</v>
      </c>
      <c r="I38" s="459">
        <v>9</v>
      </c>
      <c r="J38" s="459">
        <v>20</v>
      </c>
      <c r="L38" s="456" t="s">
        <v>554</v>
      </c>
      <c r="M38" s="459">
        <v>52</v>
      </c>
      <c r="N38" s="459">
        <v>227</v>
      </c>
      <c r="O38" s="459">
        <v>1964</v>
      </c>
      <c r="P38" s="459">
        <v>13520</v>
      </c>
      <c r="Q38" s="459">
        <v>532</v>
      </c>
      <c r="R38" s="459">
        <v>3171</v>
      </c>
      <c r="S38" s="459">
        <v>18</v>
      </c>
      <c r="T38" s="459">
        <v>65</v>
      </c>
      <c r="U38" s="459">
        <v>181</v>
      </c>
      <c r="V38" s="459">
        <v>684</v>
      </c>
      <c r="W38" s="459">
        <v>262</v>
      </c>
      <c r="X38" s="459">
        <v>1189</v>
      </c>
      <c r="Z38" s="456" t="s">
        <v>554</v>
      </c>
      <c r="AA38" s="459">
        <v>29</v>
      </c>
      <c r="AB38" s="459">
        <v>305</v>
      </c>
      <c r="AC38" s="459">
        <v>6</v>
      </c>
      <c r="AD38" s="459">
        <v>56</v>
      </c>
      <c r="AE38" s="459">
        <v>12</v>
      </c>
      <c r="AF38" s="459">
        <v>60</v>
      </c>
      <c r="AG38" s="459">
        <v>104</v>
      </c>
      <c r="AH38" s="459">
        <v>335</v>
      </c>
      <c r="AI38" s="459">
        <v>57</v>
      </c>
      <c r="AJ38" s="459">
        <v>207</v>
      </c>
      <c r="AK38" s="459">
        <v>1107</v>
      </c>
      <c r="AL38" s="459">
        <v>5324</v>
      </c>
      <c r="AM38" s="459">
        <v>96</v>
      </c>
      <c r="AN38" s="459">
        <v>473</v>
      </c>
      <c r="AO38" s="456" t="s">
        <v>554</v>
      </c>
      <c r="AP38" s="459">
        <v>15</v>
      </c>
      <c r="AQ38" s="459">
        <v>302</v>
      </c>
      <c r="AR38" s="459">
        <v>89</v>
      </c>
      <c r="AS38" s="459">
        <v>307</v>
      </c>
      <c r="AT38" s="459">
        <v>330</v>
      </c>
      <c r="AU38" s="459">
        <v>1447</v>
      </c>
      <c r="AV38" s="459">
        <v>149</v>
      </c>
      <c r="AW38" s="459">
        <v>1234</v>
      </c>
      <c r="AX38" s="459">
        <v>111</v>
      </c>
      <c r="AY38" s="459">
        <v>370</v>
      </c>
      <c r="AZ38" s="459">
        <v>37</v>
      </c>
      <c r="BA38" s="459">
        <v>303</v>
      </c>
      <c r="BB38" s="459">
        <v>37</v>
      </c>
      <c r="BC38" s="459">
        <v>458</v>
      </c>
      <c r="BD38" s="456" t="s">
        <v>554</v>
      </c>
      <c r="BE38" s="459">
        <v>118</v>
      </c>
      <c r="BF38" s="459">
        <v>626</v>
      </c>
      <c r="BG38" s="459">
        <v>292</v>
      </c>
      <c r="BH38" s="459">
        <v>3478</v>
      </c>
      <c r="BI38" s="459">
        <v>271</v>
      </c>
      <c r="BJ38" s="459">
        <v>1270</v>
      </c>
      <c r="BK38" s="459">
        <v>61</v>
      </c>
      <c r="BL38" s="459">
        <v>308</v>
      </c>
      <c r="BM38" s="459">
        <v>12</v>
      </c>
      <c r="BN38" s="459">
        <v>27</v>
      </c>
      <c r="BO38" s="459">
        <v>6</v>
      </c>
      <c r="BP38" s="459">
        <v>15</v>
      </c>
      <c r="BQ38" s="459">
        <v>194</v>
      </c>
      <c r="BR38" s="459">
        <v>1069</v>
      </c>
      <c r="BS38" s="456" t="s">
        <v>554</v>
      </c>
      <c r="BT38" s="459">
        <v>83</v>
      </c>
      <c r="BU38" s="459">
        <v>364</v>
      </c>
      <c r="BV38" s="459">
        <v>251</v>
      </c>
      <c r="BW38" s="459">
        <v>1602</v>
      </c>
      <c r="BX38" s="459">
        <v>5721</v>
      </c>
      <c r="BY38" s="459">
        <v>56583</v>
      </c>
      <c r="BZ38" s="459">
        <v>985</v>
      </c>
      <c r="CA38" s="459">
        <v>6748</v>
      </c>
      <c r="CB38" s="459">
        <v>15</v>
      </c>
      <c r="CC38" s="459">
        <v>71</v>
      </c>
      <c r="CD38" s="459">
        <v>37</v>
      </c>
      <c r="CE38" s="459">
        <v>85</v>
      </c>
      <c r="CF38" s="459">
        <v>323</v>
      </c>
      <c r="CG38" s="459">
        <v>2671</v>
      </c>
      <c r="CH38" s="456" t="s">
        <v>554</v>
      </c>
      <c r="CI38" s="459">
        <v>80</v>
      </c>
      <c r="CJ38" s="459">
        <v>315</v>
      </c>
      <c r="CK38" s="459">
        <v>43</v>
      </c>
      <c r="CL38" s="459">
        <v>288</v>
      </c>
      <c r="CM38" s="459">
        <v>758</v>
      </c>
      <c r="CN38" s="459">
        <v>5793</v>
      </c>
      <c r="CO38" s="459">
        <v>521</v>
      </c>
      <c r="CP38" s="459">
        <v>2485</v>
      </c>
      <c r="CQ38" s="459">
        <v>60</v>
      </c>
      <c r="CR38" s="459">
        <v>607</v>
      </c>
      <c r="CS38" s="459">
        <v>79</v>
      </c>
      <c r="CT38" s="459">
        <v>638</v>
      </c>
      <c r="CU38" s="459">
        <v>299</v>
      </c>
      <c r="CV38" s="459">
        <v>1747</v>
      </c>
      <c r="CW38" s="456" t="s">
        <v>554</v>
      </c>
      <c r="CX38" s="459">
        <v>140</v>
      </c>
      <c r="CY38" s="459">
        <v>902</v>
      </c>
      <c r="CZ38" s="455">
        <v>31</v>
      </c>
      <c r="DA38" s="459">
        <v>138</v>
      </c>
      <c r="DB38" s="459">
        <v>636</v>
      </c>
      <c r="DC38" s="459">
        <v>2633</v>
      </c>
      <c r="DD38" s="459">
        <v>5</v>
      </c>
      <c r="DE38" s="459">
        <v>12</v>
      </c>
      <c r="DF38" s="459">
        <v>31</v>
      </c>
      <c r="DG38" s="459">
        <v>105</v>
      </c>
      <c r="DH38" s="459">
        <v>54</v>
      </c>
      <c r="DI38" s="459">
        <v>476</v>
      </c>
      <c r="DJ38" s="459">
        <v>107</v>
      </c>
      <c r="DK38" s="459">
        <v>337</v>
      </c>
      <c r="DM38" s="456" t="s">
        <v>554</v>
      </c>
      <c r="DN38" s="459">
        <v>38</v>
      </c>
      <c r="DO38" s="459">
        <v>214</v>
      </c>
      <c r="DP38" s="459">
        <v>296</v>
      </c>
      <c r="DQ38" s="459">
        <v>1412</v>
      </c>
      <c r="DR38" s="459">
        <v>236</v>
      </c>
      <c r="DS38" s="459">
        <v>1658</v>
      </c>
      <c r="DT38" s="459">
        <v>6</v>
      </c>
      <c r="DU38" s="459">
        <v>22</v>
      </c>
      <c r="DV38" s="459">
        <v>22</v>
      </c>
      <c r="DW38" s="459">
        <v>40</v>
      </c>
      <c r="DX38" s="459">
        <v>79</v>
      </c>
      <c r="DY38" s="459">
        <v>894</v>
      </c>
      <c r="EA38" s="456" t="s">
        <v>554</v>
      </c>
      <c r="EB38" s="459">
        <v>320</v>
      </c>
      <c r="EC38" s="459">
        <v>2074</v>
      </c>
      <c r="ED38" s="459">
        <v>64</v>
      </c>
      <c r="EE38" s="459">
        <v>255</v>
      </c>
      <c r="EF38" s="459">
        <v>102</v>
      </c>
      <c r="EG38" s="459">
        <v>458</v>
      </c>
      <c r="EH38" s="459">
        <v>4</v>
      </c>
      <c r="EI38" s="459">
        <v>8</v>
      </c>
      <c r="EJ38" s="459">
        <v>84</v>
      </c>
      <c r="EK38" s="459">
        <v>838</v>
      </c>
      <c r="EL38" s="459">
        <v>65</v>
      </c>
      <c r="EM38" s="459">
        <v>237</v>
      </c>
      <c r="EN38" s="455">
        <v>71</v>
      </c>
      <c r="EO38" s="459">
        <v>496</v>
      </c>
      <c r="EQ38" s="456" t="s">
        <v>554</v>
      </c>
      <c r="ER38" s="459">
        <v>43</v>
      </c>
      <c r="ES38" s="459">
        <v>207</v>
      </c>
      <c r="ET38" s="459">
        <v>126</v>
      </c>
      <c r="EU38" s="459">
        <v>1419</v>
      </c>
      <c r="EV38" s="459">
        <v>53</v>
      </c>
      <c r="EW38" s="459">
        <v>330</v>
      </c>
      <c r="EX38" s="459">
        <v>5</v>
      </c>
      <c r="EY38" s="459">
        <v>10</v>
      </c>
      <c r="EZ38" s="459">
        <v>56</v>
      </c>
      <c r="FA38" s="459">
        <v>179</v>
      </c>
      <c r="FB38" s="459">
        <v>46</v>
      </c>
      <c r="FC38" s="459">
        <v>485</v>
      </c>
      <c r="FD38" s="459">
        <v>52</v>
      </c>
      <c r="FE38" s="459">
        <v>565</v>
      </c>
      <c r="FF38" s="459">
        <v>11</v>
      </c>
      <c r="FG38" s="459">
        <v>38</v>
      </c>
      <c r="FH38" s="456" t="s">
        <v>554</v>
      </c>
      <c r="FI38" s="459">
        <v>27</v>
      </c>
      <c r="FJ38" s="459">
        <v>188</v>
      </c>
      <c r="FK38" s="459">
        <v>4</v>
      </c>
      <c r="FL38" s="459">
        <v>11</v>
      </c>
      <c r="FM38" s="459">
        <v>9</v>
      </c>
      <c r="FN38" s="459">
        <v>45</v>
      </c>
      <c r="FO38" s="455">
        <v>95</v>
      </c>
      <c r="FP38" s="459">
        <v>1012</v>
      </c>
      <c r="FQ38" s="459">
        <v>43</v>
      </c>
      <c r="FR38" s="459">
        <v>437</v>
      </c>
      <c r="FS38" s="459">
        <v>7</v>
      </c>
      <c r="FT38" s="459">
        <v>45</v>
      </c>
      <c r="FU38" s="459">
        <v>18</v>
      </c>
      <c r="FV38" s="459">
        <v>122</v>
      </c>
      <c r="FW38" s="459">
        <v>88</v>
      </c>
      <c r="FX38" s="459">
        <v>400</v>
      </c>
      <c r="FY38" s="457">
        <f t="shared" si="0"/>
        <v>19037</v>
      </c>
      <c r="FZ38" s="457">
        <f t="shared" si="1"/>
        <v>139330</v>
      </c>
      <c r="GA38" s="471"/>
    </row>
    <row r="39" spans="1:183" ht="15" customHeight="1">
      <c r="A39" s="456" t="s">
        <v>556</v>
      </c>
      <c r="B39" s="457" t="s">
        <v>322</v>
      </c>
      <c r="C39" s="459">
        <v>104</v>
      </c>
      <c r="D39" s="459">
        <v>3004</v>
      </c>
      <c r="E39" s="459">
        <v>89</v>
      </c>
      <c r="F39" s="459">
        <v>587</v>
      </c>
      <c r="G39" s="459">
        <v>212</v>
      </c>
      <c r="H39" s="459">
        <v>1017</v>
      </c>
      <c r="I39" s="459">
        <v>42</v>
      </c>
      <c r="J39" s="459">
        <v>509</v>
      </c>
      <c r="L39" s="456" t="s">
        <v>556</v>
      </c>
      <c r="M39" s="459">
        <v>57</v>
      </c>
      <c r="N39" s="459">
        <v>556</v>
      </c>
      <c r="O39" s="459">
        <v>2248</v>
      </c>
      <c r="P39" s="459">
        <v>7186</v>
      </c>
      <c r="Q39" s="459">
        <v>154</v>
      </c>
      <c r="R39" s="459">
        <v>2009</v>
      </c>
      <c r="S39" s="459">
        <v>67</v>
      </c>
      <c r="T39" s="459">
        <v>791</v>
      </c>
      <c r="U39" s="459">
        <v>104</v>
      </c>
      <c r="V39" s="459">
        <v>1460</v>
      </c>
      <c r="W39" s="459">
        <v>235</v>
      </c>
      <c r="X39" s="459">
        <v>1101</v>
      </c>
      <c r="Z39" s="456" t="s">
        <v>556</v>
      </c>
      <c r="AA39" s="459">
        <v>60</v>
      </c>
      <c r="AB39" s="459">
        <v>361</v>
      </c>
      <c r="AC39" s="459">
        <v>33</v>
      </c>
      <c r="AD39" s="459">
        <v>526</v>
      </c>
      <c r="AE39" s="459">
        <v>80</v>
      </c>
      <c r="AF39" s="459">
        <v>458</v>
      </c>
      <c r="AG39" s="459">
        <v>35</v>
      </c>
      <c r="AH39" s="459">
        <v>692</v>
      </c>
      <c r="AI39" s="459">
        <v>36</v>
      </c>
      <c r="AJ39" s="459">
        <v>295</v>
      </c>
      <c r="AK39" s="459">
        <v>132</v>
      </c>
      <c r="AL39" s="459">
        <v>1965</v>
      </c>
      <c r="AM39" s="459">
        <v>152</v>
      </c>
      <c r="AN39" s="459">
        <v>2644</v>
      </c>
      <c r="AO39" s="456" t="s">
        <v>556</v>
      </c>
      <c r="AP39" s="459">
        <v>29</v>
      </c>
      <c r="AQ39" s="459">
        <v>283</v>
      </c>
      <c r="AR39" s="459">
        <v>71</v>
      </c>
      <c r="AS39" s="459">
        <v>503</v>
      </c>
      <c r="AT39" s="459">
        <v>324</v>
      </c>
      <c r="AU39" s="459">
        <v>1218</v>
      </c>
      <c r="AV39" s="459">
        <v>625</v>
      </c>
      <c r="AW39" s="459">
        <v>2164</v>
      </c>
      <c r="AX39" s="459">
        <v>87</v>
      </c>
      <c r="AY39" s="459">
        <v>516</v>
      </c>
      <c r="AZ39" s="459">
        <v>104</v>
      </c>
      <c r="BA39" s="459">
        <v>991</v>
      </c>
      <c r="BB39" s="459">
        <v>62</v>
      </c>
      <c r="BC39" s="459">
        <v>565</v>
      </c>
      <c r="BD39" s="456" t="s">
        <v>556</v>
      </c>
      <c r="BE39" s="459">
        <v>443</v>
      </c>
      <c r="BF39" s="459">
        <v>1963</v>
      </c>
      <c r="BG39" s="459">
        <v>78</v>
      </c>
      <c r="BH39" s="459">
        <v>984</v>
      </c>
      <c r="BI39" s="459">
        <v>129</v>
      </c>
      <c r="BJ39" s="459">
        <v>1226</v>
      </c>
      <c r="BK39" s="459">
        <v>90</v>
      </c>
      <c r="BL39" s="459">
        <v>811</v>
      </c>
      <c r="BM39" s="459">
        <v>34</v>
      </c>
      <c r="BN39" s="459">
        <v>433</v>
      </c>
      <c r="BO39" s="459">
        <v>15</v>
      </c>
      <c r="BP39" s="459">
        <v>301</v>
      </c>
      <c r="BQ39" s="459">
        <v>57</v>
      </c>
      <c r="BR39" s="459">
        <v>1356</v>
      </c>
      <c r="BS39" s="456" t="s">
        <v>556</v>
      </c>
      <c r="BT39" s="459">
        <v>116</v>
      </c>
      <c r="BU39" s="459">
        <v>721</v>
      </c>
      <c r="BV39" s="459">
        <v>127</v>
      </c>
      <c r="BW39" s="459">
        <v>1570</v>
      </c>
      <c r="BX39" s="459">
        <v>3294</v>
      </c>
      <c r="BY39" s="459">
        <v>12644</v>
      </c>
      <c r="BZ39" s="459">
        <v>260</v>
      </c>
      <c r="CA39" s="459">
        <v>3435</v>
      </c>
      <c r="CB39" s="459">
        <v>35</v>
      </c>
      <c r="CC39" s="459">
        <v>435</v>
      </c>
      <c r="CD39" s="459">
        <v>96</v>
      </c>
      <c r="CE39" s="459">
        <v>677</v>
      </c>
      <c r="CF39" s="459">
        <v>131</v>
      </c>
      <c r="CG39" s="459">
        <v>1695</v>
      </c>
      <c r="CH39" s="456" t="s">
        <v>556</v>
      </c>
      <c r="CI39" s="459">
        <v>67</v>
      </c>
      <c r="CJ39" s="459">
        <v>591</v>
      </c>
      <c r="CK39" s="459">
        <v>43</v>
      </c>
      <c r="CL39" s="459">
        <v>402</v>
      </c>
      <c r="CM39" s="459">
        <v>73</v>
      </c>
      <c r="CN39" s="459">
        <v>1652</v>
      </c>
      <c r="CO39" s="459">
        <v>174</v>
      </c>
      <c r="CP39" s="459">
        <v>2065</v>
      </c>
      <c r="CQ39" s="459">
        <v>110</v>
      </c>
      <c r="CR39" s="459">
        <v>2294</v>
      </c>
      <c r="CS39" s="459">
        <v>79</v>
      </c>
      <c r="CT39" s="459">
        <v>934</v>
      </c>
      <c r="CU39" s="459">
        <v>126</v>
      </c>
      <c r="CV39" s="459">
        <v>2949</v>
      </c>
      <c r="CW39" s="456" t="s">
        <v>556</v>
      </c>
      <c r="CX39" s="459">
        <v>232</v>
      </c>
      <c r="CY39" s="459">
        <v>3959</v>
      </c>
      <c r="CZ39" s="455">
        <v>57</v>
      </c>
      <c r="DA39" s="459">
        <v>509</v>
      </c>
      <c r="DB39" s="459">
        <v>94</v>
      </c>
      <c r="DC39" s="459">
        <v>3600</v>
      </c>
      <c r="DD39" s="459">
        <v>74</v>
      </c>
      <c r="DE39" s="459">
        <v>412</v>
      </c>
      <c r="DF39" s="459">
        <v>44</v>
      </c>
      <c r="DG39" s="459">
        <v>454</v>
      </c>
      <c r="DH39" s="459">
        <v>24</v>
      </c>
      <c r="DI39" s="459">
        <v>292</v>
      </c>
      <c r="DJ39" s="459">
        <v>142</v>
      </c>
      <c r="DK39" s="459">
        <v>824</v>
      </c>
      <c r="DM39" s="456" t="s">
        <v>556</v>
      </c>
      <c r="DN39" s="459">
        <v>58</v>
      </c>
      <c r="DO39" s="459">
        <v>487</v>
      </c>
      <c r="DP39" s="459">
        <v>83</v>
      </c>
      <c r="DQ39" s="459">
        <v>1084</v>
      </c>
      <c r="DR39" s="459">
        <v>134</v>
      </c>
      <c r="DS39" s="459">
        <v>1534</v>
      </c>
      <c r="DT39" s="459">
        <v>32</v>
      </c>
      <c r="DU39" s="459">
        <v>665</v>
      </c>
      <c r="DV39" s="459">
        <v>32</v>
      </c>
      <c r="DW39" s="459">
        <v>662</v>
      </c>
      <c r="DX39" s="459">
        <v>217</v>
      </c>
      <c r="DY39" s="459">
        <v>2820</v>
      </c>
      <c r="EA39" s="456" t="s">
        <v>556</v>
      </c>
      <c r="EB39" s="459">
        <v>148</v>
      </c>
      <c r="EC39" s="459">
        <v>1299</v>
      </c>
      <c r="ED39" s="459">
        <v>118</v>
      </c>
      <c r="EE39" s="459">
        <v>691</v>
      </c>
      <c r="EF39" s="459">
        <v>73</v>
      </c>
      <c r="EG39" s="459">
        <v>772</v>
      </c>
      <c r="EH39" s="459">
        <v>20</v>
      </c>
      <c r="EI39" s="459">
        <v>290</v>
      </c>
      <c r="EJ39" s="459">
        <v>131</v>
      </c>
      <c r="EK39" s="459">
        <v>2188</v>
      </c>
      <c r="EL39" s="459">
        <v>110</v>
      </c>
      <c r="EM39" s="459">
        <v>413</v>
      </c>
      <c r="EN39" s="455">
        <v>47</v>
      </c>
      <c r="EO39" s="459">
        <v>726</v>
      </c>
      <c r="EQ39" s="456" t="s">
        <v>556</v>
      </c>
      <c r="ER39" s="459">
        <v>107</v>
      </c>
      <c r="ES39" s="459">
        <v>498</v>
      </c>
      <c r="ET39" s="459">
        <v>126</v>
      </c>
      <c r="EU39" s="459">
        <v>2099</v>
      </c>
      <c r="EV39" s="459">
        <v>131</v>
      </c>
      <c r="EW39" s="459">
        <v>433</v>
      </c>
      <c r="EX39" s="459">
        <v>13</v>
      </c>
      <c r="EY39" s="459">
        <v>138</v>
      </c>
      <c r="EZ39" s="459">
        <v>73</v>
      </c>
      <c r="FA39" s="459">
        <v>444</v>
      </c>
      <c r="FB39" s="459">
        <v>29</v>
      </c>
      <c r="FC39" s="459">
        <v>624</v>
      </c>
      <c r="FD39" s="459">
        <v>47</v>
      </c>
      <c r="FE39" s="459">
        <v>853</v>
      </c>
      <c r="FF39" s="459">
        <v>29</v>
      </c>
      <c r="FG39" s="459">
        <v>1067</v>
      </c>
      <c r="FH39" s="456" t="s">
        <v>556</v>
      </c>
      <c r="FI39" s="459">
        <v>13</v>
      </c>
      <c r="FJ39" s="459">
        <v>258</v>
      </c>
      <c r="FK39" s="459">
        <v>30</v>
      </c>
      <c r="FL39" s="459">
        <v>484</v>
      </c>
      <c r="FM39" s="459">
        <v>27</v>
      </c>
      <c r="FN39" s="459">
        <v>227</v>
      </c>
      <c r="FO39" s="455">
        <v>13</v>
      </c>
      <c r="FP39" s="459">
        <v>285</v>
      </c>
      <c r="FQ39" s="459">
        <v>78</v>
      </c>
      <c r="FR39" s="459">
        <v>385</v>
      </c>
      <c r="FS39" s="459">
        <v>20</v>
      </c>
      <c r="FT39" s="459">
        <v>148</v>
      </c>
      <c r="FU39" s="459">
        <v>61</v>
      </c>
      <c r="FV39" s="459">
        <v>671</v>
      </c>
      <c r="FW39" s="459">
        <v>31</v>
      </c>
      <c r="FX39" s="459">
        <v>387</v>
      </c>
      <c r="FY39" s="457">
        <f t="shared" ref="FY39:FY70" si="2">+C39+E39+G39+I39+M39+O39+Q39+S39+U39+W39+AA39+AC39+AE39+AG39+AI39+AK39+AM39+AP39+AR39+AT39+AV39+AX39+AZ39+BB39+BE39+BG39+BI39+BK39+BM39+BO39+BQ39+BT39+BV39+BX39+BZ39+CB39+CD39+CF39+CI39+CK39+CM39+CO39+CQ39+CS39+CU39+CX39+CZ39+DB39+DD39+DF39+DH39+DJ39+DN39+DP39+DR39+DT39+DV39+DX39+EB39+ED39+EF39+EH39+EJ39+EL39+EN39+ER39+ET39+EV39+EX39+EZ39+FB39+FD39+FF39+FI39+FK39+FM39+FO39+FQ39+FS39+FU39+FW39</f>
        <v>13417</v>
      </c>
      <c r="FZ39" s="457">
        <f t="shared" ref="FZ39:FZ70" si="3">+D39+F39+H39+J39+N39+P39+R39+T39+V39+X39+AB39+AD39+AF39+AH39+AJ39+AL39+AN39+AQ39+AS39+AU39+AW39+AY39+BA39+BC39+BF39+BH39+BJ39+BL39+BN39+BP39+BR39+BU39+BW39+BY39+CA39+CC39+CE39+CG39+CJ39+CL39+CN39+CP39+CR39+CT39+CV39+CY39+DA39+DC39+DE39+DG39+DI39+DK39+DO39+DQ39+DS39+DU39+DW39+DY39+EC39+EE39+EG39+EI39+EK39+EM39+EO39+ES39+EU39+EW39+EY39+FA39+FC39+FE39+FG39+FJ39+FL39+FN39+FP39+FR39+FT39+FV39+FX39</f>
        <v>103221</v>
      </c>
      <c r="GA39" s="471"/>
    </row>
    <row r="40" spans="1:183" ht="15" customHeight="1">
      <c r="A40" s="456" t="s">
        <v>557</v>
      </c>
      <c r="B40" s="457" t="s">
        <v>323</v>
      </c>
      <c r="C40" s="459">
        <v>8</v>
      </c>
      <c r="D40" s="459">
        <v>948</v>
      </c>
      <c r="E40" s="459">
        <v>3</v>
      </c>
      <c r="F40" s="459">
        <v>12</v>
      </c>
      <c r="G40" s="459">
        <v>16</v>
      </c>
      <c r="H40" s="459">
        <v>86</v>
      </c>
      <c r="I40" s="459">
        <v>2</v>
      </c>
      <c r="J40" s="459">
        <v>10</v>
      </c>
      <c r="L40" s="456" t="s">
        <v>557</v>
      </c>
      <c r="M40" s="459">
        <v>7</v>
      </c>
      <c r="N40" s="459">
        <v>25</v>
      </c>
      <c r="O40" s="459">
        <v>13</v>
      </c>
      <c r="P40" s="459">
        <v>707</v>
      </c>
      <c r="Q40" s="459">
        <v>38</v>
      </c>
      <c r="R40" s="459">
        <v>1052</v>
      </c>
      <c r="S40" s="459">
        <v>2</v>
      </c>
      <c r="T40" s="459">
        <v>7</v>
      </c>
      <c r="U40" s="459">
        <v>11</v>
      </c>
      <c r="V40" s="459">
        <v>69</v>
      </c>
      <c r="W40" s="459">
        <v>11</v>
      </c>
      <c r="X40" s="459">
        <v>98</v>
      </c>
      <c r="Z40" s="456" t="s">
        <v>557</v>
      </c>
      <c r="AA40" s="459">
        <v>4</v>
      </c>
      <c r="AB40" s="459">
        <v>28</v>
      </c>
      <c r="AC40" s="459">
        <v>5</v>
      </c>
      <c r="AD40" s="459">
        <v>21</v>
      </c>
      <c r="AE40" s="459">
        <v>3</v>
      </c>
      <c r="AF40" s="459">
        <v>52</v>
      </c>
      <c r="AG40" s="459">
        <v>2</v>
      </c>
      <c r="AH40" s="459">
        <v>3</v>
      </c>
      <c r="AI40" s="459">
        <v>23</v>
      </c>
      <c r="AJ40" s="459">
        <v>72</v>
      </c>
      <c r="AK40" s="459">
        <v>12</v>
      </c>
      <c r="AL40" s="459">
        <v>716</v>
      </c>
      <c r="AM40" s="459">
        <v>14</v>
      </c>
      <c r="AN40" s="459">
        <v>62</v>
      </c>
      <c r="AO40" s="456" t="s">
        <v>557</v>
      </c>
      <c r="AP40" s="459">
        <v>5</v>
      </c>
      <c r="AQ40" s="459">
        <v>20</v>
      </c>
      <c r="AR40" s="459">
        <v>2</v>
      </c>
      <c r="AS40" s="459">
        <v>37</v>
      </c>
      <c r="AT40" s="459">
        <v>30</v>
      </c>
      <c r="AU40" s="459">
        <v>182</v>
      </c>
      <c r="AV40" s="459">
        <v>2</v>
      </c>
      <c r="AW40" s="459">
        <v>205</v>
      </c>
      <c r="AX40" s="459">
        <v>17</v>
      </c>
      <c r="AY40" s="459">
        <v>118</v>
      </c>
      <c r="AZ40" s="459">
        <v>4</v>
      </c>
      <c r="BA40" s="459">
        <v>36</v>
      </c>
      <c r="BB40" s="459">
        <v>1</v>
      </c>
      <c r="BC40" s="459">
        <v>5</v>
      </c>
      <c r="BD40" s="456" t="s">
        <v>557</v>
      </c>
      <c r="BE40" s="459">
        <v>4</v>
      </c>
      <c r="BF40" s="459">
        <v>145</v>
      </c>
      <c r="BG40" s="459">
        <v>10</v>
      </c>
      <c r="BH40" s="459">
        <v>446</v>
      </c>
      <c r="BI40" s="459">
        <v>9</v>
      </c>
      <c r="BJ40" s="459">
        <v>186</v>
      </c>
      <c r="BK40" s="459">
        <v>3</v>
      </c>
      <c r="BL40" s="459">
        <v>46</v>
      </c>
      <c r="BM40" s="459">
        <v>0</v>
      </c>
      <c r="BN40" s="459">
        <v>0</v>
      </c>
      <c r="BO40" s="459">
        <v>2</v>
      </c>
      <c r="BP40" s="459">
        <v>37</v>
      </c>
      <c r="BQ40" s="459">
        <v>11</v>
      </c>
      <c r="BR40" s="459">
        <v>184</v>
      </c>
      <c r="BS40" s="456" t="s">
        <v>557</v>
      </c>
      <c r="BT40" s="459">
        <v>15</v>
      </c>
      <c r="BU40" s="459">
        <v>163</v>
      </c>
      <c r="BV40" s="459">
        <v>21</v>
      </c>
      <c r="BW40" s="459">
        <v>120</v>
      </c>
      <c r="BX40" s="459">
        <v>82</v>
      </c>
      <c r="BY40" s="459">
        <v>1393</v>
      </c>
      <c r="BZ40" s="459">
        <v>84</v>
      </c>
      <c r="CA40" s="459">
        <v>1295</v>
      </c>
      <c r="CB40" s="459">
        <v>1</v>
      </c>
      <c r="CC40" s="459">
        <v>15</v>
      </c>
      <c r="CD40" s="459">
        <v>4</v>
      </c>
      <c r="CE40" s="459">
        <v>43</v>
      </c>
      <c r="CF40" s="459">
        <v>4</v>
      </c>
      <c r="CG40" s="459">
        <v>257</v>
      </c>
      <c r="CH40" s="456" t="s">
        <v>557</v>
      </c>
      <c r="CI40" s="459">
        <v>5</v>
      </c>
      <c r="CJ40" s="459">
        <v>42</v>
      </c>
      <c r="CK40" s="459">
        <v>3</v>
      </c>
      <c r="CL40" s="459">
        <v>8</v>
      </c>
      <c r="CM40" s="459">
        <v>13</v>
      </c>
      <c r="CN40" s="459">
        <v>411</v>
      </c>
      <c r="CO40" s="459">
        <v>43</v>
      </c>
      <c r="CP40" s="459">
        <v>1040</v>
      </c>
      <c r="CQ40" s="459">
        <v>6</v>
      </c>
      <c r="CR40" s="459">
        <v>46</v>
      </c>
      <c r="CS40" s="459">
        <v>5</v>
      </c>
      <c r="CT40" s="459">
        <v>9</v>
      </c>
      <c r="CU40" s="459">
        <v>19</v>
      </c>
      <c r="CV40" s="459">
        <v>1357</v>
      </c>
      <c r="CW40" s="456" t="s">
        <v>557</v>
      </c>
      <c r="CX40" s="459">
        <v>4</v>
      </c>
      <c r="CY40" s="459">
        <v>492</v>
      </c>
      <c r="CZ40" s="455">
        <v>3</v>
      </c>
      <c r="DA40" s="459">
        <v>36</v>
      </c>
      <c r="DB40" s="459">
        <v>17</v>
      </c>
      <c r="DC40" s="459">
        <v>67</v>
      </c>
      <c r="DD40" s="459">
        <v>0</v>
      </c>
      <c r="DE40" s="459">
        <v>0</v>
      </c>
      <c r="DF40" s="459">
        <v>4</v>
      </c>
      <c r="DG40" s="459">
        <v>15</v>
      </c>
      <c r="DH40" s="459">
        <v>19</v>
      </c>
      <c r="DI40" s="459">
        <v>94</v>
      </c>
      <c r="DJ40" s="459">
        <v>0</v>
      </c>
      <c r="DK40" s="459">
        <v>0</v>
      </c>
      <c r="DM40" s="456" t="s">
        <v>557</v>
      </c>
      <c r="DN40" s="459">
        <v>8</v>
      </c>
      <c r="DO40" s="459">
        <v>52</v>
      </c>
      <c r="DP40" s="459">
        <v>2</v>
      </c>
      <c r="DQ40" s="459">
        <v>31</v>
      </c>
      <c r="DR40" s="459">
        <v>19</v>
      </c>
      <c r="DS40" s="459">
        <v>450</v>
      </c>
      <c r="DT40" s="459">
        <v>3</v>
      </c>
      <c r="DU40" s="459">
        <v>91</v>
      </c>
      <c r="DV40" s="459">
        <v>4</v>
      </c>
      <c r="DW40" s="459">
        <v>29</v>
      </c>
      <c r="DX40" s="459">
        <v>1</v>
      </c>
      <c r="DY40" s="459">
        <v>4</v>
      </c>
      <c r="EA40" s="456" t="s">
        <v>557</v>
      </c>
      <c r="EB40" s="459">
        <v>6</v>
      </c>
      <c r="EC40" s="459">
        <v>25</v>
      </c>
      <c r="ED40" s="459">
        <v>17</v>
      </c>
      <c r="EE40" s="459">
        <v>182</v>
      </c>
      <c r="EF40" s="459">
        <v>5</v>
      </c>
      <c r="EG40" s="459">
        <v>162</v>
      </c>
      <c r="EH40" s="459">
        <v>1</v>
      </c>
      <c r="EI40" s="459">
        <v>2</v>
      </c>
      <c r="EJ40" s="459">
        <v>2</v>
      </c>
      <c r="EK40" s="459">
        <v>164</v>
      </c>
      <c r="EL40" s="459">
        <v>5</v>
      </c>
      <c r="EM40" s="459">
        <v>9</v>
      </c>
      <c r="EN40" s="455">
        <v>2</v>
      </c>
      <c r="EO40" s="459">
        <v>156</v>
      </c>
      <c r="EQ40" s="456" t="s">
        <v>557</v>
      </c>
      <c r="ER40" s="459">
        <v>4</v>
      </c>
      <c r="ES40" s="459">
        <v>26</v>
      </c>
      <c r="ET40" s="459">
        <v>5</v>
      </c>
      <c r="EU40" s="459">
        <v>81</v>
      </c>
      <c r="EV40" s="459">
        <v>9</v>
      </c>
      <c r="EW40" s="459">
        <v>63</v>
      </c>
      <c r="EX40" s="459">
        <v>1</v>
      </c>
      <c r="EY40" s="459">
        <v>5</v>
      </c>
      <c r="EZ40" s="459">
        <v>12</v>
      </c>
      <c r="FA40" s="459">
        <v>78</v>
      </c>
      <c r="FB40" s="459">
        <v>2</v>
      </c>
      <c r="FC40" s="459">
        <v>50</v>
      </c>
      <c r="FD40" s="459">
        <v>0</v>
      </c>
      <c r="FE40" s="459">
        <v>0</v>
      </c>
      <c r="FF40" s="459">
        <v>6</v>
      </c>
      <c r="FG40" s="459">
        <v>31</v>
      </c>
      <c r="FH40" s="456" t="s">
        <v>557</v>
      </c>
      <c r="FI40" s="459">
        <v>5</v>
      </c>
      <c r="FJ40" s="459">
        <v>123</v>
      </c>
      <c r="FK40" s="459">
        <v>0</v>
      </c>
      <c r="FL40" s="459">
        <v>0</v>
      </c>
      <c r="FM40" s="459">
        <v>2</v>
      </c>
      <c r="FN40" s="459">
        <v>12</v>
      </c>
      <c r="FO40" s="455">
        <v>10</v>
      </c>
      <c r="FP40" s="459">
        <v>64</v>
      </c>
      <c r="FQ40" s="459">
        <v>2</v>
      </c>
      <c r="FR40" s="459">
        <v>28</v>
      </c>
      <c r="FS40" s="459">
        <v>2</v>
      </c>
      <c r="FT40" s="459">
        <v>141</v>
      </c>
      <c r="FU40" s="459">
        <v>13</v>
      </c>
      <c r="FV40" s="459">
        <v>91</v>
      </c>
      <c r="FW40" s="459">
        <v>2</v>
      </c>
      <c r="FX40" s="459">
        <v>35</v>
      </c>
      <c r="FY40" s="457">
        <f t="shared" si="2"/>
        <v>776</v>
      </c>
      <c r="FZ40" s="457">
        <f t="shared" si="3"/>
        <v>14703</v>
      </c>
      <c r="GA40" s="471"/>
    </row>
    <row r="41" spans="1:183" ht="15" customHeight="1">
      <c r="A41" s="456" t="s">
        <v>558</v>
      </c>
      <c r="B41" s="457" t="s">
        <v>324</v>
      </c>
      <c r="C41" s="459">
        <v>4</v>
      </c>
      <c r="D41" s="459">
        <v>544</v>
      </c>
      <c r="E41" s="459">
        <v>3</v>
      </c>
      <c r="F41" s="459">
        <v>109</v>
      </c>
      <c r="G41" s="459">
        <v>7</v>
      </c>
      <c r="H41" s="459">
        <v>222</v>
      </c>
      <c r="I41" s="459">
        <v>0</v>
      </c>
      <c r="J41" s="459">
        <v>0</v>
      </c>
      <c r="L41" s="456" t="s">
        <v>558</v>
      </c>
      <c r="M41" s="459">
        <v>1</v>
      </c>
      <c r="N41" s="459">
        <v>24</v>
      </c>
      <c r="O41" s="459">
        <v>20</v>
      </c>
      <c r="P41" s="459">
        <v>247</v>
      </c>
      <c r="Q41" s="459">
        <v>15</v>
      </c>
      <c r="R41" s="459">
        <v>580</v>
      </c>
      <c r="S41" s="459">
        <v>0</v>
      </c>
      <c r="T41" s="459">
        <v>0</v>
      </c>
      <c r="U41" s="459">
        <v>10</v>
      </c>
      <c r="V41" s="459">
        <v>1384</v>
      </c>
      <c r="W41" s="459">
        <v>14</v>
      </c>
      <c r="X41" s="459">
        <v>407</v>
      </c>
      <c r="Z41" s="456" t="s">
        <v>558</v>
      </c>
      <c r="AA41" s="459">
        <v>5</v>
      </c>
      <c r="AB41" s="459">
        <v>37</v>
      </c>
      <c r="AC41" s="459">
        <v>2</v>
      </c>
      <c r="AD41" s="459">
        <v>28</v>
      </c>
      <c r="AE41" s="459">
        <v>1</v>
      </c>
      <c r="AF41" s="459">
        <v>4</v>
      </c>
      <c r="AG41" s="459">
        <v>4</v>
      </c>
      <c r="AH41" s="459">
        <v>43</v>
      </c>
      <c r="AI41" s="459">
        <v>3</v>
      </c>
      <c r="AJ41" s="459">
        <v>20</v>
      </c>
      <c r="AK41" s="459">
        <v>34</v>
      </c>
      <c r="AL41" s="459">
        <v>796</v>
      </c>
      <c r="AM41" s="459">
        <v>19</v>
      </c>
      <c r="AN41" s="459">
        <v>224</v>
      </c>
      <c r="AO41" s="456" t="s">
        <v>558</v>
      </c>
      <c r="AP41" s="459">
        <v>1</v>
      </c>
      <c r="AQ41" s="459">
        <v>45</v>
      </c>
      <c r="AR41" s="459">
        <v>3</v>
      </c>
      <c r="AS41" s="459">
        <v>8</v>
      </c>
      <c r="AT41" s="459">
        <v>4</v>
      </c>
      <c r="AU41" s="459">
        <v>762</v>
      </c>
      <c r="AV41" s="459">
        <v>6</v>
      </c>
      <c r="AW41" s="459">
        <v>491</v>
      </c>
      <c r="AX41" s="459">
        <v>4</v>
      </c>
      <c r="AY41" s="459">
        <v>102</v>
      </c>
      <c r="AZ41" s="459">
        <v>0</v>
      </c>
      <c r="BA41" s="459">
        <v>0</v>
      </c>
      <c r="BB41" s="459">
        <v>1</v>
      </c>
      <c r="BC41" s="459">
        <v>51</v>
      </c>
      <c r="BD41" s="456" t="s">
        <v>558</v>
      </c>
      <c r="BE41" s="459">
        <v>2</v>
      </c>
      <c r="BF41" s="459">
        <v>161</v>
      </c>
      <c r="BG41" s="459">
        <v>6</v>
      </c>
      <c r="BH41" s="459">
        <v>17</v>
      </c>
      <c r="BI41" s="459">
        <v>3</v>
      </c>
      <c r="BJ41" s="459">
        <v>13</v>
      </c>
      <c r="BK41" s="459">
        <v>3</v>
      </c>
      <c r="BL41" s="459">
        <v>26</v>
      </c>
      <c r="BM41" s="459">
        <v>1</v>
      </c>
      <c r="BN41" s="459">
        <v>1</v>
      </c>
      <c r="BO41" s="459">
        <v>3</v>
      </c>
      <c r="BP41" s="459">
        <v>4</v>
      </c>
      <c r="BQ41" s="459">
        <v>8</v>
      </c>
      <c r="BR41" s="459">
        <v>11</v>
      </c>
      <c r="BS41" s="456" t="s">
        <v>558</v>
      </c>
      <c r="BT41" s="459">
        <v>4</v>
      </c>
      <c r="BU41" s="459">
        <v>95</v>
      </c>
      <c r="BV41" s="459">
        <v>5</v>
      </c>
      <c r="BW41" s="459">
        <v>18</v>
      </c>
      <c r="BX41" s="459">
        <v>86</v>
      </c>
      <c r="BY41" s="459">
        <v>2439</v>
      </c>
      <c r="BZ41" s="459">
        <v>60</v>
      </c>
      <c r="CA41" s="459">
        <v>1656</v>
      </c>
      <c r="CB41" s="459">
        <v>1</v>
      </c>
      <c r="CC41" s="459">
        <v>5</v>
      </c>
      <c r="CD41" s="459">
        <v>1</v>
      </c>
      <c r="CE41" s="459">
        <v>85</v>
      </c>
      <c r="CF41" s="459">
        <v>6</v>
      </c>
      <c r="CG41" s="459">
        <v>40</v>
      </c>
      <c r="CH41" s="456" t="s">
        <v>558</v>
      </c>
      <c r="CI41" s="459">
        <v>8</v>
      </c>
      <c r="CJ41" s="459">
        <v>58</v>
      </c>
      <c r="CK41" s="459">
        <v>1</v>
      </c>
      <c r="CL41" s="459">
        <v>7</v>
      </c>
      <c r="CM41" s="459">
        <v>30</v>
      </c>
      <c r="CN41" s="459">
        <v>346</v>
      </c>
      <c r="CO41" s="459">
        <v>5</v>
      </c>
      <c r="CP41" s="459">
        <v>89</v>
      </c>
      <c r="CQ41" s="459">
        <v>7</v>
      </c>
      <c r="CR41" s="459">
        <v>81</v>
      </c>
      <c r="CS41" s="459">
        <v>8</v>
      </c>
      <c r="CT41" s="459">
        <v>221</v>
      </c>
      <c r="CU41" s="459">
        <v>10</v>
      </c>
      <c r="CV41" s="459">
        <v>235</v>
      </c>
      <c r="CW41" s="456" t="s">
        <v>558</v>
      </c>
      <c r="CX41" s="459">
        <v>3</v>
      </c>
      <c r="CY41" s="459">
        <v>13</v>
      </c>
      <c r="CZ41" s="455">
        <v>4</v>
      </c>
      <c r="DA41" s="459">
        <v>249</v>
      </c>
      <c r="DB41" s="459">
        <v>14</v>
      </c>
      <c r="DC41" s="459">
        <v>311</v>
      </c>
      <c r="DD41" s="459">
        <v>3</v>
      </c>
      <c r="DE41" s="459">
        <v>42</v>
      </c>
      <c r="DF41" s="459">
        <v>5</v>
      </c>
      <c r="DG41" s="459">
        <v>62</v>
      </c>
      <c r="DH41" s="459">
        <v>1</v>
      </c>
      <c r="DI41" s="459">
        <v>6</v>
      </c>
      <c r="DJ41" s="459">
        <v>1</v>
      </c>
      <c r="DK41" s="459">
        <v>1</v>
      </c>
      <c r="DM41" s="456" t="s">
        <v>558</v>
      </c>
      <c r="DN41" s="459">
        <v>0</v>
      </c>
      <c r="DO41" s="459">
        <v>0</v>
      </c>
      <c r="DP41" s="459">
        <v>4</v>
      </c>
      <c r="DQ41" s="459">
        <v>74</v>
      </c>
      <c r="DR41" s="459">
        <v>15</v>
      </c>
      <c r="DS41" s="459">
        <v>321</v>
      </c>
      <c r="DT41" s="459">
        <v>0</v>
      </c>
      <c r="DU41" s="459">
        <v>0</v>
      </c>
      <c r="DV41" s="459">
        <v>0</v>
      </c>
      <c r="DW41" s="459">
        <v>0</v>
      </c>
      <c r="DX41" s="459">
        <v>3</v>
      </c>
      <c r="DY41" s="459">
        <v>14</v>
      </c>
      <c r="EA41" s="456" t="s">
        <v>558</v>
      </c>
      <c r="EB41" s="459">
        <v>14</v>
      </c>
      <c r="EC41" s="459">
        <v>449</v>
      </c>
      <c r="ED41" s="459">
        <v>13</v>
      </c>
      <c r="EE41" s="459">
        <v>239</v>
      </c>
      <c r="EF41" s="459">
        <v>6</v>
      </c>
      <c r="EG41" s="459">
        <v>354</v>
      </c>
      <c r="EH41" s="459">
        <v>3</v>
      </c>
      <c r="EI41" s="459">
        <v>29</v>
      </c>
      <c r="EJ41" s="459">
        <v>10</v>
      </c>
      <c r="EK41" s="459">
        <v>218</v>
      </c>
      <c r="EL41" s="459">
        <v>4</v>
      </c>
      <c r="EM41" s="459">
        <v>39</v>
      </c>
      <c r="EN41" s="455">
        <v>6</v>
      </c>
      <c r="EO41" s="459">
        <v>23</v>
      </c>
      <c r="EQ41" s="456" t="s">
        <v>558</v>
      </c>
      <c r="ER41" s="459">
        <v>3</v>
      </c>
      <c r="ES41" s="459">
        <v>79</v>
      </c>
      <c r="ET41" s="459">
        <v>3</v>
      </c>
      <c r="EU41" s="459">
        <v>85</v>
      </c>
      <c r="EV41" s="459">
        <v>0</v>
      </c>
      <c r="EW41" s="459">
        <v>0</v>
      </c>
      <c r="EX41" s="459">
        <v>0</v>
      </c>
      <c r="EY41" s="459">
        <v>0</v>
      </c>
      <c r="EZ41" s="459">
        <v>6</v>
      </c>
      <c r="FA41" s="459">
        <v>93</v>
      </c>
      <c r="FB41" s="459">
        <v>1</v>
      </c>
      <c r="FC41" s="459">
        <v>1</v>
      </c>
      <c r="FD41" s="459">
        <v>4</v>
      </c>
      <c r="FE41" s="459">
        <v>270</v>
      </c>
      <c r="FF41" s="459">
        <v>1</v>
      </c>
      <c r="FG41" s="459">
        <v>8</v>
      </c>
      <c r="FH41" s="456" t="s">
        <v>558</v>
      </c>
      <c r="FI41" s="459">
        <v>1</v>
      </c>
      <c r="FJ41" s="459">
        <v>8</v>
      </c>
      <c r="FK41" s="459">
        <v>0</v>
      </c>
      <c r="FL41" s="459">
        <v>0</v>
      </c>
      <c r="FM41" s="459">
        <v>1</v>
      </c>
      <c r="FN41" s="459">
        <v>13</v>
      </c>
      <c r="FO41" s="455">
        <v>4</v>
      </c>
      <c r="FP41" s="459">
        <v>39</v>
      </c>
      <c r="FQ41" s="459">
        <v>1</v>
      </c>
      <c r="FR41" s="459">
        <v>5</v>
      </c>
      <c r="FS41" s="459">
        <v>1</v>
      </c>
      <c r="FT41" s="459">
        <v>7</v>
      </c>
      <c r="FU41" s="459">
        <v>1</v>
      </c>
      <c r="FV41" s="459">
        <v>1</v>
      </c>
      <c r="FW41" s="459">
        <v>1</v>
      </c>
      <c r="FX41" s="459">
        <v>3</v>
      </c>
      <c r="FY41" s="457">
        <f t="shared" si="2"/>
        <v>556</v>
      </c>
      <c r="FZ41" s="457">
        <f t="shared" si="3"/>
        <v>14792</v>
      </c>
      <c r="GA41" s="471"/>
    </row>
    <row r="42" spans="1:183" ht="15" customHeight="1">
      <c r="A42" s="456" t="s">
        <v>559</v>
      </c>
      <c r="B42" s="457" t="s">
        <v>325</v>
      </c>
      <c r="C42" s="459">
        <v>93</v>
      </c>
      <c r="D42" s="459">
        <v>1694</v>
      </c>
      <c r="E42" s="459">
        <v>33</v>
      </c>
      <c r="F42" s="459">
        <v>639</v>
      </c>
      <c r="G42" s="459">
        <v>45</v>
      </c>
      <c r="H42" s="459">
        <v>1346</v>
      </c>
      <c r="I42" s="459">
        <v>14</v>
      </c>
      <c r="J42" s="459">
        <v>417</v>
      </c>
      <c r="L42" s="456" t="s">
        <v>559</v>
      </c>
      <c r="M42" s="459">
        <v>14</v>
      </c>
      <c r="N42" s="459">
        <v>141</v>
      </c>
      <c r="O42" s="459">
        <v>192</v>
      </c>
      <c r="P42" s="459">
        <v>5612</v>
      </c>
      <c r="Q42" s="459">
        <v>107</v>
      </c>
      <c r="R42" s="459">
        <v>3501</v>
      </c>
      <c r="S42" s="459">
        <v>8</v>
      </c>
      <c r="T42" s="459">
        <v>115</v>
      </c>
      <c r="U42" s="459">
        <v>43</v>
      </c>
      <c r="V42" s="459">
        <v>1617</v>
      </c>
      <c r="W42" s="459">
        <v>61</v>
      </c>
      <c r="X42" s="459">
        <v>1862</v>
      </c>
      <c r="Z42" s="456" t="s">
        <v>559</v>
      </c>
      <c r="AA42" s="459">
        <v>20</v>
      </c>
      <c r="AB42" s="459">
        <v>345</v>
      </c>
      <c r="AC42" s="459">
        <v>16</v>
      </c>
      <c r="AD42" s="459">
        <v>122</v>
      </c>
      <c r="AE42" s="459">
        <v>3</v>
      </c>
      <c r="AF42" s="459">
        <v>84</v>
      </c>
      <c r="AG42" s="459">
        <v>11</v>
      </c>
      <c r="AH42" s="459">
        <v>164</v>
      </c>
      <c r="AI42" s="459">
        <v>11</v>
      </c>
      <c r="AJ42" s="459">
        <v>139</v>
      </c>
      <c r="AK42" s="459">
        <v>190</v>
      </c>
      <c r="AL42" s="459">
        <v>3283</v>
      </c>
      <c r="AM42" s="459">
        <v>36</v>
      </c>
      <c r="AN42" s="459">
        <v>383</v>
      </c>
      <c r="AO42" s="456" t="s">
        <v>559</v>
      </c>
      <c r="AP42" s="459">
        <v>9</v>
      </c>
      <c r="AQ42" s="459">
        <v>102</v>
      </c>
      <c r="AR42" s="459">
        <v>19</v>
      </c>
      <c r="AS42" s="459">
        <v>109</v>
      </c>
      <c r="AT42" s="459">
        <v>56</v>
      </c>
      <c r="AU42" s="459">
        <v>999</v>
      </c>
      <c r="AV42" s="459">
        <v>43</v>
      </c>
      <c r="AW42" s="459">
        <v>1314</v>
      </c>
      <c r="AX42" s="459">
        <v>28</v>
      </c>
      <c r="AY42" s="459">
        <v>540</v>
      </c>
      <c r="AZ42" s="459">
        <v>19</v>
      </c>
      <c r="BA42" s="459">
        <v>207</v>
      </c>
      <c r="BB42" s="459">
        <v>12</v>
      </c>
      <c r="BC42" s="459">
        <v>290</v>
      </c>
      <c r="BD42" s="456" t="s">
        <v>559</v>
      </c>
      <c r="BE42" s="459">
        <v>25</v>
      </c>
      <c r="BF42" s="459">
        <v>531</v>
      </c>
      <c r="BG42" s="459">
        <v>55</v>
      </c>
      <c r="BH42" s="459">
        <v>1238</v>
      </c>
      <c r="BI42" s="459">
        <v>119</v>
      </c>
      <c r="BJ42" s="459">
        <v>2429</v>
      </c>
      <c r="BK42" s="459">
        <v>20</v>
      </c>
      <c r="BL42" s="459">
        <v>404</v>
      </c>
      <c r="BM42" s="459">
        <v>8</v>
      </c>
      <c r="BN42" s="459">
        <v>64</v>
      </c>
      <c r="BO42" s="459">
        <v>4</v>
      </c>
      <c r="BP42" s="459">
        <v>108</v>
      </c>
      <c r="BQ42" s="459">
        <v>45</v>
      </c>
      <c r="BR42" s="459">
        <v>751</v>
      </c>
      <c r="BS42" s="456" t="s">
        <v>559</v>
      </c>
      <c r="BT42" s="459">
        <v>14</v>
      </c>
      <c r="BU42" s="459">
        <v>143</v>
      </c>
      <c r="BV42" s="459">
        <v>69</v>
      </c>
      <c r="BW42" s="459">
        <v>1168</v>
      </c>
      <c r="BX42" s="459">
        <v>479</v>
      </c>
      <c r="BY42" s="459">
        <v>19138</v>
      </c>
      <c r="BZ42" s="459">
        <v>296</v>
      </c>
      <c r="CA42" s="459">
        <v>5936</v>
      </c>
      <c r="CB42" s="459">
        <v>7</v>
      </c>
      <c r="CC42" s="459">
        <v>165</v>
      </c>
      <c r="CD42" s="459">
        <v>24</v>
      </c>
      <c r="CE42" s="459">
        <v>244</v>
      </c>
      <c r="CF42" s="459">
        <v>75</v>
      </c>
      <c r="CG42" s="459">
        <v>533</v>
      </c>
      <c r="CH42" s="456" t="s">
        <v>559</v>
      </c>
      <c r="CI42" s="459">
        <v>21</v>
      </c>
      <c r="CJ42" s="459">
        <v>356</v>
      </c>
      <c r="CK42" s="459">
        <v>6</v>
      </c>
      <c r="CL42" s="459">
        <v>22</v>
      </c>
      <c r="CM42" s="459">
        <v>194</v>
      </c>
      <c r="CN42" s="459">
        <v>3128</v>
      </c>
      <c r="CO42" s="459">
        <v>86</v>
      </c>
      <c r="CP42" s="459">
        <v>1428</v>
      </c>
      <c r="CQ42" s="459">
        <v>48</v>
      </c>
      <c r="CR42" s="459">
        <v>781</v>
      </c>
      <c r="CS42" s="459">
        <v>21</v>
      </c>
      <c r="CT42" s="459">
        <v>189</v>
      </c>
      <c r="CU42" s="459">
        <v>67</v>
      </c>
      <c r="CV42" s="459">
        <v>1895</v>
      </c>
      <c r="CW42" s="456" t="s">
        <v>559</v>
      </c>
      <c r="CX42" s="459">
        <v>44</v>
      </c>
      <c r="CY42" s="459">
        <v>640</v>
      </c>
      <c r="CZ42" s="455">
        <v>21</v>
      </c>
      <c r="DA42" s="459">
        <v>341</v>
      </c>
      <c r="DB42" s="459">
        <v>51</v>
      </c>
      <c r="DC42" s="459">
        <v>1131</v>
      </c>
      <c r="DD42" s="459">
        <v>17</v>
      </c>
      <c r="DE42" s="459">
        <v>686</v>
      </c>
      <c r="DF42" s="459">
        <v>37</v>
      </c>
      <c r="DG42" s="459">
        <v>531</v>
      </c>
      <c r="DH42" s="459">
        <v>53</v>
      </c>
      <c r="DI42" s="459">
        <v>850</v>
      </c>
      <c r="DJ42" s="459">
        <v>21</v>
      </c>
      <c r="DK42" s="459">
        <v>705</v>
      </c>
      <c r="DM42" s="456" t="s">
        <v>559</v>
      </c>
      <c r="DN42" s="459">
        <v>26</v>
      </c>
      <c r="DO42" s="459">
        <v>668</v>
      </c>
      <c r="DP42" s="459">
        <v>72</v>
      </c>
      <c r="DQ42" s="459">
        <v>1514</v>
      </c>
      <c r="DR42" s="459">
        <v>54</v>
      </c>
      <c r="DS42" s="459">
        <v>1280</v>
      </c>
      <c r="DT42" s="459">
        <v>9</v>
      </c>
      <c r="DU42" s="459">
        <v>137</v>
      </c>
      <c r="DV42" s="459">
        <v>9</v>
      </c>
      <c r="DW42" s="459">
        <v>65</v>
      </c>
      <c r="DX42" s="459">
        <v>36</v>
      </c>
      <c r="DY42" s="459">
        <v>340</v>
      </c>
      <c r="EA42" s="456" t="s">
        <v>559</v>
      </c>
      <c r="EB42" s="459">
        <v>113</v>
      </c>
      <c r="EC42" s="459">
        <v>2134</v>
      </c>
      <c r="ED42" s="459">
        <v>35</v>
      </c>
      <c r="EE42" s="459">
        <v>656</v>
      </c>
      <c r="EF42" s="459">
        <v>32</v>
      </c>
      <c r="EG42" s="459">
        <v>959</v>
      </c>
      <c r="EH42" s="459">
        <v>4</v>
      </c>
      <c r="EI42" s="459">
        <v>99</v>
      </c>
      <c r="EJ42" s="459">
        <v>28</v>
      </c>
      <c r="EK42" s="459">
        <v>86</v>
      </c>
      <c r="EL42" s="459">
        <v>34</v>
      </c>
      <c r="EM42" s="459">
        <v>352</v>
      </c>
      <c r="EN42" s="455">
        <v>23</v>
      </c>
      <c r="EO42" s="459">
        <v>451</v>
      </c>
      <c r="EQ42" s="456" t="s">
        <v>559</v>
      </c>
      <c r="ER42" s="459">
        <v>33</v>
      </c>
      <c r="ES42" s="459">
        <v>545</v>
      </c>
      <c r="ET42" s="459">
        <v>33</v>
      </c>
      <c r="EU42" s="459">
        <v>436</v>
      </c>
      <c r="EV42" s="459">
        <v>34</v>
      </c>
      <c r="EW42" s="459">
        <v>230</v>
      </c>
      <c r="EX42" s="459">
        <v>4</v>
      </c>
      <c r="EY42" s="459">
        <v>20</v>
      </c>
      <c r="EZ42" s="459">
        <v>7</v>
      </c>
      <c r="FA42" s="459">
        <v>223</v>
      </c>
      <c r="FB42" s="459">
        <v>16</v>
      </c>
      <c r="FC42" s="459">
        <v>164</v>
      </c>
      <c r="FD42" s="459">
        <v>20</v>
      </c>
      <c r="FE42" s="459">
        <v>423</v>
      </c>
      <c r="FF42" s="459">
        <v>10</v>
      </c>
      <c r="FG42" s="459">
        <v>89</v>
      </c>
      <c r="FH42" s="456" t="s">
        <v>559</v>
      </c>
      <c r="FI42" s="459">
        <v>15</v>
      </c>
      <c r="FJ42" s="459">
        <v>303</v>
      </c>
      <c r="FK42" s="459">
        <v>4</v>
      </c>
      <c r="FL42" s="459">
        <v>48</v>
      </c>
      <c r="FM42" s="459">
        <v>3</v>
      </c>
      <c r="FN42" s="459">
        <v>116</v>
      </c>
      <c r="FO42" s="455">
        <v>18</v>
      </c>
      <c r="FP42" s="459">
        <v>315</v>
      </c>
      <c r="FQ42" s="459">
        <v>9</v>
      </c>
      <c r="FR42" s="459">
        <v>323</v>
      </c>
      <c r="FS42" s="459">
        <v>4</v>
      </c>
      <c r="FT42" s="459">
        <v>131</v>
      </c>
      <c r="FU42" s="459">
        <v>25</v>
      </c>
      <c r="FV42" s="459">
        <v>256</v>
      </c>
      <c r="FW42" s="459">
        <v>22</v>
      </c>
      <c r="FX42" s="459">
        <v>370</v>
      </c>
      <c r="FY42" s="457">
        <f t="shared" si="2"/>
        <v>3742</v>
      </c>
      <c r="FZ42" s="457">
        <f t="shared" si="3"/>
        <v>83293</v>
      </c>
      <c r="GA42" s="471"/>
    </row>
    <row r="43" spans="1:183" ht="15" customHeight="1">
      <c r="A43" s="456" t="s">
        <v>560</v>
      </c>
      <c r="B43" s="457" t="s">
        <v>326</v>
      </c>
      <c r="C43" s="459">
        <v>6</v>
      </c>
      <c r="D43" s="459">
        <v>103</v>
      </c>
      <c r="E43" s="459">
        <v>0</v>
      </c>
      <c r="F43" s="459">
        <v>0</v>
      </c>
      <c r="G43" s="459">
        <v>1</v>
      </c>
      <c r="H43" s="459">
        <v>3</v>
      </c>
      <c r="I43" s="459">
        <v>0</v>
      </c>
      <c r="J43" s="459">
        <v>0</v>
      </c>
      <c r="L43" s="456" t="s">
        <v>560</v>
      </c>
      <c r="M43" s="459">
        <v>1</v>
      </c>
      <c r="N43" s="459">
        <v>1</v>
      </c>
      <c r="O43" s="459">
        <v>2</v>
      </c>
      <c r="P43" s="459">
        <v>6</v>
      </c>
      <c r="Q43" s="459">
        <v>3</v>
      </c>
      <c r="R43" s="459">
        <v>215</v>
      </c>
      <c r="S43" s="459">
        <v>1</v>
      </c>
      <c r="T43" s="459">
        <v>1</v>
      </c>
      <c r="U43" s="459">
        <v>0</v>
      </c>
      <c r="V43" s="459">
        <v>0</v>
      </c>
      <c r="W43" s="459">
        <v>2</v>
      </c>
      <c r="X43" s="459">
        <v>4</v>
      </c>
      <c r="Z43" s="456" t="s">
        <v>560</v>
      </c>
      <c r="AA43" s="459">
        <v>0</v>
      </c>
      <c r="AB43" s="459">
        <v>0</v>
      </c>
      <c r="AC43" s="459">
        <v>3</v>
      </c>
      <c r="AD43" s="459">
        <v>19</v>
      </c>
      <c r="AE43" s="459">
        <v>0</v>
      </c>
      <c r="AF43" s="459">
        <v>0</v>
      </c>
      <c r="AG43" s="459">
        <v>0</v>
      </c>
      <c r="AH43" s="459">
        <v>0</v>
      </c>
      <c r="AI43" s="459">
        <v>1</v>
      </c>
      <c r="AJ43" s="459">
        <v>9</v>
      </c>
      <c r="AK43" s="459">
        <v>7</v>
      </c>
      <c r="AL43" s="459">
        <v>46</v>
      </c>
      <c r="AM43" s="459">
        <v>1</v>
      </c>
      <c r="AN43" s="459">
        <v>2</v>
      </c>
      <c r="AO43" s="456" t="s">
        <v>560</v>
      </c>
      <c r="AP43" s="459">
        <v>0</v>
      </c>
      <c r="AQ43" s="459">
        <v>0</v>
      </c>
      <c r="AR43" s="459">
        <v>0</v>
      </c>
      <c r="AS43" s="459">
        <v>0</v>
      </c>
      <c r="AT43" s="459">
        <v>1</v>
      </c>
      <c r="AU43" s="459">
        <v>5</v>
      </c>
      <c r="AV43" s="459">
        <v>0</v>
      </c>
      <c r="AW43" s="459">
        <v>0</v>
      </c>
      <c r="AX43" s="459">
        <v>0</v>
      </c>
      <c r="AY43" s="459">
        <v>0</v>
      </c>
      <c r="AZ43" s="459">
        <v>0</v>
      </c>
      <c r="BA43" s="459">
        <v>0</v>
      </c>
      <c r="BB43" s="459">
        <v>1</v>
      </c>
      <c r="BC43" s="459">
        <v>13</v>
      </c>
      <c r="BD43" s="456" t="s">
        <v>560</v>
      </c>
      <c r="BE43" s="459">
        <v>0</v>
      </c>
      <c r="BF43" s="459">
        <v>0</v>
      </c>
      <c r="BG43" s="459">
        <v>2</v>
      </c>
      <c r="BH43" s="459">
        <v>10</v>
      </c>
      <c r="BI43" s="459">
        <v>1</v>
      </c>
      <c r="BJ43" s="459">
        <v>2</v>
      </c>
      <c r="BK43" s="459">
        <v>0</v>
      </c>
      <c r="BL43" s="459">
        <v>0</v>
      </c>
      <c r="BM43" s="459">
        <v>1</v>
      </c>
      <c r="BN43" s="459">
        <v>41</v>
      </c>
      <c r="BO43" s="459">
        <v>1</v>
      </c>
      <c r="BP43" s="459">
        <v>3</v>
      </c>
      <c r="BQ43" s="459">
        <v>3</v>
      </c>
      <c r="BR43" s="459">
        <v>6</v>
      </c>
      <c r="BS43" s="456" t="s">
        <v>560</v>
      </c>
      <c r="BT43" s="459">
        <v>1</v>
      </c>
      <c r="BU43" s="459">
        <v>1</v>
      </c>
      <c r="BV43" s="459">
        <v>3</v>
      </c>
      <c r="BW43" s="459">
        <v>7</v>
      </c>
      <c r="BX43" s="459">
        <v>27</v>
      </c>
      <c r="BY43" s="459">
        <v>368</v>
      </c>
      <c r="BZ43" s="459">
        <v>8</v>
      </c>
      <c r="CA43" s="459">
        <v>34</v>
      </c>
      <c r="CB43" s="459">
        <v>4</v>
      </c>
      <c r="CC43" s="459">
        <v>99</v>
      </c>
      <c r="CD43" s="459">
        <v>0</v>
      </c>
      <c r="CE43" s="459">
        <v>0</v>
      </c>
      <c r="CF43" s="459">
        <v>2</v>
      </c>
      <c r="CG43" s="459">
        <v>20</v>
      </c>
      <c r="CH43" s="456" t="s">
        <v>560</v>
      </c>
      <c r="CI43" s="459">
        <v>2</v>
      </c>
      <c r="CJ43" s="459">
        <v>10</v>
      </c>
      <c r="CK43" s="459">
        <v>1</v>
      </c>
      <c r="CL43" s="459">
        <v>2</v>
      </c>
      <c r="CM43" s="459">
        <v>2</v>
      </c>
      <c r="CN43" s="459">
        <v>82</v>
      </c>
      <c r="CO43" s="459">
        <v>2</v>
      </c>
      <c r="CP43" s="459">
        <v>4</v>
      </c>
      <c r="CQ43" s="459">
        <v>0</v>
      </c>
      <c r="CR43" s="459">
        <v>0</v>
      </c>
      <c r="CS43" s="459">
        <v>1</v>
      </c>
      <c r="CT43" s="459">
        <v>23</v>
      </c>
      <c r="CU43" s="459">
        <v>0</v>
      </c>
      <c r="CV43" s="459">
        <v>0</v>
      </c>
      <c r="CW43" s="456" t="s">
        <v>560</v>
      </c>
      <c r="CX43" s="459">
        <v>0</v>
      </c>
      <c r="CY43" s="459">
        <v>0</v>
      </c>
      <c r="CZ43" s="455">
        <v>1</v>
      </c>
      <c r="DA43" s="459">
        <v>24</v>
      </c>
      <c r="DB43" s="459">
        <v>4</v>
      </c>
      <c r="DC43" s="459">
        <v>1353</v>
      </c>
      <c r="DD43" s="459">
        <v>0</v>
      </c>
      <c r="DE43" s="459">
        <v>0</v>
      </c>
      <c r="DF43" s="459">
        <v>0</v>
      </c>
      <c r="DG43" s="459">
        <v>0</v>
      </c>
      <c r="DH43" s="459">
        <v>0</v>
      </c>
      <c r="DI43" s="459">
        <v>0</v>
      </c>
      <c r="DJ43" s="459">
        <v>0</v>
      </c>
      <c r="DK43" s="459">
        <v>0</v>
      </c>
      <c r="DM43" s="456" t="s">
        <v>560</v>
      </c>
      <c r="DN43" s="459">
        <v>1</v>
      </c>
      <c r="DO43" s="459">
        <v>3</v>
      </c>
      <c r="DP43" s="459">
        <v>2</v>
      </c>
      <c r="DQ43" s="459">
        <v>2</v>
      </c>
      <c r="DR43" s="459">
        <v>1</v>
      </c>
      <c r="DS43" s="459">
        <v>2</v>
      </c>
      <c r="DT43" s="459">
        <v>1</v>
      </c>
      <c r="DU43" s="459">
        <v>11</v>
      </c>
      <c r="DV43" s="459">
        <v>0</v>
      </c>
      <c r="DW43" s="459">
        <v>0</v>
      </c>
      <c r="DX43" s="459">
        <v>0</v>
      </c>
      <c r="DY43" s="459">
        <v>0</v>
      </c>
      <c r="EA43" s="456" t="s">
        <v>560</v>
      </c>
      <c r="EB43" s="459">
        <v>0</v>
      </c>
      <c r="EC43" s="459">
        <v>0</v>
      </c>
      <c r="ED43" s="459">
        <v>1</v>
      </c>
      <c r="EE43" s="459">
        <v>8</v>
      </c>
      <c r="EF43" s="459">
        <v>0</v>
      </c>
      <c r="EG43" s="459">
        <v>0</v>
      </c>
      <c r="EH43" s="459">
        <v>0</v>
      </c>
      <c r="EI43" s="459">
        <v>0</v>
      </c>
      <c r="EJ43" s="459">
        <v>0</v>
      </c>
      <c r="EK43" s="459">
        <v>0</v>
      </c>
      <c r="EL43" s="459">
        <v>0</v>
      </c>
      <c r="EM43" s="459">
        <v>0</v>
      </c>
      <c r="EN43" s="455">
        <v>0</v>
      </c>
      <c r="EO43" s="459">
        <v>0</v>
      </c>
      <c r="EQ43" s="456" t="s">
        <v>560</v>
      </c>
      <c r="ER43" s="459">
        <v>0</v>
      </c>
      <c r="ES43" s="459">
        <v>0</v>
      </c>
      <c r="ET43" s="459">
        <v>0</v>
      </c>
      <c r="EU43" s="459">
        <v>0</v>
      </c>
      <c r="EV43" s="459">
        <v>1</v>
      </c>
      <c r="EW43" s="459">
        <v>1</v>
      </c>
      <c r="EX43" s="459">
        <v>0</v>
      </c>
      <c r="EY43" s="459">
        <v>0</v>
      </c>
      <c r="EZ43" s="459">
        <v>0</v>
      </c>
      <c r="FA43" s="459">
        <v>0</v>
      </c>
      <c r="FB43" s="459">
        <v>1</v>
      </c>
      <c r="FC43" s="459">
        <v>2</v>
      </c>
      <c r="FD43" s="459">
        <v>0</v>
      </c>
      <c r="FE43" s="459">
        <v>0</v>
      </c>
      <c r="FF43" s="459">
        <v>1</v>
      </c>
      <c r="FG43" s="459">
        <v>5</v>
      </c>
      <c r="FH43" s="456" t="s">
        <v>560</v>
      </c>
      <c r="FI43" s="459">
        <v>0</v>
      </c>
      <c r="FJ43" s="459">
        <v>0</v>
      </c>
      <c r="FK43" s="459">
        <v>0</v>
      </c>
      <c r="FL43" s="459">
        <v>0</v>
      </c>
      <c r="FM43" s="459">
        <v>2</v>
      </c>
      <c r="FN43" s="459">
        <v>29</v>
      </c>
      <c r="FO43" s="455">
        <v>1</v>
      </c>
      <c r="FP43" s="459">
        <v>2</v>
      </c>
      <c r="FQ43" s="459">
        <v>1</v>
      </c>
      <c r="FR43" s="459">
        <v>4</v>
      </c>
      <c r="FS43" s="459">
        <v>0</v>
      </c>
      <c r="FT43" s="459">
        <v>0</v>
      </c>
      <c r="FU43" s="459">
        <v>1</v>
      </c>
      <c r="FV43" s="459">
        <v>18</v>
      </c>
      <c r="FW43" s="459">
        <v>1</v>
      </c>
      <c r="FX43" s="459">
        <v>3</v>
      </c>
      <c r="FY43" s="457">
        <f t="shared" si="2"/>
        <v>111</v>
      </c>
      <c r="FZ43" s="457">
        <f t="shared" si="3"/>
        <v>2606</v>
      </c>
      <c r="GA43" s="471"/>
    </row>
    <row r="44" spans="1:183" ht="15" customHeight="1">
      <c r="A44" s="456" t="s">
        <v>562</v>
      </c>
      <c r="B44" s="457" t="s">
        <v>327</v>
      </c>
      <c r="C44" s="459">
        <v>2106</v>
      </c>
      <c r="D44" s="459">
        <v>21249</v>
      </c>
      <c r="E44" s="459">
        <v>710</v>
      </c>
      <c r="F44" s="459">
        <v>5831</v>
      </c>
      <c r="G44" s="459">
        <v>1242</v>
      </c>
      <c r="H44" s="459">
        <v>6707</v>
      </c>
      <c r="I44" s="459">
        <v>218</v>
      </c>
      <c r="J44" s="459">
        <v>1557</v>
      </c>
      <c r="L44" s="456" t="s">
        <v>562</v>
      </c>
      <c r="M44" s="459">
        <v>556</v>
      </c>
      <c r="N44" s="459">
        <v>3486</v>
      </c>
      <c r="O44" s="459">
        <v>7470</v>
      </c>
      <c r="P44" s="459">
        <v>90407</v>
      </c>
      <c r="Q44" s="459">
        <v>3854</v>
      </c>
      <c r="R44" s="459">
        <v>35015</v>
      </c>
      <c r="S44" s="459">
        <v>259</v>
      </c>
      <c r="T44" s="459">
        <v>2704</v>
      </c>
      <c r="U44" s="459">
        <v>1913</v>
      </c>
      <c r="V44" s="459">
        <v>13566</v>
      </c>
      <c r="W44" s="459">
        <v>2503</v>
      </c>
      <c r="X44" s="459">
        <v>14538</v>
      </c>
      <c r="Z44" s="456" t="s">
        <v>562</v>
      </c>
      <c r="AA44" s="459">
        <v>418</v>
      </c>
      <c r="AB44" s="459">
        <v>3368</v>
      </c>
      <c r="AC44" s="459">
        <v>225</v>
      </c>
      <c r="AD44" s="459">
        <v>2144</v>
      </c>
      <c r="AE44" s="459">
        <v>248</v>
      </c>
      <c r="AF44" s="459">
        <v>1701</v>
      </c>
      <c r="AG44" s="459">
        <v>658</v>
      </c>
      <c r="AH44" s="459">
        <v>3923</v>
      </c>
      <c r="AI44" s="459">
        <v>594</v>
      </c>
      <c r="AJ44" s="459">
        <v>3573</v>
      </c>
      <c r="AK44" s="459">
        <v>4642</v>
      </c>
      <c r="AL44" s="459">
        <v>37854</v>
      </c>
      <c r="AM44" s="459">
        <v>1238</v>
      </c>
      <c r="AN44" s="459">
        <v>6532</v>
      </c>
      <c r="AO44" s="456" t="s">
        <v>562</v>
      </c>
      <c r="AP44" s="459">
        <v>297</v>
      </c>
      <c r="AQ44" s="459">
        <v>2114</v>
      </c>
      <c r="AR44" s="459">
        <v>677</v>
      </c>
      <c r="AS44" s="459">
        <v>4199</v>
      </c>
      <c r="AT44" s="459">
        <v>1690</v>
      </c>
      <c r="AU44" s="459">
        <v>10560</v>
      </c>
      <c r="AV44" s="459">
        <v>727</v>
      </c>
      <c r="AW44" s="459">
        <v>13840</v>
      </c>
      <c r="AX44" s="459">
        <v>516</v>
      </c>
      <c r="AY44" s="459">
        <v>3794</v>
      </c>
      <c r="AZ44" s="459">
        <v>709</v>
      </c>
      <c r="BA44" s="459">
        <v>6840</v>
      </c>
      <c r="BB44" s="459">
        <v>365</v>
      </c>
      <c r="BC44" s="459">
        <v>3204</v>
      </c>
      <c r="BD44" s="456" t="s">
        <v>562</v>
      </c>
      <c r="BE44" s="459">
        <v>628</v>
      </c>
      <c r="BF44" s="459">
        <v>5483</v>
      </c>
      <c r="BG44" s="459">
        <v>1755</v>
      </c>
      <c r="BH44" s="459">
        <v>8415</v>
      </c>
      <c r="BI44" s="459">
        <v>1628</v>
      </c>
      <c r="BJ44" s="459">
        <v>24802</v>
      </c>
      <c r="BK44" s="459">
        <v>943</v>
      </c>
      <c r="BL44" s="459">
        <v>6619</v>
      </c>
      <c r="BM44" s="459">
        <v>216</v>
      </c>
      <c r="BN44" s="459">
        <v>1220</v>
      </c>
      <c r="BO44" s="459">
        <v>161</v>
      </c>
      <c r="BP44" s="459">
        <v>2703</v>
      </c>
      <c r="BQ44" s="459">
        <v>2025</v>
      </c>
      <c r="BR44" s="459">
        <v>13256</v>
      </c>
      <c r="BS44" s="456" t="s">
        <v>562</v>
      </c>
      <c r="BT44" s="459">
        <v>625</v>
      </c>
      <c r="BU44" s="459">
        <v>4355</v>
      </c>
      <c r="BV44" s="459">
        <v>2751</v>
      </c>
      <c r="BW44" s="459">
        <v>18958</v>
      </c>
      <c r="BX44" s="459">
        <v>19739</v>
      </c>
      <c r="BY44" s="459">
        <v>208541</v>
      </c>
      <c r="BZ44" s="459">
        <v>7509</v>
      </c>
      <c r="CA44" s="459">
        <v>64569</v>
      </c>
      <c r="CB44" s="459">
        <v>230</v>
      </c>
      <c r="CC44" s="459">
        <v>1309</v>
      </c>
      <c r="CD44" s="459">
        <v>590</v>
      </c>
      <c r="CE44" s="459">
        <v>4181</v>
      </c>
      <c r="CF44" s="459">
        <v>2544</v>
      </c>
      <c r="CG44" s="459">
        <v>14076</v>
      </c>
      <c r="CH44" s="456" t="s">
        <v>562</v>
      </c>
      <c r="CI44" s="459">
        <v>732</v>
      </c>
      <c r="CJ44" s="459">
        <v>4192</v>
      </c>
      <c r="CK44" s="459">
        <v>411</v>
      </c>
      <c r="CL44" s="459">
        <v>2970</v>
      </c>
      <c r="CM44" s="459">
        <v>3749</v>
      </c>
      <c r="CN44" s="459">
        <v>29718</v>
      </c>
      <c r="CO44" s="459">
        <v>3490</v>
      </c>
      <c r="CP44" s="459">
        <v>25264</v>
      </c>
      <c r="CQ44" s="459">
        <v>1025</v>
      </c>
      <c r="CR44" s="459">
        <v>6801</v>
      </c>
      <c r="CS44" s="459">
        <v>873</v>
      </c>
      <c r="CT44" s="459">
        <v>10455</v>
      </c>
      <c r="CU44" s="459">
        <v>2634</v>
      </c>
      <c r="CV44" s="459">
        <v>14767</v>
      </c>
      <c r="CW44" s="456" t="s">
        <v>562</v>
      </c>
      <c r="CX44" s="459">
        <v>1472</v>
      </c>
      <c r="CY44" s="459">
        <v>11125</v>
      </c>
      <c r="CZ44" s="455">
        <v>605</v>
      </c>
      <c r="DA44" s="459">
        <v>7383</v>
      </c>
      <c r="DB44" s="459">
        <v>2353</v>
      </c>
      <c r="DC44" s="459">
        <v>18977</v>
      </c>
      <c r="DD44" s="459">
        <v>199</v>
      </c>
      <c r="DE44" s="459">
        <v>1577</v>
      </c>
      <c r="DF44" s="459">
        <v>422</v>
      </c>
      <c r="DG44" s="459">
        <v>2964</v>
      </c>
      <c r="DH44" s="459">
        <v>743</v>
      </c>
      <c r="DI44" s="459">
        <v>4960</v>
      </c>
      <c r="DJ44" s="459">
        <v>1219</v>
      </c>
      <c r="DK44" s="459">
        <v>7302</v>
      </c>
      <c r="DM44" s="456" t="s">
        <v>562</v>
      </c>
      <c r="DN44" s="459">
        <v>480</v>
      </c>
      <c r="DO44" s="459">
        <v>5211</v>
      </c>
      <c r="DP44" s="459">
        <v>2012</v>
      </c>
      <c r="DQ44" s="459">
        <v>10357</v>
      </c>
      <c r="DR44" s="459">
        <v>2383</v>
      </c>
      <c r="DS44" s="459">
        <v>14673</v>
      </c>
      <c r="DT44" s="459">
        <v>242</v>
      </c>
      <c r="DU44" s="459">
        <v>2994</v>
      </c>
      <c r="DV44" s="459">
        <v>465</v>
      </c>
      <c r="DW44" s="459">
        <v>2563</v>
      </c>
      <c r="DX44" s="459">
        <v>791</v>
      </c>
      <c r="DY44" s="459">
        <v>6391</v>
      </c>
      <c r="EA44" s="456" t="s">
        <v>562</v>
      </c>
      <c r="EB44" s="459">
        <v>2284</v>
      </c>
      <c r="EC44" s="459">
        <v>14968</v>
      </c>
      <c r="ED44" s="459">
        <v>741</v>
      </c>
      <c r="EE44" s="459">
        <v>5513</v>
      </c>
      <c r="EF44" s="459">
        <v>1630</v>
      </c>
      <c r="EG44" s="459">
        <v>11325</v>
      </c>
      <c r="EH44" s="459">
        <v>108</v>
      </c>
      <c r="EI44" s="459">
        <v>807</v>
      </c>
      <c r="EJ44" s="459">
        <v>1589</v>
      </c>
      <c r="EK44" s="459">
        <v>12232</v>
      </c>
      <c r="EL44" s="459">
        <v>818</v>
      </c>
      <c r="EM44" s="459">
        <v>3967</v>
      </c>
      <c r="EN44" s="455">
        <v>603</v>
      </c>
      <c r="EO44" s="459">
        <v>6200</v>
      </c>
      <c r="EQ44" s="456" t="s">
        <v>562</v>
      </c>
      <c r="ER44" s="459">
        <v>447</v>
      </c>
      <c r="ES44" s="459">
        <v>2882</v>
      </c>
      <c r="ET44" s="459">
        <v>751</v>
      </c>
      <c r="EU44" s="459">
        <v>5828</v>
      </c>
      <c r="EV44" s="459">
        <v>792</v>
      </c>
      <c r="EW44" s="459">
        <v>5594</v>
      </c>
      <c r="EX44" s="459">
        <v>136</v>
      </c>
      <c r="EY44" s="459">
        <v>1005</v>
      </c>
      <c r="EZ44" s="459">
        <v>392</v>
      </c>
      <c r="FA44" s="459">
        <v>2440</v>
      </c>
      <c r="FB44" s="459">
        <v>343</v>
      </c>
      <c r="FC44" s="459">
        <v>2902</v>
      </c>
      <c r="FD44" s="459">
        <v>281</v>
      </c>
      <c r="FE44" s="459">
        <v>4065</v>
      </c>
      <c r="FF44" s="459">
        <v>223</v>
      </c>
      <c r="FG44" s="459">
        <v>4753</v>
      </c>
      <c r="FH44" s="456" t="s">
        <v>562</v>
      </c>
      <c r="FI44" s="459">
        <v>339</v>
      </c>
      <c r="FJ44" s="459">
        <v>2159</v>
      </c>
      <c r="FK44" s="459">
        <v>101</v>
      </c>
      <c r="FL44" s="459">
        <v>534</v>
      </c>
      <c r="FM44" s="459">
        <v>150</v>
      </c>
      <c r="FN44" s="459">
        <v>1127</v>
      </c>
      <c r="FO44" s="455">
        <v>706</v>
      </c>
      <c r="FP44" s="459">
        <v>4215</v>
      </c>
      <c r="FQ44" s="459">
        <v>347</v>
      </c>
      <c r="FR44" s="459">
        <v>2552</v>
      </c>
      <c r="FS44" s="459">
        <v>144</v>
      </c>
      <c r="FT44" s="459">
        <v>2082</v>
      </c>
      <c r="FU44" s="459">
        <v>612</v>
      </c>
      <c r="FV44" s="459">
        <v>4930</v>
      </c>
      <c r="FW44" s="459">
        <v>723</v>
      </c>
      <c r="FX44" s="459">
        <v>4113</v>
      </c>
      <c r="FY44" s="457">
        <f t="shared" si="2"/>
        <v>115739</v>
      </c>
      <c r="FZ44" s="457">
        <f t="shared" si="3"/>
        <v>974030</v>
      </c>
      <c r="GA44" s="471"/>
    </row>
    <row r="45" spans="1:183" ht="15" customHeight="1">
      <c r="A45" s="456" t="s">
        <v>563</v>
      </c>
      <c r="B45" s="457" t="s">
        <v>328</v>
      </c>
      <c r="C45" s="459">
        <v>278</v>
      </c>
      <c r="D45" s="459">
        <v>6811</v>
      </c>
      <c r="E45" s="459">
        <v>82</v>
      </c>
      <c r="F45" s="459">
        <v>1664</v>
      </c>
      <c r="G45" s="459">
        <v>174</v>
      </c>
      <c r="H45" s="459">
        <v>3317</v>
      </c>
      <c r="I45" s="459">
        <v>76</v>
      </c>
      <c r="J45" s="459">
        <v>851</v>
      </c>
      <c r="L45" s="456" t="s">
        <v>563</v>
      </c>
      <c r="M45" s="459">
        <v>69</v>
      </c>
      <c r="N45" s="459">
        <v>1365</v>
      </c>
      <c r="O45" s="459">
        <v>853</v>
      </c>
      <c r="P45" s="459">
        <v>22735</v>
      </c>
      <c r="Q45" s="459">
        <v>355</v>
      </c>
      <c r="R45" s="459">
        <v>7148</v>
      </c>
      <c r="S45" s="459">
        <v>150</v>
      </c>
      <c r="T45" s="459">
        <v>4383</v>
      </c>
      <c r="U45" s="459">
        <v>170</v>
      </c>
      <c r="V45" s="459">
        <v>2792</v>
      </c>
      <c r="W45" s="459">
        <v>262</v>
      </c>
      <c r="X45" s="459">
        <v>5225</v>
      </c>
      <c r="Z45" s="456" t="s">
        <v>563</v>
      </c>
      <c r="AA45" s="459">
        <v>58</v>
      </c>
      <c r="AB45" s="459">
        <v>1168</v>
      </c>
      <c r="AC45" s="459">
        <v>55</v>
      </c>
      <c r="AD45" s="459">
        <v>3313</v>
      </c>
      <c r="AE45" s="459">
        <v>79</v>
      </c>
      <c r="AF45" s="459">
        <v>1204</v>
      </c>
      <c r="AG45" s="459">
        <v>100</v>
      </c>
      <c r="AH45" s="459">
        <v>1859</v>
      </c>
      <c r="AI45" s="459">
        <v>69</v>
      </c>
      <c r="AJ45" s="459">
        <v>1237</v>
      </c>
      <c r="AK45" s="459">
        <v>352</v>
      </c>
      <c r="AL45" s="459">
        <v>10962</v>
      </c>
      <c r="AM45" s="459">
        <v>130</v>
      </c>
      <c r="AN45" s="459">
        <v>5823</v>
      </c>
      <c r="AO45" s="456" t="s">
        <v>563</v>
      </c>
      <c r="AP45" s="459">
        <v>50</v>
      </c>
      <c r="AQ45" s="459">
        <v>874</v>
      </c>
      <c r="AR45" s="459">
        <v>91</v>
      </c>
      <c r="AS45" s="459">
        <v>1512</v>
      </c>
      <c r="AT45" s="459">
        <v>163</v>
      </c>
      <c r="AU45" s="459">
        <v>3404</v>
      </c>
      <c r="AV45" s="459">
        <v>266</v>
      </c>
      <c r="AW45" s="459">
        <v>5988</v>
      </c>
      <c r="AX45" s="459">
        <v>59</v>
      </c>
      <c r="AY45" s="459">
        <v>713</v>
      </c>
      <c r="AZ45" s="459">
        <v>161</v>
      </c>
      <c r="BA45" s="459">
        <v>3456</v>
      </c>
      <c r="BB45" s="459">
        <v>90</v>
      </c>
      <c r="BC45" s="459">
        <v>1324</v>
      </c>
      <c r="BD45" s="456" t="s">
        <v>563</v>
      </c>
      <c r="BE45" s="459">
        <v>215</v>
      </c>
      <c r="BF45" s="459">
        <v>3013</v>
      </c>
      <c r="BG45" s="459">
        <v>157</v>
      </c>
      <c r="BH45" s="459">
        <v>3977</v>
      </c>
      <c r="BI45" s="459">
        <v>157</v>
      </c>
      <c r="BJ45" s="459">
        <v>4583</v>
      </c>
      <c r="BK45" s="459">
        <v>104</v>
      </c>
      <c r="BL45" s="459">
        <v>1726</v>
      </c>
      <c r="BM45" s="459">
        <v>81</v>
      </c>
      <c r="BN45" s="459">
        <v>1486</v>
      </c>
      <c r="BO45" s="459">
        <v>75</v>
      </c>
      <c r="BP45" s="459">
        <v>1278</v>
      </c>
      <c r="BQ45" s="459">
        <v>180</v>
      </c>
      <c r="BR45" s="459">
        <v>3243</v>
      </c>
      <c r="BS45" s="456" t="s">
        <v>563</v>
      </c>
      <c r="BT45" s="459">
        <v>79</v>
      </c>
      <c r="BU45" s="459">
        <v>906</v>
      </c>
      <c r="BV45" s="459">
        <v>295</v>
      </c>
      <c r="BW45" s="459">
        <v>7966</v>
      </c>
      <c r="BX45" s="459">
        <v>1500</v>
      </c>
      <c r="BY45" s="459">
        <v>78557</v>
      </c>
      <c r="BZ45" s="459">
        <v>675</v>
      </c>
      <c r="CA45" s="459">
        <v>14757</v>
      </c>
      <c r="CB45" s="459">
        <v>91</v>
      </c>
      <c r="CC45" s="459">
        <v>1871</v>
      </c>
      <c r="CD45" s="459">
        <v>132</v>
      </c>
      <c r="CE45" s="459">
        <v>2190</v>
      </c>
      <c r="CF45" s="459">
        <v>212</v>
      </c>
      <c r="CG45" s="459">
        <v>3585</v>
      </c>
      <c r="CH45" s="456" t="s">
        <v>563</v>
      </c>
      <c r="CI45" s="459">
        <v>96</v>
      </c>
      <c r="CJ45" s="459">
        <v>2663</v>
      </c>
      <c r="CK45" s="459">
        <v>61</v>
      </c>
      <c r="CL45" s="459">
        <v>1002</v>
      </c>
      <c r="CM45" s="459">
        <v>296</v>
      </c>
      <c r="CN45" s="459">
        <v>5362</v>
      </c>
      <c r="CO45" s="459">
        <v>433</v>
      </c>
      <c r="CP45" s="459">
        <v>5556</v>
      </c>
      <c r="CQ45" s="459">
        <v>114</v>
      </c>
      <c r="CR45" s="459">
        <v>2358</v>
      </c>
      <c r="CS45" s="459">
        <v>144</v>
      </c>
      <c r="CT45" s="459">
        <v>3173</v>
      </c>
      <c r="CU45" s="459">
        <v>191</v>
      </c>
      <c r="CV45" s="459">
        <v>7256</v>
      </c>
      <c r="CW45" s="456" t="s">
        <v>563</v>
      </c>
      <c r="CX45" s="459">
        <v>190</v>
      </c>
      <c r="CY45" s="459">
        <v>2312</v>
      </c>
      <c r="CZ45" s="455">
        <v>82</v>
      </c>
      <c r="DA45" s="459">
        <v>2514</v>
      </c>
      <c r="DB45" s="459">
        <v>163</v>
      </c>
      <c r="DC45" s="459">
        <v>3011</v>
      </c>
      <c r="DD45" s="459">
        <v>59</v>
      </c>
      <c r="DE45" s="459">
        <v>1953</v>
      </c>
      <c r="DF45" s="459">
        <v>60</v>
      </c>
      <c r="DG45" s="459">
        <v>1039</v>
      </c>
      <c r="DH45" s="459">
        <v>113</v>
      </c>
      <c r="DI45" s="459">
        <v>1460</v>
      </c>
      <c r="DJ45" s="459">
        <v>222</v>
      </c>
      <c r="DK45" s="459">
        <v>4030</v>
      </c>
      <c r="DM45" s="456" t="s">
        <v>563</v>
      </c>
      <c r="DN45" s="459">
        <v>150</v>
      </c>
      <c r="DO45" s="459">
        <v>2829</v>
      </c>
      <c r="DP45" s="459">
        <v>202</v>
      </c>
      <c r="DQ45" s="459">
        <v>3651</v>
      </c>
      <c r="DR45" s="459">
        <v>306</v>
      </c>
      <c r="DS45" s="459">
        <v>5709</v>
      </c>
      <c r="DT45" s="459">
        <v>44</v>
      </c>
      <c r="DU45" s="459">
        <v>2530</v>
      </c>
      <c r="DV45" s="459">
        <v>66</v>
      </c>
      <c r="DW45" s="459">
        <v>1427</v>
      </c>
      <c r="DX45" s="459">
        <v>201</v>
      </c>
      <c r="DY45" s="459">
        <v>3398</v>
      </c>
      <c r="EA45" s="456" t="s">
        <v>563</v>
      </c>
      <c r="EB45" s="459">
        <v>140</v>
      </c>
      <c r="EC45" s="459">
        <v>2989</v>
      </c>
      <c r="ED45" s="459">
        <v>133</v>
      </c>
      <c r="EE45" s="459">
        <v>3273</v>
      </c>
      <c r="EF45" s="459">
        <v>293</v>
      </c>
      <c r="EG45" s="459">
        <v>5731</v>
      </c>
      <c r="EH45" s="459">
        <v>33</v>
      </c>
      <c r="EI45" s="459">
        <v>498</v>
      </c>
      <c r="EJ45" s="459">
        <v>143</v>
      </c>
      <c r="EK45" s="459">
        <v>2782</v>
      </c>
      <c r="EL45" s="459">
        <v>70</v>
      </c>
      <c r="EM45" s="459">
        <v>2655</v>
      </c>
      <c r="EN45" s="455">
        <v>168</v>
      </c>
      <c r="EO45" s="459">
        <v>3198</v>
      </c>
      <c r="EQ45" s="456" t="s">
        <v>563</v>
      </c>
      <c r="ER45" s="459">
        <v>116</v>
      </c>
      <c r="ES45" s="459">
        <v>2340</v>
      </c>
      <c r="ET45" s="459">
        <v>139</v>
      </c>
      <c r="EU45" s="459">
        <v>1999</v>
      </c>
      <c r="EV45" s="459">
        <v>84</v>
      </c>
      <c r="EW45" s="459">
        <v>1504</v>
      </c>
      <c r="EX45" s="459">
        <v>38</v>
      </c>
      <c r="EY45" s="459">
        <v>606</v>
      </c>
      <c r="EZ45" s="459">
        <v>72</v>
      </c>
      <c r="FA45" s="459">
        <v>1190</v>
      </c>
      <c r="FB45" s="459">
        <v>67</v>
      </c>
      <c r="FC45" s="459">
        <v>1141</v>
      </c>
      <c r="FD45" s="459">
        <v>82</v>
      </c>
      <c r="FE45" s="459">
        <v>1884</v>
      </c>
      <c r="FF45" s="459">
        <v>93</v>
      </c>
      <c r="FG45" s="459">
        <v>1868</v>
      </c>
      <c r="FH45" s="456" t="s">
        <v>563</v>
      </c>
      <c r="FI45" s="459">
        <v>63</v>
      </c>
      <c r="FJ45" s="459">
        <v>1263</v>
      </c>
      <c r="FK45" s="459">
        <v>34</v>
      </c>
      <c r="FL45" s="459">
        <v>4208</v>
      </c>
      <c r="FM45" s="459">
        <v>37</v>
      </c>
      <c r="FN45" s="459">
        <v>688</v>
      </c>
      <c r="FO45" s="455">
        <v>71</v>
      </c>
      <c r="FP45" s="459">
        <v>967</v>
      </c>
      <c r="FQ45" s="459">
        <v>71</v>
      </c>
      <c r="FR45" s="459">
        <v>1209</v>
      </c>
      <c r="FS45" s="459">
        <v>29</v>
      </c>
      <c r="FT45" s="459">
        <v>445</v>
      </c>
      <c r="FU45" s="459">
        <v>76</v>
      </c>
      <c r="FV45" s="459">
        <v>1031</v>
      </c>
      <c r="FW45" s="459">
        <v>55</v>
      </c>
      <c r="FX45" s="459">
        <v>717</v>
      </c>
      <c r="FY45" s="457">
        <f t="shared" si="2"/>
        <v>13445</v>
      </c>
      <c r="FZ45" s="457">
        <f t="shared" si="3"/>
        <v>335685</v>
      </c>
      <c r="GA45" s="471"/>
    </row>
    <row r="46" spans="1:183" ht="15" customHeight="1">
      <c r="A46" s="456" t="s">
        <v>564</v>
      </c>
      <c r="B46" s="457" t="s">
        <v>329</v>
      </c>
      <c r="C46" s="459">
        <v>1145</v>
      </c>
      <c r="D46" s="459">
        <v>7591</v>
      </c>
      <c r="E46" s="459">
        <v>191</v>
      </c>
      <c r="F46" s="459">
        <v>746</v>
      </c>
      <c r="G46" s="459">
        <v>393</v>
      </c>
      <c r="H46" s="459">
        <v>1762</v>
      </c>
      <c r="I46" s="459">
        <v>47</v>
      </c>
      <c r="J46" s="459">
        <v>174</v>
      </c>
      <c r="L46" s="456" t="s">
        <v>564</v>
      </c>
      <c r="M46" s="459">
        <v>173</v>
      </c>
      <c r="N46" s="459">
        <v>802</v>
      </c>
      <c r="O46" s="459">
        <v>4708</v>
      </c>
      <c r="P46" s="459">
        <v>26496</v>
      </c>
      <c r="Q46" s="459">
        <v>2319</v>
      </c>
      <c r="R46" s="459">
        <v>11942</v>
      </c>
      <c r="S46" s="459">
        <v>132</v>
      </c>
      <c r="T46" s="459">
        <v>720</v>
      </c>
      <c r="U46" s="459">
        <v>890</v>
      </c>
      <c r="V46" s="459">
        <v>4204</v>
      </c>
      <c r="W46" s="459">
        <v>895</v>
      </c>
      <c r="X46" s="459">
        <v>4480</v>
      </c>
      <c r="Z46" s="456" t="s">
        <v>564</v>
      </c>
      <c r="AA46" s="459">
        <v>165</v>
      </c>
      <c r="AB46" s="459">
        <v>901</v>
      </c>
      <c r="AC46" s="459">
        <v>90</v>
      </c>
      <c r="AD46" s="459">
        <v>282</v>
      </c>
      <c r="AE46" s="459">
        <v>76</v>
      </c>
      <c r="AF46" s="459">
        <v>282</v>
      </c>
      <c r="AG46" s="459">
        <v>186</v>
      </c>
      <c r="AH46" s="459">
        <v>826</v>
      </c>
      <c r="AI46" s="459">
        <v>127</v>
      </c>
      <c r="AJ46" s="459">
        <v>349</v>
      </c>
      <c r="AK46" s="459">
        <v>2554</v>
      </c>
      <c r="AL46" s="459">
        <v>13748</v>
      </c>
      <c r="AM46" s="459">
        <v>465</v>
      </c>
      <c r="AN46" s="459">
        <v>2120</v>
      </c>
      <c r="AO46" s="456" t="s">
        <v>564</v>
      </c>
      <c r="AP46" s="459">
        <v>90</v>
      </c>
      <c r="AQ46" s="459">
        <v>645</v>
      </c>
      <c r="AR46" s="459">
        <v>279</v>
      </c>
      <c r="AS46" s="459">
        <v>1230</v>
      </c>
      <c r="AT46" s="459">
        <v>826</v>
      </c>
      <c r="AU46" s="459">
        <v>3478</v>
      </c>
      <c r="AV46" s="459">
        <v>396</v>
      </c>
      <c r="AW46" s="459">
        <v>3165</v>
      </c>
      <c r="AX46" s="459">
        <v>282</v>
      </c>
      <c r="AY46" s="459">
        <v>1123</v>
      </c>
      <c r="AZ46" s="459">
        <v>247</v>
      </c>
      <c r="BA46" s="459">
        <v>1051</v>
      </c>
      <c r="BB46" s="459">
        <v>128</v>
      </c>
      <c r="BC46" s="459">
        <v>594</v>
      </c>
      <c r="BD46" s="456" t="s">
        <v>564</v>
      </c>
      <c r="BE46" s="459">
        <v>246</v>
      </c>
      <c r="BF46" s="459">
        <v>1477</v>
      </c>
      <c r="BG46" s="459">
        <v>625</v>
      </c>
      <c r="BH46" s="459">
        <v>3066</v>
      </c>
      <c r="BI46" s="459">
        <v>856</v>
      </c>
      <c r="BJ46" s="459">
        <v>4237</v>
      </c>
      <c r="BK46" s="459">
        <v>327</v>
      </c>
      <c r="BL46" s="459">
        <v>1629</v>
      </c>
      <c r="BM46" s="459">
        <v>78</v>
      </c>
      <c r="BN46" s="459">
        <v>258</v>
      </c>
      <c r="BO46" s="459">
        <v>25</v>
      </c>
      <c r="BP46" s="459">
        <v>180</v>
      </c>
      <c r="BQ46" s="459">
        <v>635</v>
      </c>
      <c r="BR46" s="459">
        <v>3326</v>
      </c>
      <c r="BS46" s="456" t="s">
        <v>564</v>
      </c>
      <c r="BT46" s="459">
        <v>219</v>
      </c>
      <c r="BU46" s="459">
        <v>1012</v>
      </c>
      <c r="BV46" s="459">
        <v>909</v>
      </c>
      <c r="BW46" s="459">
        <v>4537</v>
      </c>
      <c r="BX46" s="459">
        <v>14761</v>
      </c>
      <c r="BY46" s="459">
        <v>75815</v>
      </c>
      <c r="BZ46" s="459">
        <v>3955</v>
      </c>
      <c r="CA46" s="459">
        <v>19763</v>
      </c>
      <c r="CB46" s="459">
        <v>57</v>
      </c>
      <c r="CC46" s="459">
        <v>277</v>
      </c>
      <c r="CD46" s="459">
        <v>310</v>
      </c>
      <c r="CE46" s="459">
        <v>2396</v>
      </c>
      <c r="CF46" s="459">
        <v>890</v>
      </c>
      <c r="CG46" s="459">
        <v>4297</v>
      </c>
      <c r="CH46" s="456" t="s">
        <v>564</v>
      </c>
      <c r="CI46" s="459">
        <v>296</v>
      </c>
      <c r="CJ46" s="459">
        <v>1295</v>
      </c>
      <c r="CK46" s="459">
        <v>111</v>
      </c>
      <c r="CL46" s="459">
        <v>1014</v>
      </c>
      <c r="CM46" s="459">
        <v>2053</v>
      </c>
      <c r="CN46" s="459">
        <v>14469</v>
      </c>
      <c r="CO46" s="459">
        <v>1274</v>
      </c>
      <c r="CP46" s="459">
        <v>4896</v>
      </c>
      <c r="CQ46" s="459">
        <v>327</v>
      </c>
      <c r="CR46" s="459">
        <v>1908</v>
      </c>
      <c r="CS46" s="459">
        <v>385</v>
      </c>
      <c r="CT46" s="459">
        <v>1914</v>
      </c>
      <c r="CU46" s="459">
        <v>884</v>
      </c>
      <c r="CV46" s="459">
        <v>3631</v>
      </c>
      <c r="CW46" s="456" t="s">
        <v>564</v>
      </c>
      <c r="CX46" s="459">
        <v>434</v>
      </c>
      <c r="CY46" s="459">
        <v>2927</v>
      </c>
      <c r="CZ46" s="455">
        <v>126</v>
      </c>
      <c r="DA46" s="459">
        <v>601</v>
      </c>
      <c r="DB46" s="459">
        <v>1355</v>
      </c>
      <c r="DC46" s="459">
        <v>5689</v>
      </c>
      <c r="DD46" s="459">
        <v>69</v>
      </c>
      <c r="DE46" s="459">
        <v>237</v>
      </c>
      <c r="DF46" s="459">
        <v>132</v>
      </c>
      <c r="DG46" s="459">
        <v>514</v>
      </c>
      <c r="DH46" s="459">
        <v>172</v>
      </c>
      <c r="DI46" s="459">
        <v>685</v>
      </c>
      <c r="DJ46" s="459">
        <v>512</v>
      </c>
      <c r="DK46" s="459">
        <v>2788</v>
      </c>
      <c r="DM46" s="456" t="s">
        <v>564</v>
      </c>
      <c r="DN46" s="459">
        <v>310</v>
      </c>
      <c r="DO46" s="459">
        <v>1989</v>
      </c>
      <c r="DP46" s="459">
        <v>762</v>
      </c>
      <c r="DQ46" s="459">
        <v>3286</v>
      </c>
      <c r="DR46" s="459">
        <v>945</v>
      </c>
      <c r="DS46" s="459">
        <v>4615</v>
      </c>
      <c r="DT46" s="459">
        <v>85</v>
      </c>
      <c r="DU46" s="459">
        <v>305</v>
      </c>
      <c r="DV46" s="459">
        <v>184</v>
      </c>
      <c r="DW46" s="459">
        <v>784</v>
      </c>
      <c r="DX46" s="459">
        <v>329</v>
      </c>
      <c r="DY46" s="459">
        <v>1257</v>
      </c>
      <c r="EA46" s="456" t="s">
        <v>564</v>
      </c>
      <c r="EB46" s="459">
        <v>785</v>
      </c>
      <c r="EC46" s="459">
        <v>3682</v>
      </c>
      <c r="ED46" s="459">
        <v>312</v>
      </c>
      <c r="EE46" s="459">
        <v>1322</v>
      </c>
      <c r="EF46" s="459">
        <v>705</v>
      </c>
      <c r="EG46" s="459">
        <v>5358</v>
      </c>
      <c r="EH46" s="459">
        <v>29</v>
      </c>
      <c r="EI46" s="459">
        <v>104</v>
      </c>
      <c r="EJ46" s="459">
        <v>264</v>
      </c>
      <c r="EK46" s="459">
        <v>1335</v>
      </c>
      <c r="EL46" s="459">
        <v>271</v>
      </c>
      <c r="EM46" s="459">
        <v>883</v>
      </c>
      <c r="EN46" s="455">
        <v>195</v>
      </c>
      <c r="EO46" s="459">
        <v>1496</v>
      </c>
      <c r="EQ46" s="456" t="s">
        <v>564</v>
      </c>
      <c r="ER46" s="459">
        <v>193</v>
      </c>
      <c r="ES46" s="459">
        <v>997</v>
      </c>
      <c r="ET46" s="459">
        <v>373</v>
      </c>
      <c r="EU46" s="459">
        <v>1712</v>
      </c>
      <c r="EV46" s="459">
        <v>216</v>
      </c>
      <c r="EW46" s="459">
        <v>972</v>
      </c>
      <c r="EX46" s="459">
        <v>36</v>
      </c>
      <c r="EY46" s="459">
        <v>139</v>
      </c>
      <c r="EZ46" s="459">
        <v>160</v>
      </c>
      <c r="FA46" s="459">
        <v>661</v>
      </c>
      <c r="FB46" s="459">
        <v>134</v>
      </c>
      <c r="FC46" s="459">
        <v>722</v>
      </c>
      <c r="FD46" s="459">
        <v>125</v>
      </c>
      <c r="FE46" s="459">
        <v>615</v>
      </c>
      <c r="FF46" s="459">
        <v>44</v>
      </c>
      <c r="FG46" s="459">
        <v>220</v>
      </c>
      <c r="FH46" s="456" t="s">
        <v>564</v>
      </c>
      <c r="FI46" s="459">
        <v>167</v>
      </c>
      <c r="FJ46" s="459">
        <v>774</v>
      </c>
      <c r="FK46" s="459">
        <v>27</v>
      </c>
      <c r="FL46" s="459">
        <v>61</v>
      </c>
      <c r="FM46" s="459">
        <v>40</v>
      </c>
      <c r="FN46" s="459">
        <v>280</v>
      </c>
      <c r="FO46" s="455">
        <v>245</v>
      </c>
      <c r="FP46" s="459">
        <v>1206</v>
      </c>
      <c r="FQ46" s="459">
        <v>170</v>
      </c>
      <c r="FR46" s="459">
        <v>865</v>
      </c>
      <c r="FS46" s="459">
        <v>26</v>
      </c>
      <c r="FT46" s="459">
        <v>116</v>
      </c>
      <c r="FU46" s="459">
        <v>167</v>
      </c>
      <c r="FV46" s="459">
        <v>753</v>
      </c>
      <c r="FW46" s="459">
        <v>338</v>
      </c>
      <c r="FX46" s="459">
        <v>1411</v>
      </c>
      <c r="FY46" s="457">
        <f t="shared" si="2"/>
        <v>56464</v>
      </c>
      <c r="FZ46" s="457">
        <f t="shared" si="3"/>
        <v>291469</v>
      </c>
      <c r="GA46" s="471"/>
    </row>
    <row r="47" spans="1:183" ht="15" customHeight="1">
      <c r="A47" s="456" t="s">
        <v>566</v>
      </c>
      <c r="B47" s="467" t="s">
        <v>330</v>
      </c>
      <c r="C47" s="459">
        <v>1431</v>
      </c>
      <c r="D47" s="459">
        <v>5511</v>
      </c>
      <c r="E47" s="459">
        <v>217</v>
      </c>
      <c r="F47" s="459">
        <v>676</v>
      </c>
      <c r="G47" s="459">
        <v>389</v>
      </c>
      <c r="H47" s="459">
        <v>1141</v>
      </c>
      <c r="I47" s="459">
        <v>44</v>
      </c>
      <c r="J47" s="459">
        <v>129</v>
      </c>
      <c r="L47" s="456" t="s">
        <v>566</v>
      </c>
      <c r="M47" s="459">
        <v>205</v>
      </c>
      <c r="N47" s="459">
        <v>476</v>
      </c>
      <c r="O47" s="459">
        <v>4905</v>
      </c>
      <c r="P47" s="459">
        <v>20412</v>
      </c>
      <c r="Q47" s="459">
        <v>2350</v>
      </c>
      <c r="R47" s="459">
        <v>7886</v>
      </c>
      <c r="S47" s="459">
        <v>112</v>
      </c>
      <c r="T47" s="459">
        <v>221</v>
      </c>
      <c r="U47" s="459">
        <v>883</v>
      </c>
      <c r="V47" s="459">
        <v>2804</v>
      </c>
      <c r="W47" s="459">
        <v>937</v>
      </c>
      <c r="X47" s="459">
        <v>3086</v>
      </c>
      <c r="Z47" s="456" t="s">
        <v>566</v>
      </c>
      <c r="AA47" s="459">
        <v>121</v>
      </c>
      <c r="AB47" s="459">
        <v>236</v>
      </c>
      <c r="AC47" s="459">
        <v>41</v>
      </c>
      <c r="AD47" s="459">
        <v>124</v>
      </c>
      <c r="AE47" s="459">
        <v>30</v>
      </c>
      <c r="AF47" s="459">
        <v>126</v>
      </c>
      <c r="AG47" s="459">
        <v>196</v>
      </c>
      <c r="AH47" s="459">
        <v>537</v>
      </c>
      <c r="AI47" s="459">
        <v>162</v>
      </c>
      <c r="AJ47" s="459">
        <v>371</v>
      </c>
      <c r="AK47" s="459">
        <v>2238</v>
      </c>
      <c r="AL47" s="459">
        <v>9298</v>
      </c>
      <c r="AM47" s="459">
        <v>381</v>
      </c>
      <c r="AN47" s="459">
        <v>1235</v>
      </c>
      <c r="AO47" s="456" t="s">
        <v>566</v>
      </c>
      <c r="AP47" s="459">
        <v>71</v>
      </c>
      <c r="AQ47" s="459">
        <v>182</v>
      </c>
      <c r="AR47" s="459">
        <v>300</v>
      </c>
      <c r="AS47" s="459">
        <v>1020</v>
      </c>
      <c r="AT47" s="459">
        <v>820</v>
      </c>
      <c r="AU47" s="459">
        <v>2684</v>
      </c>
      <c r="AV47" s="459">
        <v>451</v>
      </c>
      <c r="AW47" s="459">
        <v>2841</v>
      </c>
      <c r="AX47" s="459">
        <v>290</v>
      </c>
      <c r="AY47" s="459">
        <v>863</v>
      </c>
      <c r="AZ47" s="459">
        <v>200</v>
      </c>
      <c r="BA47" s="459">
        <v>1139</v>
      </c>
      <c r="BB47" s="459">
        <v>96</v>
      </c>
      <c r="BC47" s="459">
        <v>364</v>
      </c>
      <c r="BD47" s="456" t="s">
        <v>566</v>
      </c>
      <c r="BE47" s="459">
        <v>318</v>
      </c>
      <c r="BF47" s="459">
        <v>1777</v>
      </c>
      <c r="BG47" s="459">
        <v>569</v>
      </c>
      <c r="BH47" s="459">
        <v>1872</v>
      </c>
      <c r="BI47" s="459">
        <v>1137</v>
      </c>
      <c r="BJ47" s="459">
        <v>3948</v>
      </c>
      <c r="BK47" s="459">
        <v>286</v>
      </c>
      <c r="BL47" s="459">
        <v>723</v>
      </c>
      <c r="BM47" s="459">
        <v>33</v>
      </c>
      <c r="BN47" s="459">
        <v>91</v>
      </c>
      <c r="BO47" s="459">
        <v>19</v>
      </c>
      <c r="BP47" s="459">
        <v>67</v>
      </c>
      <c r="BQ47" s="459">
        <v>796</v>
      </c>
      <c r="BR47" s="459">
        <v>2998</v>
      </c>
      <c r="BS47" s="456" t="s">
        <v>566</v>
      </c>
      <c r="BT47" s="459">
        <v>290</v>
      </c>
      <c r="BU47" s="459">
        <v>679</v>
      </c>
      <c r="BV47" s="459">
        <v>1220</v>
      </c>
      <c r="BW47" s="459">
        <v>4449</v>
      </c>
      <c r="BX47" s="459">
        <v>13690</v>
      </c>
      <c r="BY47" s="459">
        <v>65268</v>
      </c>
      <c r="BZ47" s="459">
        <v>4205</v>
      </c>
      <c r="CA47" s="459">
        <v>17078</v>
      </c>
      <c r="CB47" s="459">
        <v>82</v>
      </c>
      <c r="CC47" s="459">
        <v>361</v>
      </c>
      <c r="CD47" s="459">
        <v>228</v>
      </c>
      <c r="CE47" s="459">
        <v>688</v>
      </c>
      <c r="CF47" s="459">
        <v>1006</v>
      </c>
      <c r="CG47" s="459">
        <v>3162</v>
      </c>
      <c r="CH47" s="456" t="s">
        <v>566</v>
      </c>
      <c r="CI47" s="459">
        <v>211</v>
      </c>
      <c r="CJ47" s="459">
        <v>499</v>
      </c>
      <c r="CK47" s="459">
        <v>120</v>
      </c>
      <c r="CL47" s="459">
        <v>260</v>
      </c>
      <c r="CM47" s="459">
        <v>1462</v>
      </c>
      <c r="CN47" s="459">
        <v>6772</v>
      </c>
      <c r="CO47" s="459">
        <v>1827</v>
      </c>
      <c r="CP47" s="459">
        <v>6151</v>
      </c>
      <c r="CQ47" s="459">
        <v>388</v>
      </c>
      <c r="CR47" s="459">
        <v>836</v>
      </c>
      <c r="CS47" s="459">
        <v>391</v>
      </c>
      <c r="CT47" s="459">
        <v>1299</v>
      </c>
      <c r="CU47" s="459">
        <v>1008</v>
      </c>
      <c r="CV47" s="459">
        <v>2253</v>
      </c>
      <c r="CW47" s="456" t="s">
        <v>566</v>
      </c>
      <c r="CX47" s="459">
        <v>449</v>
      </c>
      <c r="CY47" s="459">
        <v>1410</v>
      </c>
      <c r="CZ47" s="455">
        <v>139</v>
      </c>
      <c r="DA47" s="459">
        <v>823</v>
      </c>
      <c r="DB47" s="459">
        <v>955</v>
      </c>
      <c r="DC47" s="459">
        <v>2933</v>
      </c>
      <c r="DD47" s="459">
        <v>49</v>
      </c>
      <c r="DE47" s="459">
        <v>278</v>
      </c>
      <c r="DF47" s="459">
        <v>209</v>
      </c>
      <c r="DG47" s="459">
        <v>625</v>
      </c>
      <c r="DH47" s="459">
        <v>180</v>
      </c>
      <c r="DI47" s="459">
        <v>446</v>
      </c>
      <c r="DJ47" s="459">
        <v>479</v>
      </c>
      <c r="DK47" s="459">
        <v>1417</v>
      </c>
      <c r="DM47" s="456" t="s">
        <v>566</v>
      </c>
      <c r="DN47" s="459">
        <v>235</v>
      </c>
      <c r="DO47" s="459">
        <v>710</v>
      </c>
      <c r="DP47" s="459">
        <v>800</v>
      </c>
      <c r="DQ47" s="459">
        <v>2651</v>
      </c>
      <c r="DR47" s="459">
        <v>918</v>
      </c>
      <c r="DS47" s="459">
        <v>3234</v>
      </c>
      <c r="DT47" s="459">
        <v>49</v>
      </c>
      <c r="DU47" s="459">
        <v>217</v>
      </c>
      <c r="DV47" s="459">
        <v>141</v>
      </c>
      <c r="DW47" s="459">
        <v>268</v>
      </c>
      <c r="DX47" s="459">
        <v>327</v>
      </c>
      <c r="DY47" s="459">
        <v>1255</v>
      </c>
      <c r="EA47" s="456" t="s">
        <v>566</v>
      </c>
      <c r="EB47" s="459">
        <v>690</v>
      </c>
      <c r="EC47" s="459">
        <v>2435</v>
      </c>
      <c r="ED47" s="459">
        <v>327</v>
      </c>
      <c r="EE47" s="459">
        <v>699</v>
      </c>
      <c r="EF47" s="459">
        <v>724</v>
      </c>
      <c r="EG47" s="459">
        <v>2630</v>
      </c>
      <c r="EH47" s="459">
        <v>7</v>
      </c>
      <c r="EI47" s="459">
        <v>10</v>
      </c>
      <c r="EJ47" s="459">
        <v>320</v>
      </c>
      <c r="EK47" s="459">
        <v>1160</v>
      </c>
      <c r="EL47" s="459">
        <v>278</v>
      </c>
      <c r="EM47" s="459">
        <v>714</v>
      </c>
      <c r="EN47" s="455">
        <v>254</v>
      </c>
      <c r="EO47" s="459">
        <v>1140</v>
      </c>
      <c r="EQ47" s="456" t="s">
        <v>566</v>
      </c>
      <c r="ER47" s="459">
        <v>186</v>
      </c>
      <c r="ES47" s="459">
        <v>387</v>
      </c>
      <c r="ET47" s="459">
        <v>407</v>
      </c>
      <c r="EU47" s="459">
        <v>1091</v>
      </c>
      <c r="EV47" s="459">
        <v>303</v>
      </c>
      <c r="EW47" s="459">
        <v>822</v>
      </c>
      <c r="EX47" s="459">
        <v>12</v>
      </c>
      <c r="EY47" s="459">
        <v>14</v>
      </c>
      <c r="EZ47" s="459">
        <v>149</v>
      </c>
      <c r="FA47" s="459">
        <v>308</v>
      </c>
      <c r="FB47" s="459">
        <v>132</v>
      </c>
      <c r="FC47" s="459">
        <v>278</v>
      </c>
      <c r="FD47" s="459">
        <v>148</v>
      </c>
      <c r="FE47" s="459">
        <v>703</v>
      </c>
      <c r="FF47" s="459">
        <v>56</v>
      </c>
      <c r="FG47" s="459">
        <v>362</v>
      </c>
      <c r="FH47" s="456" t="s">
        <v>566</v>
      </c>
      <c r="FI47" s="459">
        <v>166</v>
      </c>
      <c r="FJ47" s="459">
        <v>398</v>
      </c>
      <c r="FK47" s="459">
        <v>29</v>
      </c>
      <c r="FL47" s="459">
        <v>64</v>
      </c>
      <c r="FM47" s="459">
        <v>56</v>
      </c>
      <c r="FN47" s="459">
        <v>240</v>
      </c>
      <c r="FO47" s="455">
        <v>150</v>
      </c>
      <c r="FP47" s="459">
        <v>447</v>
      </c>
      <c r="FQ47" s="459">
        <v>166</v>
      </c>
      <c r="FR47" s="459">
        <v>398</v>
      </c>
      <c r="FS47" s="459">
        <v>22</v>
      </c>
      <c r="FT47" s="459">
        <v>42</v>
      </c>
      <c r="FU47" s="459">
        <v>325</v>
      </c>
      <c r="FV47" s="459">
        <v>773</v>
      </c>
      <c r="FW47" s="459">
        <v>296</v>
      </c>
      <c r="FX47" s="459">
        <v>1055</v>
      </c>
      <c r="FY47" s="457">
        <f t="shared" si="2"/>
        <v>56289</v>
      </c>
      <c r="FZ47" s="457">
        <f t="shared" si="3"/>
        <v>217030</v>
      </c>
      <c r="GA47" s="471"/>
    </row>
    <row r="48" spans="1:183" ht="15" customHeight="1">
      <c r="A48" s="456" t="s">
        <v>567</v>
      </c>
      <c r="B48" s="467" t="s">
        <v>331</v>
      </c>
      <c r="C48" s="459">
        <v>3664</v>
      </c>
      <c r="D48" s="459">
        <v>16570</v>
      </c>
      <c r="E48" s="459">
        <v>301</v>
      </c>
      <c r="F48" s="459">
        <v>1030</v>
      </c>
      <c r="G48" s="459">
        <v>605</v>
      </c>
      <c r="H48" s="459">
        <v>2903</v>
      </c>
      <c r="I48" s="459">
        <v>205</v>
      </c>
      <c r="J48" s="459">
        <v>855</v>
      </c>
      <c r="L48" s="456" t="s">
        <v>567</v>
      </c>
      <c r="M48" s="459">
        <v>320</v>
      </c>
      <c r="N48" s="459">
        <v>1143</v>
      </c>
      <c r="O48" s="459">
        <v>9342</v>
      </c>
      <c r="P48" s="459">
        <v>50358</v>
      </c>
      <c r="Q48" s="459">
        <v>4612</v>
      </c>
      <c r="R48" s="459">
        <v>24417</v>
      </c>
      <c r="S48" s="459">
        <v>78</v>
      </c>
      <c r="T48" s="459">
        <v>296</v>
      </c>
      <c r="U48" s="459">
        <v>1221</v>
      </c>
      <c r="V48" s="459">
        <v>6932</v>
      </c>
      <c r="W48" s="459">
        <v>1372</v>
      </c>
      <c r="X48" s="459">
        <v>6135</v>
      </c>
      <c r="Z48" s="456" t="s">
        <v>567</v>
      </c>
      <c r="AA48" s="459">
        <v>127</v>
      </c>
      <c r="AB48" s="459">
        <v>603</v>
      </c>
      <c r="AC48" s="459">
        <v>89</v>
      </c>
      <c r="AD48" s="459">
        <v>351</v>
      </c>
      <c r="AE48" s="459">
        <v>127</v>
      </c>
      <c r="AF48" s="459">
        <v>510</v>
      </c>
      <c r="AG48" s="459">
        <v>253</v>
      </c>
      <c r="AH48" s="459">
        <v>993</v>
      </c>
      <c r="AI48" s="459">
        <v>274</v>
      </c>
      <c r="AJ48" s="459">
        <v>999</v>
      </c>
      <c r="AK48" s="459">
        <v>6376</v>
      </c>
      <c r="AL48" s="459">
        <v>29944</v>
      </c>
      <c r="AM48" s="459">
        <v>631</v>
      </c>
      <c r="AN48" s="459">
        <v>2355</v>
      </c>
      <c r="AO48" s="456" t="s">
        <v>567</v>
      </c>
      <c r="AP48" s="459">
        <v>83</v>
      </c>
      <c r="AQ48" s="459">
        <v>312</v>
      </c>
      <c r="AR48" s="459">
        <v>465</v>
      </c>
      <c r="AS48" s="459">
        <v>1879</v>
      </c>
      <c r="AT48" s="459">
        <v>1548</v>
      </c>
      <c r="AU48" s="459">
        <v>7059</v>
      </c>
      <c r="AV48" s="459">
        <v>1108</v>
      </c>
      <c r="AW48" s="459">
        <v>5606</v>
      </c>
      <c r="AX48" s="459">
        <v>566</v>
      </c>
      <c r="AY48" s="459">
        <v>2198</v>
      </c>
      <c r="AZ48" s="459">
        <v>425</v>
      </c>
      <c r="BA48" s="459">
        <v>1993</v>
      </c>
      <c r="BB48" s="459">
        <v>137</v>
      </c>
      <c r="BC48" s="459">
        <v>593</v>
      </c>
      <c r="BD48" s="456" t="s">
        <v>567</v>
      </c>
      <c r="BE48" s="459">
        <v>611</v>
      </c>
      <c r="BF48" s="459">
        <v>3097</v>
      </c>
      <c r="BG48" s="459">
        <v>858</v>
      </c>
      <c r="BH48" s="459">
        <v>4153</v>
      </c>
      <c r="BI48" s="459">
        <v>3916</v>
      </c>
      <c r="BJ48" s="459">
        <v>15068</v>
      </c>
      <c r="BK48" s="459">
        <v>412</v>
      </c>
      <c r="BL48" s="459">
        <v>1745</v>
      </c>
      <c r="BM48" s="459">
        <v>81</v>
      </c>
      <c r="BN48" s="459">
        <v>225</v>
      </c>
      <c r="BO48" s="459">
        <v>76</v>
      </c>
      <c r="BP48" s="459">
        <v>235</v>
      </c>
      <c r="BQ48" s="459">
        <v>1823</v>
      </c>
      <c r="BR48" s="459">
        <v>7042</v>
      </c>
      <c r="BS48" s="456" t="s">
        <v>567</v>
      </c>
      <c r="BT48" s="459">
        <v>408</v>
      </c>
      <c r="BU48" s="459">
        <v>1853</v>
      </c>
      <c r="BV48" s="459">
        <v>3313</v>
      </c>
      <c r="BW48" s="459">
        <v>16758</v>
      </c>
      <c r="BX48" s="459">
        <v>58458</v>
      </c>
      <c r="BY48" s="459">
        <v>316726</v>
      </c>
      <c r="BZ48" s="459">
        <v>9804</v>
      </c>
      <c r="CA48" s="459">
        <v>49564</v>
      </c>
      <c r="CB48" s="459">
        <v>124</v>
      </c>
      <c r="CC48" s="459">
        <v>491</v>
      </c>
      <c r="CD48" s="459">
        <v>209</v>
      </c>
      <c r="CE48" s="459">
        <v>794</v>
      </c>
      <c r="CF48" s="459">
        <v>2066</v>
      </c>
      <c r="CG48" s="459">
        <v>9410</v>
      </c>
      <c r="CH48" s="456" t="s">
        <v>567</v>
      </c>
      <c r="CI48" s="459">
        <v>367</v>
      </c>
      <c r="CJ48" s="459">
        <v>1678</v>
      </c>
      <c r="CK48" s="459">
        <v>163</v>
      </c>
      <c r="CL48" s="459">
        <v>480</v>
      </c>
      <c r="CM48" s="459">
        <v>2556</v>
      </c>
      <c r="CN48" s="459">
        <v>15010</v>
      </c>
      <c r="CO48" s="459">
        <v>3233</v>
      </c>
      <c r="CP48" s="459">
        <v>14163</v>
      </c>
      <c r="CQ48" s="459">
        <v>364</v>
      </c>
      <c r="CR48" s="459">
        <v>1642</v>
      </c>
      <c r="CS48" s="459">
        <v>760</v>
      </c>
      <c r="CT48" s="459">
        <v>3634</v>
      </c>
      <c r="CU48" s="459">
        <v>1437</v>
      </c>
      <c r="CV48" s="459">
        <v>6538</v>
      </c>
      <c r="CW48" s="456" t="s">
        <v>567</v>
      </c>
      <c r="CX48" s="459">
        <v>809</v>
      </c>
      <c r="CY48" s="459">
        <v>3356</v>
      </c>
      <c r="CZ48" s="455">
        <v>407</v>
      </c>
      <c r="DA48" s="459">
        <v>2043</v>
      </c>
      <c r="DB48" s="459">
        <v>1010</v>
      </c>
      <c r="DC48" s="459">
        <v>4856</v>
      </c>
      <c r="DD48" s="459">
        <v>105</v>
      </c>
      <c r="DE48" s="459">
        <v>486</v>
      </c>
      <c r="DF48" s="459">
        <v>302</v>
      </c>
      <c r="DG48" s="459">
        <v>1273</v>
      </c>
      <c r="DH48" s="459">
        <v>171</v>
      </c>
      <c r="DI48" s="459">
        <v>650</v>
      </c>
      <c r="DJ48" s="459">
        <v>597</v>
      </c>
      <c r="DK48" s="459">
        <v>2770</v>
      </c>
      <c r="DM48" s="456" t="s">
        <v>567</v>
      </c>
      <c r="DN48" s="459">
        <v>295</v>
      </c>
      <c r="DO48" s="459">
        <v>1505</v>
      </c>
      <c r="DP48" s="459">
        <v>1184</v>
      </c>
      <c r="DQ48" s="459">
        <v>5739</v>
      </c>
      <c r="DR48" s="459">
        <v>1611</v>
      </c>
      <c r="DS48" s="459">
        <v>8196</v>
      </c>
      <c r="DT48" s="459">
        <v>106</v>
      </c>
      <c r="DU48" s="459">
        <v>466</v>
      </c>
      <c r="DV48" s="459">
        <v>87</v>
      </c>
      <c r="DW48" s="459">
        <v>263</v>
      </c>
      <c r="DX48" s="459">
        <v>448</v>
      </c>
      <c r="DY48" s="459">
        <v>2145</v>
      </c>
      <c r="EA48" s="456" t="s">
        <v>567</v>
      </c>
      <c r="EB48" s="459">
        <v>1536</v>
      </c>
      <c r="EC48" s="459">
        <v>9482</v>
      </c>
      <c r="ED48" s="459">
        <v>337</v>
      </c>
      <c r="EE48" s="459">
        <v>1466</v>
      </c>
      <c r="EF48" s="459">
        <v>1010</v>
      </c>
      <c r="EG48" s="459">
        <v>5679</v>
      </c>
      <c r="EH48" s="459">
        <v>45</v>
      </c>
      <c r="EI48" s="459">
        <v>218</v>
      </c>
      <c r="EJ48" s="459">
        <v>1003</v>
      </c>
      <c r="EK48" s="459">
        <v>4001</v>
      </c>
      <c r="EL48" s="459">
        <v>450</v>
      </c>
      <c r="EM48" s="459">
        <v>1666</v>
      </c>
      <c r="EN48" s="455">
        <v>552</v>
      </c>
      <c r="EO48" s="459">
        <v>2827</v>
      </c>
      <c r="EQ48" s="456" t="s">
        <v>567</v>
      </c>
      <c r="ER48" s="459">
        <v>260</v>
      </c>
      <c r="ES48" s="459">
        <v>966</v>
      </c>
      <c r="ET48" s="459">
        <v>507</v>
      </c>
      <c r="EU48" s="459">
        <v>2410</v>
      </c>
      <c r="EV48" s="459">
        <v>358</v>
      </c>
      <c r="EW48" s="459">
        <v>1370</v>
      </c>
      <c r="EX48" s="459">
        <v>46</v>
      </c>
      <c r="EY48" s="459">
        <v>114</v>
      </c>
      <c r="EZ48" s="459">
        <v>206</v>
      </c>
      <c r="FA48" s="459">
        <v>854</v>
      </c>
      <c r="FB48" s="459">
        <v>185</v>
      </c>
      <c r="FC48" s="459">
        <v>967</v>
      </c>
      <c r="FD48" s="459">
        <v>364</v>
      </c>
      <c r="FE48" s="459">
        <v>1966</v>
      </c>
      <c r="FF48" s="459">
        <v>186</v>
      </c>
      <c r="FG48" s="459">
        <v>1190</v>
      </c>
      <c r="FH48" s="456" t="s">
        <v>567</v>
      </c>
      <c r="FI48" s="459">
        <v>158</v>
      </c>
      <c r="FJ48" s="459">
        <v>722</v>
      </c>
      <c r="FK48" s="459">
        <v>49</v>
      </c>
      <c r="FL48" s="459">
        <v>126</v>
      </c>
      <c r="FM48" s="459">
        <v>99</v>
      </c>
      <c r="FN48" s="459">
        <v>434</v>
      </c>
      <c r="FO48" s="455">
        <v>298</v>
      </c>
      <c r="FP48" s="459">
        <v>1182</v>
      </c>
      <c r="FQ48" s="459">
        <v>218</v>
      </c>
      <c r="FR48" s="459">
        <v>874</v>
      </c>
      <c r="FS48" s="459">
        <v>99</v>
      </c>
      <c r="FT48" s="459">
        <v>236</v>
      </c>
      <c r="FU48" s="459">
        <v>427</v>
      </c>
      <c r="FV48" s="459">
        <v>1654</v>
      </c>
      <c r="FW48" s="459">
        <v>432</v>
      </c>
      <c r="FX48" s="459">
        <v>1982</v>
      </c>
      <c r="FY48" s="457">
        <f t="shared" si="2"/>
        <v>140925</v>
      </c>
      <c r="FZ48" s="457">
        <f t="shared" si="3"/>
        <v>712474</v>
      </c>
      <c r="GA48" s="471"/>
    </row>
    <row r="49" spans="1:183" ht="15" customHeight="1">
      <c r="A49" s="456" t="s">
        <v>568</v>
      </c>
      <c r="B49" s="467" t="s">
        <v>332</v>
      </c>
      <c r="C49" s="459">
        <v>7753</v>
      </c>
      <c r="D49" s="459">
        <v>30958</v>
      </c>
      <c r="E49" s="459">
        <v>1436</v>
      </c>
      <c r="F49" s="459">
        <v>4454</v>
      </c>
      <c r="G49" s="459">
        <v>2532</v>
      </c>
      <c r="H49" s="459">
        <v>8969</v>
      </c>
      <c r="I49" s="459">
        <v>551</v>
      </c>
      <c r="J49" s="459">
        <v>2118</v>
      </c>
      <c r="L49" s="456" t="s">
        <v>568</v>
      </c>
      <c r="M49" s="459">
        <v>1265</v>
      </c>
      <c r="N49" s="459">
        <v>4379</v>
      </c>
      <c r="O49" s="459">
        <v>23586</v>
      </c>
      <c r="P49" s="459">
        <v>111010</v>
      </c>
      <c r="Q49" s="459">
        <v>16119</v>
      </c>
      <c r="R49" s="459">
        <v>60284</v>
      </c>
      <c r="S49" s="459">
        <v>657</v>
      </c>
      <c r="T49" s="459">
        <v>1952</v>
      </c>
      <c r="U49" s="459">
        <v>5390</v>
      </c>
      <c r="V49" s="459">
        <v>17845</v>
      </c>
      <c r="W49" s="459">
        <v>5644</v>
      </c>
      <c r="X49" s="459">
        <v>19650</v>
      </c>
      <c r="Z49" s="456" t="s">
        <v>568</v>
      </c>
      <c r="AA49" s="459">
        <v>930</v>
      </c>
      <c r="AB49" s="459">
        <v>2801</v>
      </c>
      <c r="AC49" s="459">
        <v>501</v>
      </c>
      <c r="AD49" s="459">
        <v>1964</v>
      </c>
      <c r="AE49" s="459">
        <v>406</v>
      </c>
      <c r="AF49" s="459">
        <v>1359</v>
      </c>
      <c r="AG49" s="459">
        <v>1333</v>
      </c>
      <c r="AH49" s="459">
        <v>5260</v>
      </c>
      <c r="AI49" s="459">
        <v>1077</v>
      </c>
      <c r="AJ49" s="459">
        <v>3175</v>
      </c>
      <c r="AK49" s="459">
        <v>13286</v>
      </c>
      <c r="AL49" s="459">
        <v>55774</v>
      </c>
      <c r="AM49" s="459">
        <v>2761</v>
      </c>
      <c r="AN49" s="459">
        <v>8759</v>
      </c>
      <c r="AO49" s="456" t="s">
        <v>568</v>
      </c>
      <c r="AP49" s="459">
        <v>629</v>
      </c>
      <c r="AQ49" s="459">
        <v>2166</v>
      </c>
      <c r="AR49" s="459">
        <v>1720</v>
      </c>
      <c r="AS49" s="459">
        <v>6458</v>
      </c>
      <c r="AT49" s="459">
        <v>4360</v>
      </c>
      <c r="AU49" s="459">
        <v>16370</v>
      </c>
      <c r="AV49" s="459">
        <v>2643</v>
      </c>
      <c r="AW49" s="459">
        <v>12111</v>
      </c>
      <c r="AX49" s="459">
        <v>2100</v>
      </c>
      <c r="AY49" s="459">
        <v>8193</v>
      </c>
      <c r="AZ49" s="459">
        <v>1521</v>
      </c>
      <c r="BA49" s="459">
        <v>6299</v>
      </c>
      <c r="BB49" s="459">
        <v>814</v>
      </c>
      <c r="BC49" s="459">
        <v>3161</v>
      </c>
      <c r="BD49" s="456" t="s">
        <v>568</v>
      </c>
      <c r="BE49" s="459">
        <v>2022</v>
      </c>
      <c r="BF49" s="459">
        <v>8186</v>
      </c>
      <c r="BG49" s="459">
        <v>3868</v>
      </c>
      <c r="BH49" s="459">
        <v>14176</v>
      </c>
      <c r="BI49" s="459">
        <v>5714</v>
      </c>
      <c r="BJ49" s="459">
        <v>21253</v>
      </c>
      <c r="BK49" s="459">
        <v>1822</v>
      </c>
      <c r="BL49" s="459">
        <v>6872</v>
      </c>
      <c r="BM49" s="459">
        <v>380</v>
      </c>
      <c r="BN49" s="459">
        <v>1128</v>
      </c>
      <c r="BO49" s="459">
        <v>204</v>
      </c>
      <c r="BP49" s="459">
        <v>830</v>
      </c>
      <c r="BQ49" s="459">
        <v>4634</v>
      </c>
      <c r="BR49" s="459">
        <v>16668</v>
      </c>
      <c r="BS49" s="456" t="s">
        <v>568</v>
      </c>
      <c r="BT49" s="459">
        <v>1879</v>
      </c>
      <c r="BU49" s="459">
        <v>6419</v>
      </c>
      <c r="BV49" s="459">
        <v>6769</v>
      </c>
      <c r="BW49" s="459">
        <v>25773</v>
      </c>
      <c r="BX49" s="459">
        <v>76473</v>
      </c>
      <c r="BY49" s="459">
        <v>370024</v>
      </c>
      <c r="BZ49" s="459">
        <v>23739</v>
      </c>
      <c r="CA49" s="459">
        <v>88779</v>
      </c>
      <c r="CB49" s="459">
        <v>687</v>
      </c>
      <c r="CC49" s="459">
        <v>2351</v>
      </c>
      <c r="CD49" s="459">
        <v>1303</v>
      </c>
      <c r="CE49" s="459">
        <v>4953</v>
      </c>
      <c r="CF49" s="459">
        <v>5129</v>
      </c>
      <c r="CG49" s="459">
        <v>19387</v>
      </c>
      <c r="CH49" s="456" t="s">
        <v>568</v>
      </c>
      <c r="CI49" s="459">
        <v>1710</v>
      </c>
      <c r="CJ49" s="459">
        <v>5620</v>
      </c>
      <c r="CK49" s="459">
        <v>798</v>
      </c>
      <c r="CL49" s="459">
        <v>2743</v>
      </c>
      <c r="CM49" s="459">
        <v>7377</v>
      </c>
      <c r="CN49" s="459">
        <v>34603</v>
      </c>
      <c r="CO49" s="459">
        <v>7818</v>
      </c>
      <c r="CP49" s="459">
        <v>28899</v>
      </c>
      <c r="CQ49" s="459">
        <v>2036</v>
      </c>
      <c r="CR49" s="459">
        <v>6847</v>
      </c>
      <c r="CS49" s="459">
        <v>2453</v>
      </c>
      <c r="CT49" s="459">
        <v>9337</v>
      </c>
      <c r="CU49" s="459">
        <v>5768</v>
      </c>
      <c r="CV49" s="459">
        <v>18391</v>
      </c>
      <c r="CW49" s="456" t="s">
        <v>568</v>
      </c>
      <c r="CX49" s="459">
        <v>3123</v>
      </c>
      <c r="CY49" s="459">
        <v>10671</v>
      </c>
      <c r="CZ49" s="455">
        <v>988</v>
      </c>
      <c r="DA49" s="459">
        <v>4192</v>
      </c>
      <c r="DB49" s="459">
        <v>6438</v>
      </c>
      <c r="DC49" s="459">
        <v>21970</v>
      </c>
      <c r="DD49" s="459">
        <v>402</v>
      </c>
      <c r="DE49" s="459">
        <v>1612</v>
      </c>
      <c r="DF49" s="459">
        <v>1263</v>
      </c>
      <c r="DG49" s="459">
        <v>5035</v>
      </c>
      <c r="DH49" s="459">
        <v>1003</v>
      </c>
      <c r="DI49" s="459">
        <v>3573</v>
      </c>
      <c r="DJ49" s="459">
        <v>2875</v>
      </c>
      <c r="DK49" s="459">
        <v>10821</v>
      </c>
      <c r="DM49" s="456" t="s">
        <v>568</v>
      </c>
      <c r="DN49" s="459">
        <v>1371</v>
      </c>
      <c r="DO49" s="459">
        <v>5572</v>
      </c>
      <c r="DP49" s="459">
        <v>4358</v>
      </c>
      <c r="DQ49" s="459">
        <v>17132</v>
      </c>
      <c r="DR49" s="459">
        <v>5275</v>
      </c>
      <c r="DS49" s="459">
        <v>19626</v>
      </c>
      <c r="DT49" s="459">
        <v>476</v>
      </c>
      <c r="DU49" s="459">
        <v>1855</v>
      </c>
      <c r="DV49" s="459">
        <v>841</v>
      </c>
      <c r="DW49" s="459">
        <v>2617</v>
      </c>
      <c r="DX49" s="459">
        <v>2186</v>
      </c>
      <c r="DY49" s="459">
        <v>8115</v>
      </c>
      <c r="EA49" s="456" t="s">
        <v>568</v>
      </c>
      <c r="EB49" s="459">
        <v>4265</v>
      </c>
      <c r="EC49" s="459">
        <v>16956</v>
      </c>
      <c r="ED49" s="459">
        <v>1905</v>
      </c>
      <c r="EE49" s="459">
        <v>6542</v>
      </c>
      <c r="EF49" s="459">
        <v>3616</v>
      </c>
      <c r="EG49" s="459">
        <v>14688</v>
      </c>
      <c r="EH49" s="459">
        <v>182</v>
      </c>
      <c r="EI49" s="459">
        <v>621</v>
      </c>
      <c r="EJ49" s="459">
        <v>2544</v>
      </c>
      <c r="EK49" s="459">
        <v>9569</v>
      </c>
      <c r="EL49" s="459">
        <v>1488</v>
      </c>
      <c r="EM49" s="459">
        <v>5133</v>
      </c>
      <c r="EN49" s="455">
        <v>1707</v>
      </c>
      <c r="EO49" s="459">
        <v>7823</v>
      </c>
      <c r="EQ49" s="456" t="s">
        <v>568</v>
      </c>
      <c r="ER49" s="459">
        <v>1229</v>
      </c>
      <c r="ES49" s="459">
        <v>4006</v>
      </c>
      <c r="ET49" s="459">
        <v>2465</v>
      </c>
      <c r="EU49" s="459">
        <v>8914</v>
      </c>
      <c r="EV49" s="459">
        <v>1383</v>
      </c>
      <c r="EW49" s="459">
        <v>5105</v>
      </c>
      <c r="EX49" s="459">
        <v>251</v>
      </c>
      <c r="EY49" s="459">
        <v>803</v>
      </c>
      <c r="EZ49" s="459">
        <v>808</v>
      </c>
      <c r="FA49" s="459">
        <v>2681</v>
      </c>
      <c r="FB49" s="459">
        <v>1134</v>
      </c>
      <c r="FC49" s="459">
        <v>4111</v>
      </c>
      <c r="FD49" s="459">
        <v>820</v>
      </c>
      <c r="FE49" s="459">
        <v>3994</v>
      </c>
      <c r="FF49" s="459">
        <v>373</v>
      </c>
      <c r="FG49" s="459">
        <v>1808</v>
      </c>
      <c r="FH49" s="456" t="s">
        <v>568</v>
      </c>
      <c r="FI49" s="459">
        <v>870</v>
      </c>
      <c r="FJ49" s="459">
        <v>2676</v>
      </c>
      <c r="FK49" s="459">
        <v>242</v>
      </c>
      <c r="FL49" s="459">
        <v>716</v>
      </c>
      <c r="FM49" s="459">
        <v>381</v>
      </c>
      <c r="FN49" s="459">
        <v>1314</v>
      </c>
      <c r="FO49" s="455">
        <v>1276</v>
      </c>
      <c r="FP49" s="459">
        <v>4957</v>
      </c>
      <c r="FQ49" s="459">
        <v>961</v>
      </c>
      <c r="FR49" s="459">
        <v>3622</v>
      </c>
      <c r="FS49" s="459">
        <v>260</v>
      </c>
      <c r="FT49" s="459">
        <v>897</v>
      </c>
      <c r="FU49" s="459">
        <v>1532</v>
      </c>
      <c r="FV49" s="459">
        <v>5334</v>
      </c>
      <c r="FW49" s="459">
        <v>1498</v>
      </c>
      <c r="FX49" s="459">
        <v>5882</v>
      </c>
      <c r="FY49" s="457">
        <f t="shared" si="2"/>
        <v>323386</v>
      </c>
      <c r="FZ49" s="457">
        <f t="shared" si="3"/>
        <v>1319651</v>
      </c>
      <c r="GA49" s="471"/>
    </row>
    <row r="50" spans="1:183" ht="15" customHeight="1">
      <c r="A50" s="456" t="s">
        <v>570</v>
      </c>
      <c r="B50" s="467" t="s">
        <v>333</v>
      </c>
      <c r="C50" s="459">
        <v>2692</v>
      </c>
      <c r="D50" s="459">
        <v>10542</v>
      </c>
      <c r="E50" s="459">
        <v>756</v>
      </c>
      <c r="F50" s="459">
        <v>3503</v>
      </c>
      <c r="G50" s="459">
        <v>1403</v>
      </c>
      <c r="H50" s="459">
        <v>4549</v>
      </c>
      <c r="I50" s="459">
        <v>222</v>
      </c>
      <c r="J50" s="459">
        <v>2222</v>
      </c>
      <c r="L50" s="456" t="s">
        <v>570</v>
      </c>
      <c r="M50" s="459">
        <v>583</v>
      </c>
      <c r="N50" s="459">
        <v>1968</v>
      </c>
      <c r="O50" s="459">
        <v>6570</v>
      </c>
      <c r="P50" s="459">
        <v>40688</v>
      </c>
      <c r="Q50" s="459">
        <v>3922</v>
      </c>
      <c r="R50" s="459">
        <v>13431</v>
      </c>
      <c r="S50" s="459">
        <v>535</v>
      </c>
      <c r="T50" s="459">
        <v>1757</v>
      </c>
      <c r="U50" s="459">
        <v>2061</v>
      </c>
      <c r="V50" s="459">
        <v>5334</v>
      </c>
      <c r="W50" s="459">
        <v>2403</v>
      </c>
      <c r="X50" s="459">
        <v>8028</v>
      </c>
      <c r="Z50" s="456" t="s">
        <v>570</v>
      </c>
      <c r="AA50" s="459">
        <v>523</v>
      </c>
      <c r="AB50" s="459">
        <v>1167</v>
      </c>
      <c r="AC50" s="459">
        <v>222</v>
      </c>
      <c r="AD50" s="459">
        <v>1360</v>
      </c>
      <c r="AE50" s="459">
        <v>356</v>
      </c>
      <c r="AF50" s="459">
        <v>1321</v>
      </c>
      <c r="AG50" s="459">
        <v>662</v>
      </c>
      <c r="AH50" s="459">
        <v>2372</v>
      </c>
      <c r="AI50" s="459">
        <v>677</v>
      </c>
      <c r="AJ50" s="459">
        <v>1691</v>
      </c>
      <c r="AK50" s="459">
        <v>4436</v>
      </c>
      <c r="AL50" s="459">
        <v>19896</v>
      </c>
      <c r="AM50" s="459">
        <v>996</v>
      </c>
      <c r="AN50" s="459">
        <v>3061</v>
      </c>
      <c r="AO50" s="456" t="s">
        <v>570</v>
      </c>
      <c r="AP50" s="459">
        <v>238</v>
      </c>
      <c r="AQ50" s="459">
        <v>636</v>
      </c>
      <c r="AR50" s="459">
        <v>617</v>
      </c>
      <c r="AS50" s="459">
        <v>2382</v>
      </c>
      <c r="AT50" s="459">
        <v>1977</v>
      </c>
      <c r="AU50" s="459">
        <v>9418</v>
      </c>
      <c r="AV50" s="459">
        <v>1684</v>
      </c>
      <c r="AW50" s="459">
        <v>10297</v>
      </c>
      <c r="AX50" s="459">
        <v>558</v>
      </c>
      <c r="AY50" s="459">
        <v>1975</v>
      </c>
      <c r="AZ50" s="459">
        <v>798</v>
      </c>
      <c r="BA50" s="459">
        <v>2795</v>
      </c>
      <c r="BB50" s="459">
        <v>258</v>
      </c>
      <c r="BC50" s="459">
        <v>1001</v>
      </c>
      <c r="BD50" s="456" t="s">
        <v>570</v>
      </c>
      <c r="BE50" s="459">
        <v>1033</v>
      </c>
      <c r="BF50" s="459">
        <v>4094</v>
      </c>
      <c r="BG50" s="459">
        <v>1867</v>
      </c>
      <c r="BH50" s="459">
        <v>5788</v>
      </c>
      <c r="BI50" s="459">
        <v>1930</v>
      </c>
      <c r="BJ50" s="459">
        <v>11096</v>
      </c>
      <c r="BK50" s="459">
        <v>811</v>
      </c>
      <c r="BL50" s="459">
        <v>1901</v>
      </c>
      <c r="BM50" s="459">
        <v>188</v>
      </c>
      <c r="BN50" s="459">
        <v>460</v>
      </c>
      <c r="BO50" s="459">
        <v>66</v>
      </c>
      <c r="BP50" s="459">
        <v>703</v>
      </c>
      <c r="BQ50" s="459">
        <v>2189</v>
      </c>
      <c r="BR50" s="459">
        <v>14146</v>
      </c>
      <c r="BS50" s="456" t="s">
        <v>570</v>
      </c>
      <c r="BT50" s="459">
        <v>811</v>
      </c>
      <c r="BU50" s="459">
        <v>2673</v>
      </c>
      <c r="BV50" s="459">
        <v>2887</v>
      </c>
      <c r="BW50" s="459">
        <v>13318</v>
      </c>
      <c r="BX50" s="459">
        <v>27502</v>
      </c>
      <c r="BY50" s="459">
        <v>111701</v>
      </c>
      <c r="BZ50" s="459">
        <v>8281</v>
      </c>
      <c r="CA50" s="459">
        <v>34027</v>
      </c>
      <c r="CB50" s="459">
        <v>278</v>
      </c>
      <c r="CC50" s="459">
        <v>1049</v>
      </c>
      <c r="CD50" s="459">
        <v>884</v>
      </c>
      <c r="CE50" s="459">
        <v>2162</v>
      </c>
      <c r="CF50" s="459">
        <v>2102</v>
      </c>
      <c r="CG50" s="459">
        <v>8539</v>
      </c>
      <c r="CH50" s="456" t="s">
        <v>570</v>
      </c>
      <c r="CI50" s="459">
        <v>713</v>
      </c>
      <c r="CJ50" s="459">
        <v>2171</v>
      </c>
      <c r="CK50" s="459">
        <v>221</v>
      </c>
      <c r="CL50" s="459">
        <v>899</v>
      </c>
      <c r="CM50" s="459">
        <v>5059</v>
      </c>
      <c r="CN50" s="459">
        <v>22959</v>
      </c>
      <c r="CO50" s="459">
        <v>3851</v>
      </c>
      <c r="CP50" s="459">
        <v>13278</v>
      </c>
      <c r="CQ50" s="459">
        <v>1328</v>
      </c>
      <c r="CR50" s="459">
        <v>3464</v>
      </c>
      <c r="CS50" s="459">
        <v>1093</v>
      </c>
      <c r="CT50" s="459">
        <v>3346</v>
      </c>
      <c r="CU50" s="459">
        <v>2295</v>
      </c>
      <c r="CV50" s="459">
        <v>7076</v>
      </c>
      <c r="CW50" s="456" t="s">
        <v>570</v>
      </c>
      <c r="CX50" s="459">
        <v>1309</v>
      </c>
      <c r="CY50" s="459">
        <v>4590</v>
      </c>
      <c r="CZ50" s="455">
        <v>898</v>
      </c>
      <c r="DA50" s="459">
        <v>13604</v>
      </c>
      <c r="DB50" s="459">
        <v>2062</v>
      </c>
      <c r="DC50" s="459">
        <v>5967</v>
      </c>
      <c r="DD50" s="459">
        <v>261</v>
      </c>
      <c r="DE50" s="459">
        <v>1912</v>
      </c>
      <c r="DF50" s="459">
        <v>708</v>
      </c>
      <c r="DG50" s="459">
        <v>2191</v>
      </c>
      <c r="DH50" s="459">
        <v>689</v>
      </c>
      <c r="DI50" s="459">
        <v>2149</v>
      </c>
      <c r="DJ50" s="459">
        <v>1011</v>
      </c>
      <c r="DK50" s="459">
        <v>2820</v>
      </c>
      <c r="DM50" s="456" t="s">
        <v>570</v>
      </c>
      <c r="DN50" s="459">
        <v>1040</v>
      </c>
      <c r="DO50" s="459">
        <v>2526</v>
      </c>
      <c r="DP50" s="459">
        <v>1784</v>
      </c>
      <c r="DQ50" s="459">
        <v>5501</v>
      </c>
      <c r="DR50" s="459">
        <v>1783</v>
      </c>
      <c r="DS50" s="459">
        <v>7397</v>
      </c>
      <c r="DT50" s="459">
        <v>253</v>
      </c>
      <c r="DU50" s="459">
        <v>1771</v>
      </c>
      <c r="DV50" s="459">
        <v>385</v>
      </c>
      <c r="DW50" s="459">
        <v>914</v>
      </c>
      <c r="DX50" s="459">
        <v>860</v>
      </c>
      <c r="DY50" s="459">
        <v>2790</v>
      </c>
      <c r="EA50" s="456" t="s">
        <v>570</v>
      </c>
      <c r="EB50" s="459">
        <v>1579</v>
      </c>
      <c r="EC50" s="459">
        <v>5511</v>
      </c>
      <c r="ED50" s="459">
        <v>856</v>
      </c>
      <c r="EE50" s="459">
        <v>2472</v>
      </c>
      <c r="EF50" s="459">
        <v>1880</v>
      </c>
      <c r="EG50" s="459">
        <v>5937</v>
      </c>
      <c r="EH50" s="459">
        <v>106</v>
      </c>
      <c r="EI50" s="459">
        <v>272</v>
      </c>
      <c r="EJ50" s="459">
        <v>1520</v>
      </c>
      <c r="EK50" s="459">
        <v>9835</v>
      </c>
      <c r="EL50" s="459">
        <v>868</v>
      </c>
      <c r="EM50" s="459">
        <v>2422</v>
      </c>
      <c r="EN50" s="455">
        <v>1220</v>
      </c>
      <c r="EO50" s="459">
        <v>6595</v>
      </c>
      <c r="EQ50" s="456" t="s">
        <v>570</v>
      </c>
      <c r="ER50" s="459">
        <v>586</v>
      </c>
      <c r="ES50" s="459">
        <v>1630</v>
      </c>
      <c r="ET50" s="459">
        <v>1013</v>
      </c>
      <c r="EU50" s="459">
        <v>2839</v>
      </c>
      <c r="EV50" s="459">
        <v>725</v>
      </c>
      <c r="EW50" s="459">
        <v>2353</v>
      </c>
      <c r="EX50" s="459">
        <v>113</v>
      </c>
      <c r="EY50" s="459">
        <v>262</v>
      </c>
      <c r="EZ50" s="459">
        <v>389</v>
      </c>
      <c r="FA50" s="459">
        <v>1170</v>
      </c>
      <c r="FB50" s="459">
        <v>486</v>
      </c>
      <c r="FC50" s="459">
        <v>1453</v>
      </c>
      <c r="FD50" s="459">
        <v>454</v>
      </c>
      <c r="FE50" s="459">
        <v>3404</v>
      </c>
      <c r="FF50" s="459">
        <v>577</v>
      </c>
      <c r="FG50" s="459">
        <v>7972</v>
      </c>
      <c r="FH50" s="456" t="s">
        <v>570</v>
      </c>
      <c r="FI50" s="459">
        <v>339</v>
      </c>
      <c r="FJ50" s="459">
        <v>916</v>
      </c>
      <c r="FK50" s="459">
        <v>120</v>
      </c>
      <c r="FL50" s="459">
        <v>424</v>
      </c>
      <c r="FM50" s="459">
        <v>270</v>
      </c>
      <c r="FN50" s="459">
        <v>2506</v>
      </c>
      <c r="FO50" s="455">
        <v>567</v>
      </c>
      <c r="FP50" s="459">
        <v>1110</v>
      </c>
      <c r="FQ50" s="459">
        <v>503</v>
      </c>
      <c r="FR50" s="459">
        <v>1451</v>
      </c>
      <c r="FS50" s="459">
        <v>183</v>
      </c>
      <c r="FT50" s="459">
        <v>999</v>
      </c>
      <c r="FU50" s="459">
        <v>571</v>
      </c>
      <c r="FV50" s="459">
        <v>2568</v>
      </c>
      <c r="FW50" s="459">
        <v>771</v>
      </c>
      <c r="FX50" s="459">
        <v>2880</v>
      </c>
      <c r="FY50" s="457">
        <f t="shared" si="2"/>
        <v>129277</v>
      </c>
      <c r="FZ50" s="457">
        <f t="shared" si="3"/>
        <v>537357</v>
      </c>
      <c r="GA50" s="471"/>
    </row>
    <row r="51" spans="1:183" ht="15" customHeight="1">
      <c r="A51" s="456" t="s">
        <v>571</v>
      </c>
      <c r="B51" s="467" t="s">
        <v>334</v>
      </c>
      <c r="C51" s="459">
        <v>5</v>
      </c>
      <c r="D51" s="459">
        <v>27</v>
      </c>
      <c r="E51" s="459">
        <v>0</v>
      </c>
      <c r="F51" s="459">
        <v>0</v>
      </c>
      <c r="G51" s="459">
        <v>0</v>
      </c>
      <c r="H51" s="459">
        <v>0</v>
      </c>
      <c r="I51" s="459">
        <v>0</v>
      </c>
      <c r="J51" s="459">
        <v>0</v>
      </c>
      <c r="L51" s="456" t="s">
        <v>571</v>
      </c>
      <c r="M51" s="459">
        <v>0</v>
      </c>
      <c r="N51" s="459">
        <v>0</v>
      </c>
      <c r="O51" s="459">
        <v>6</v>
      </c>
      <c r="P51" s="459">
        <v>17</v>
      </c>
      <c r="Q51" s="459">
        <v>257</v>
      </c>
      <c r="R51" s="459">
        <v>610</v>
      </c>
      <c r="S51" s="459">
        <v>0</v>
      </c>
      <c r="T51" s="459">
        <v>0</v>
      </c>
      <c r="U51" s="459">
        <v>30</v>
      </c>
      <c r="V51" s="459">
        <v>59</v>
      </c>
      <c r="W51" s="459">
        <v>33</v>
      </c>
      <c r="X51" s="459">
        <v>138</v>
      </c>
      <c r="Z51" s="456" t="s">
        <v>571</v>
      </c>
      <c r="AA51" s="459">
        <v>0</v>
      </c>
      <c r="AB51" s="459">
        <v>0</v>
      </c>
      <c r="AC51" s="459">
        <v>0</v>
      </c>
      <c r="AD51" s="459">
        <v>0</v>
      </c>
      <c r="AE51" s="459">
        <v>3</v>
      </c>
      <c r="AF51" s="459">
        <v>165</v>
      </c>
      <c r="AG51" s="459">
        <v>0</v>
      </c>
      <c r="AH51" s="459">
        <v>0</v>
      </c>
      <c r="AI51" s="459">
        <v>0</v>
      </c>
      <c r="AJ51" s="459">
        <v>0</v>
      </c>
      <c r="AK51" s="459">
        <v>18</v>
      </c>
      <c r="AL51" s="459">
        <v>90</v>
      </c>
      <c r="AM51" s="459">
        <v>18</v>
      </c>
      <c r="AN51" s="459">
        <v>414</v>
      </c>
      <c r="AO51" s="456" t="s">
        <v>571</v>
      </c>
      <c r="AP51" s="459">
        <v>0</v>
      </c>
      <c r="AQ51" s="459">
        <v>0</v>
      </c>
      <c r="AR51" s="459">
        <v>0</v>
      </c>
      <c r="AS51" s="459">
        <v>0</v>
      </c>
      <c r="AT51" s="459">
        <v>0</v>
      </c>
      <c r="AU51" s="459">
        <v>0</v>
      </c>
      <c r="AV51" s="459">
        <v>0</v>
      </c>
      <c r="AW51" s="459">
        <v>0</v>
      </c>
      <c r="AX51" s="459">
        <v>0</v>
      </c>
      <c r="AY51" s="459">
        <v>0</v>
      </c>
      <c r="AZ51" s="459">
        <v>1</v>
      </c>
      <c r="BA51" s="459">
        <v>2</v>
      </c>
      <c r="BB51" s="459">
        <v>0</v>
      </c>
      <c r="BC51" s="459">
        <v>0</v>
      </c>
      <c r="BD51" s="456" t="s">
        <v>571</v>
      </c>
      <c r="BE51" s="459">
        <v>0</v>
      </c>
      <c r="BF51" s="459">
        <v>0</v>
      </c>
      <c r="BG51" s="459">
        <v>2</v>
      </c>
      <c r="BH51" s="459">
        <v>10</v>
      </c>
      <c r="BI51" s="459">
        <v>1</v>
      </c>
      <c r="BJ51" s="459">
        <v>2</v>
      </c>
      <c r="BK51" s="459">
        <v>2</v>
      </c>
      <c r="BL51" s="459">
        <v>3</v>
      </c>
      <c r="BM51" s="459">
        <v>0</v>
      </c>
      <c r="BN51" s="459">
        <v>0</v>
      </c>
      <c r="BO51" s="459">
        <v>0</v>
      </c>
      <c r="BP51" s="459">
        <v>0</v>
      </c>
      <c r="BQ51" s="459">
        <v>15</v>
      </c>
      <c r="BR51" s="459">
        <v>43</v>
      </c>
      <c r="BS51" s="456" t="s">
        <v>571</v>
      </c>
      <c r="BT51" s="459">
        <v>0</v>
      </c>
      <c r="BU51" s="459">
        <v>0</v>
      </c>
      <c r="BV51" s="459">
        <v>48</v>
      </c>
      <c r="BW51" s="459">
        <v>236</v>
      </c>
      <c r="BX51" s="459">
        <v>1091</v>
      </c>
      <c r="BY51" s="459">
        <v>8974</v>
      </c>
      <c r="BZ51" s="459">
        <v>183</v>
      </c>
      <c r="CA51" s="459">
        <v>1651</v>
      </c>
      <c r="CB51" s="459">
        <v>0</v>
      </c>
      <c r="CC51" s="459">
        <v>0</v>
      </c>
      <c r="CD51" s="459">
        <v>1</v>
      </c>
      <c r="CE51" s="459">
        <v>2</v>
      </c>
      <c r="CF51" s="459">
        <v>0</v>
      </c>
      <c r="CG51" s="459">
        <v>0</v>
      </c>
      <c r="CH51" s="456" t="s">
        <v>571</v>
      </c>
      <c r="CI51" s="459">
        <v>0</v>
      </c>
      <c r="CJ51" s="459">
        <v>0</v>
      </c>
      <c r="CK51" s="459">
        <v>0</v>
      </c>
      <c r="CL51" s="459">
        <v>0</v>
      </c>
      <c r="CM51" s="459">
        <v>13</v>
      </c>
      <c r="CN51" s="459">
        <v>220</v>
      </c>
      <c r="CO51" s="459">
        <v>0</v>
      </c>
      <c r="CP51" s="459">
        <v>0</v>
      </c>
      <c r="CQ51" s="459">
        <v>0</v>
      </c>
      <c r="CR51" s="459">
        <v>0</v>
      </c>
      <c r="CS51" s="459">
        <v>2</v>
      </c>
      <c r="CT51" s="459">
        <v>3</v>
      </c>
      <c r="CU51" s="459">
        <v>0</v>
      </c>
      <c r="CV51" s="459">
        <v>0</v>
      </c>
      <c r="CW51" s="456" t="s">
        <v>571</v>
      </c>
      <c r="CX51" s="459">
        <v>0</v>
      </c>
      <c r="CY51" s="459">
        <v>0</v>
      </c>
      <c r="CZ51" s="455">
        <v>0</v>
      </c>
      <c r="DA51" s="459">
        <v>0</v>
      </c>
      <c r="DB51" s="459">
        <v>813</v>
      </c>
      <c r="DC51" s="459">
        <v>1761</v>
      </c>
      <c r="DD51" s="459">
        <v>0</v>
      </c>
      <c r="DE51" s="459">
        <v>0</v>
      </c>
      <c r="DF51" s="459">
        <v>0</v>
      </c>
      <c r="DG51" s="459">
        <v>0</v>
      </c>
      <c r="DH51" s="459">
        <v>0</v>
      </c>
      <c r="DI51" s="459">
        <v>0</v>
      </c>
      <c r="DJ51" s="459">
        <v>2</v>
      </c>
      <c r="DK51" s="459">
        <v>2</v>
      </c>
      <c r="DM51" s="456" t="s">
        <v>571</v>
      </c>
      <c r="DN51" s="459">
        <v>4</v>
      </c>
      <c r="DO51" s="459">
        <v>8</v>
      </c>
      <c r="DP51" s="459">
        <v>0</v>
      </c>
      <c r="DQ51" s="459">
        <v>0</v>
      </c>
      <c r="DR51" s="459">
        <v>8</v>
      </c>
      <c r="DS51" s="459">
        <v>18</v>
      </c>
      <c r="DT51" s="459">
        <v>0</v>
      </c>
      <c r="DU51" s="459">
        <v>0</v>
      </c>
      <c r="DV51" s="459">
        <v>1</v>
      </c>
      <c r="DW51" s="459">
        <v>1</v>
      </c>
      <c r="DX51" s="459">
        <v>0</v>
      </c>
      <c r="DY51" s="459">
        <v>0</v>
      </c>
      <c r="EA51" s="456" t="s">
        <v>571</v>
      </c>
      <c r="EB51" s="459">
        <v>2</v>
      </c>
      <c r="EC51" s="459">
        <v>108</v>
      </c>
      <c r="ED51" s="459">
        <v>0</v>
      </c>
      <c r="EE51" s="459">
        <v>0</v>
      </c>
      <c r="EF51" s="459">
        <v>10</v>
      </c>
      <c r="EG51" s="459">
        <v>32</v>
      </c>
      <c r="EH51" s="459">
        <v>2</v>
      </c>
      <c r="EI51" s="459">
        <v>8</v>
      </c>
      <c r="EJ51" s="459">
        <v>1</v>
      </c>
      <c r="EK51" s="459">
        <v>1</v>
      </c>
      <c r="EL51" s="459">
        <v>0</v>
      </c>
      <c r="EM51" s="459">
        <v>0</v>
      </c>
      <c r="EN51" s="455">
        <v>1</v>
      </c>
      <c r="EO51" s="459">
        <v>4</v>
      </c>
      <c r="EQ51" s="456" t="s">
        <v>571</v>
      </c>
      <c r="ER51" s="459">
        <v>0</v>
      </c>
      <c r="ES51" s="459">
        <v>0</v>
      </c>
      <c r="ET51" s="459">
        <v>2</v>
      </c>
      <c r="EU51" s="459">
        <v>66</v>
      </c>
      <c r="EV51" s="459">
        <v>1</v>
      </c>
      <c r="EW51" s="459">
        <v>1</v>
      </c>
      <c r="EX51" s="459">
        <v>0</v>
      </c>
      <c r="EY51" s="459">
        <v>0</v>
      </c>
      <c r="EZ51" s="459">
        <v>0</v>
      </c>
      <c r="FA51" s="459">
        <v>0</v>
      </c>
      <c r="FB51" s="459">
        <v>0</v>
      </c>
      <c r="FC51" s="459">
        <v>0</v>
      </c>
      <c r="FD51" s="459">
        <v>0</v>
      </c>
      <c r="FE51" s="459">
        <v>0</v>
      </c>
      <c r="FF51" s="459">
        <v>0</v>
      </c>
      <c r="FG51" s="459">
        <v>0</v>
      </c>
      <c r="FH51" s="456" t="s">
        <v>571</v>
      </c>
      <c r="FI51" s="459">
        <v>2</v>
      </c>
      <c r="FJ51" s="459">
        <v>7</v>
      </c>
      <c r="FK51" s="459">
        <v>1</v>
      </c>
      <c r="FL51" s="459">
        <v>2</v>
      </c>
      <c r="FM51" s="459">
        <v>0</v>
      </c>
      <c r="FN51" s="459">
        <v>0</v>
      </c>
      <c r="FO51" s="455">
        <v>5</v>
      </c>
      <c r="FP51" s="459">
        <v>6</v>
      </c>
      <c r="FQ51" s="459">
        <v>1</v>
      </c>
      <c r="FR51" s="459">
        <v>3</v>
      </c>
      <c r="FS51" s="459">
        <v>0</v>
      </c>
      <c r="FT51" s="459">
        <v>0</v>
      </c>
      <c r="FU51" s="459">
        <v>0</v>
      </c>
      <c r="FV51" s="459">
        <v>0</v>
      </c>
      <c r="FW51" s="459">
        <v>2</v>
      </c>
      <c r="FX51" s="459">
        <v>10</v>
      </c>
      <c r="FY51" s="457">
        <f t="shared" si="2"/>
        <v>2587</v>
      </c>
      <c r="FZ51" s="457">
        <f t="shared" si="3"/>
        <v>14704</v>
      </c>
      <c r="GA51" s="471"/>
    </row>
    <row r="52" spans="1:183" ht="15" customHeight="1">
      <c r="A52" s="456" t="s">
        <v>572</v>
      </c>
      <c r="B52" s="467" t="s">
        <v>335</v>
      </c>
      <c r="C52" s="459">
        <v>6</v>
      </c>
      <c r="D52" s="459">
        <v>270</v>
      </c>
      <c r="E52" s="459">
        <v>0</v>
      </c>
      <c r="F52" s="459">
        <v>0</v>
      </c>
      <c r="G52" s="459">
        <v>0</v>
      </c>
      <c r="H52" s="459">
        <v>0</v>
      </c>
      <c r="I52" s="459">
        <v>0</v>
      </c>
      <c r="J52" s="459">
        <v>0</v>
      </c>
      <c r="L52" s="456" t="s">
        <v>572</v>
      </c>
      <c r="M52" s="459">
        <v>0</v>
      </c>
      <c r="N52" s="459">
        <v>0</v>
      </c>
      <c r="O52" s="459">
        <v>42</v>
      </c>
      <c r="P52" s="459">
        <v>808</v>
      </c>
      <c r="Q52" s="459">
        <v>10</v>
      </c>
      <c r="R52" s="459">
        <v>1555</v>
      </c>
      <c r="S52" s="459">
        <v>0</v>
      </c>
      <c r="T52" s="459">
        <v>0</v>
      </c>
      <c r="U52" s="459">
        <v>0</v>
      </c>
      <c r="V52" s="459">
        <v>0</v>
      </c>
      <c r="W52" s="459">
        <v>1</v>
      </c>
      <c r="X52" s="459">
        <v>2</v>
      </c>
      <c r="Z52" s="456" t="s">
        <v>572</v>
      </c>
      <c r="AA52" s="459">
        <v>0</v>
      </c>
      <c r="AB52" s="459">
        <v>0</v>
      </c>
      <c r="AC52" s="459">
        <v>0</v>
      </c>
      <c r="AD52" s="459">
        <v>0</v>
      </c>
      <c r="AE52" s="459">
        <v>0</v>
      </c>
      <c r="AF52" s="459">
        <v>0</v>
      </c>
      <c r="AG52" s="459">
        <v>0</v>
      </c>
      <c r="AH52" s="459">
        <v>0</v>
      </c>
      <c r="AI52" s="459">
        <v>0</v>
      </c>
      <c r="AJ52" s="459">
        <v>0</v>
      </c>
      <c r="AK52" s="459">
        <v>6</v>
      </c>
      <c r="AL52" s="459">
        <v>15</v>
      </c>
      <c r="AM52" s="459">
        <v>0</v>
      </c>
      <c r="AN52" s="459">
        <v>0</v>
      </c>
      <c r="AO52" s="456" t="s">
        <v>572</v>
      </c>
      <c r="AP52" s="459">
        <v>0</v>
      </c>
      <c r="AQ52" s="459">
        <v>0</v>
      </c>
      <c r="AR52" s="459">
        <v>0</v>
      </c>
      <c r="AS52" s="459">
        <v>0</v>
      </c>
      <c r="AT52" s="459">
        <v>6</v>
      </c>
      <c r="AU52" s="459">
        <v>76</v>
      </c>
      <c r="AV52" s="459">
        <v>0</v>
      </c>
      <c r="AW52" s="459">
        <v>0</v>
      </c>
      <c r="AX52" s="459">
        <v>0</v>
      </c>
      <c r="AY52" s="459">
        <v>0</v>
      </c>
      <c r="AZ52" s="459">
        <v>0</v>
      </c>
      <c r="BA52" s="459">
        <v>0</v>
      </c>
      <c r="BB52" s="459">
        <v>0</v>
      </c>
      <c r="BC52" s="459">
        <v>0</v>
      </c>
      <c r="BD52" s="456" t="s">
        <v>572</v>
      </c>
      <c r="BE52" s="459">
        <v>1</v>
      </c>
      <c r="BF52" s="459">
        <v>4</v>
      </c>
      <c r="BG52" s="459">
        <v>1</v>
      </c>
      <c r="BH52" s="459">
        <v>13</v>
      </c>
      <c r="BI52" s="459">
        <v>1</v>
      </c>
      <c r="BJ52" s="459">
        <v>4</v>
      </c>
      <c r="BK52" s="459">
        <v>0</v>
      </c>
      <c r="BL52" s="459">
        <v>0</v>
      </c>
      <c r="BM52" s="459">
        <v>0</v>
      </c>
      <c r="BN52" s="459">
        <v>0</v>
      </c>
      <c r="BO52" s="459">
        <v>2</v>
      </c>
      <c r="BP52" s="459">
        <v>4</v>
      </c>
      <c r="BQ52" s="459">
        <v>0</v>
      </c>
      <c r="BR52" s="459">
        <v>0</v>
      </c>
      <c r="BS52" s="456" t="s">
        <v>572</v>
      </c>
      <c r="BT52" s="459">
        <v>3</v>
      </c>
      <c r="BU52" s="459">
        <v>36</v>
      </c>
      <c r="BV52" s="459">
        <v>0</v>
      </c>
      <c r="BW52" s="459">
        <v>0</v>
      </c>
      <c r="BX52" s="459">
        <v>149</v>
      </c>
      <c r="BY52" s="459">
        <v>22442</v>
      </c>
      <c r="BZ52" s="459">
        <v>21</v>
      </c>
      <c r="CA52" s="459">
        <v>829</v>
      </c>
      <c r="CB52" s="459">
        <v>1</v>
      </c>
      <c r="CC52" s="459">
        <v>1</v>
      </c>
      <c r="CD52" s="459">
        <v>0</v>
      </c>
      <c r="CE52" s="459">
        <v>0</v>
      </c>
      <c r="CF52" s="459">
        <v>2</v>
      </c>
      <c r="CG52" s="459">
        <v>37</v>
      </c>
      <c r="CH52" s="456" t="s">
        <v>572</v>
      </c>
      <c r="CI52" s="459">
        <v>0</v>
      </c>
      <c r="CJ52" s="459">
        <v>0</v>
      </c>
      <c r="CK52" s="459">
        <v>0</v>
      </c>
      <c r="CL52" s="459">
        <v>0</v>
      </c>
      <c r="CM52" s="459">
        <v>1</v>
      </c>
      <c r="CN52" s="459">
        <v>3</v>
      </c>
      <c r="CO52" s="459">
        <v>0</v>
      </c>
      <c r="CP52" s="459">
        <v>0</v>
      </c>
      <c r="CQ52" s="459">
        <v>0</v>
      </c>
      <c r="CR52" s="459">
        <v>0</v>
      </c>
      <c r="CS52" s="459">
        <v>0</v>
      </c>
      <c r="CT52" s="459">
        <v>0</v>
      </c>
      <c r="CU52" s="459">
        <v>0</v>
      </c>
      <c r="CV52" s="459">
        <v>0</v>
      </c>
      <c r="CW52" s="456" t="s">
        <v>572</v>
      </c>
      <c r="CX52" s="459">
        <v>2</v>
      </c>
      <c r="CY52" s="459">
        <v>34</v>
      </c>
      <c r="CZ52" s="455">
        <v>2</v>
      </c>
      <c r="DA52" s="459">
        <v>43</v>
      </c>
      <c r="DB52" s="459">
        <v>6</v>
      </c>
      <c r="DC52" s="459">
        <v>224</v>
      </c>
      <c r="DD52" s="459">
        <v>0</v>
      </c>
      <c r="DE52" s="459">
        <v>0</v>
      </c>
      <c r="DF52" s="459">
        <v>25</v>
      </c>
      <c r="DG52" s="459">
        <v>925</v>
      </c>
      <c r="DH52" s="459">
        <v>0</v>
      </c>
      <c r="DI52" s="459">
        <v>0</v>
      </c>
      <c r="DJ52" s="459">
        <v>0</v>
      </c>
      <c r="DK52" s="459">
        <v>0</v>
      </c>
      <c r="DM52" s="456" t="s">
        <v>572</v>
      </c>
      <c r="DN52" s="459">
        <v>0</v>
      </c>
      <c r="DO52" s="459">
        <v>0</v>
      </c>
      <c r="DP52" s="459">
        <v>0</v>
      </c>
      <c r="DQ52" s="459">
        <v>0</v>
      </c>
      <c r="DR52" s="459">
        <v>1</v>
      </c>
      <c r="DS52" s="459">
        <v>115</v>
      </c>
      <c r="DT52" s="459">
        <v>0</v>
      </c>
      <c r="DU52" s="459">
        <v>0</v>
      </c>
      <c r="DV52" s="459">
        <v>0</v>
      </c>
      <c r="DW52" s="459">
        <v>0</v>
      </c>
      <c r="DX52" s="459">
        <v>0</v>
      </c>
      <c r="DY52" s="459">
        <v>0</v>
      </c>
      <c r="EA52" s="456" t="s">
        <v>572</v>
      </c>
      <c r="EB52" s="459">
        <v>1</v>
      </c>
      <c r="EC52" s="459">
        <v>20</v>
      </c>
      <c r="ED52" s="459">
        <v>0</v>
      </c>
      <c r="EE52" s="459">
        <v>0</v>
      </c>
      <c r="EF52" s="459">
        <v>0</v>
      </c>
      <c r="EG52" s="459">
        <v>0</v>
      </c>
      <c r="EH52" s="459">
        <v>0</v>
      </c>
      <c r="EI52" s="459">
        <v>0</v>
      </c>
      <c r="EJ52" s="459">
        <v>0</v>
      </c>
      <c r="EK52" s="459">
        <v>0</v>
      </c>
      <c r="EL52" s="459">
        <v>0</v>
      </c>
      <c r="EM52" s="459">
        <v>0</v>
      </c>
      <c r="EN52" s="455">
        <v>1</v>
      </c>
      <c r="EO52" s="459">
        <v>79</v>
      </c>
      <c r="EQ52" s="456" t="s">
        <v>572</v>
      </c>
      <c r="ER52" s="459">
        <v>0</v>
      </c>
      <c r="ES52" s="459">
        <v>0</v>
      </c>
      <c r="ET52" s="459">
        <v>1</v>
      </c>
      <c r="EU52" s="459">
        <v>3</v>
      </c>
      <c r="EV52" s="459">
        <v>0</v>
      </c>
      <c r="EW52" s="459">
        <v>0</v>
      </c>
      <c r="EX52" s="459">
        <v>0</v>
      </c>
      <c r="EY52" s="459">
        <v>0</v>
      </c>
      <c r="EZ52" s="459">
        <v>0</v>
      </c>
      <c r="FA52" s="459">
        <v>0</v>
      </c>
      <c r="FB52" s="459">
        <v>0</v>
      </c>
      <c r="FC52" s="459">
        <v>0</v>
      </c>
      <c r="FD52" s="459">
        <v>0</v>
      </c>
      <c r="FE52" s="459">
        <v>0</v>
      </c>
      <c r="FF52" s="459">
        <v>0</v>
      </c>
      <c r="FG52" s="459">
        <v>0</v>
      </c>
      <c r="FH52" s="456" t="s">
        <v>572</v>
      </c>
      <c r="FI52" s="459">
        <v>0</v>
      </c>
      <c r="FJ52" s="459">
        <v>0</v>
      </c>
      <c r="FK52" s="459">
        <v>0</v>
      </c>
      <c r="FL52" s="459">
        <v>0</v>
      </c>
      <c r="FM52" s="459">
        <v>0</v>
      </c>
      <c r="FN52" s="459">
        <v>0</v>
      </c>
      <c r="FO52" s="455">
        <v>0</v>
      </c>
      <c r="FP52" s="459">
        <v>0</v>
      </c>
      <c r="FQ52" s="459">
        <v>0</v>
      </c>
      <c r="FR52" s="459">
        <v>0</v>
      </c>
      <c r="FS52" s="459">
        <v>0</v>
      </c>
      <c r="FT52" s="459">
        <v>0</v>
      </c>
      <c r="FU52" s="459">
        <v>0</v>
      </c>
      <c r="FV52" s="459">
        <v>0</v>
      </c>
      <c r="FW52" s="459">
        <v>0</v>
      </c>
      <c r="FX52" s="459">
        <v>0</v>
      </c>
      <c r="FY52" s="457">
        <f t="shared" si="2"/>
        <v>292</v>
      </c>
      <c r="FZ52" s="457">
        <f t="shared" si="3"/>
        <v>27542</v>
      </c>
      <c r="GA52" s="471"/>
    </row>
    <row r="53" spans="1:183" ht="15" customHeight="1">
      <c r="A53" s="456" t="s">
        <v>573</v>
      </c>
      <c r="B53" s="467" t="s">
        <v>336</v>
      </c>
      <c r="C53" s="459">
        <v>418</v>
      </c>
      <c r="D53" s="459">
        <v>5811</v>
      </c>
      <c r="E53" s="459">
        <v>55</v>
      </c>
      <c r="F53" s="459">
        <v>290</v>
      </c>
      <c r="G53" s="459">
        <v>106</v>
      </c>
      <c r="H53" s="459">
        <v>888</v>
      </c>
      <c r="I53" s="459">
        <v>30</v>
      </c>
      <c r="J53" s="459">
        <v>212</v>
      </c>
      <c r="L53" s="456" t="s">
        <v>573</v>
      </c>
      <c r="M53" s="459">
        <v>66</v>
      </c>
      <c r="N53" s="459">
        <v>450</v>
      </c>
      <c r="O53" s="459">
        <v>991</v>
      </c>
      <c r="P53" s="459">
        <v>12417</v>
      </c>
      <c r="Q53" s="459">
        <v>640</v>
      </c>
      <c r="R53" s="459">
        <v>8133</v>
      </c>
      <c r="S53" s="459">
        <v>55</v>
      </c>
      <c r="T53" s="459">
        <v>284</v>
      </c>
      <c r="U53" s="459">
        <v>153</v>
      </c>
      <c r="V53" s="459">
        <v>965</v>
      </c>
      <c r="W53" s="459">
        <v>320</v>
      </c>
      <c r="X53" s="459">
        <v>2650</v>
      </c>
      <c r="Z53" s="456" t="s">
        <v>573</v>
      </c>
      <c r="AA53" s="459">
        <v>43</v>
      </c>
      <c r="AB53" s="459">
        <v>287</v>
      </c>
      <c r="AC53" s="459">
        <v>30</v>
      </c>
      <c r="AD53" s="459">
        <v>171</v>
      </c>
      <c r="AE53" s="459">
        <v>18</v>
      </c>
      <c r="AF53" s="459">
        <v>120</v>
      </c>
      <c r="AG53" s="459">
        <v>36</v>
      </c>
      <c r="AH53" s="459">
        <v>164</v>
      </c>
      <c r="AI53" s="459">
        <v>57</v>
      </c>
      <c r="AJ53" s="459">
        <v>298</v>
      </c>
      <c r="AK53" s="459">
        <v>715</v>
      </c>
      <c r="AL53" s="459">
        <v>8904</v>
      </c>
      <c r="AM53" s="459">
        <v>149</v>
      </c>
      <c r="AN53" s="459">
        <v>1201</v>
      </c>
      <c r="AO53" s="456" t="s">
        <v>573</v>
      </c>
      <c r="AP53" s="459">
        <v>15</v>
      </c>
      <c r="AQ53" s="459">
        <v>76</v>
      </c>
      <c r="AR53" s="459">
        <v>64</v>
      </c>
      <c r="AS53" s="459">
        <v>415</v>
      </c>
      <c r="AT53" s="459">
        <v>268</v>
      </c>
      <c r="AU53" s="459">
        <v>1312</v>
      </c>
      <c r="AV53" s="459">
        <v>104</v>
      </c>
      <c r="AW53" s="459">
        <v>1049</v>
      </c>
      <c r="AX53" s="459">
        <v>77</v>
      </c>
      <c r="AY53" s="459">
        <v>381</v>
      </c>
      <c r="AZ53" s="459">
        <v>75</v>
      </c>
      <c r="BA53" s="459">
        <v>519</v>
      </c>
      <c r="BB53" s="459">
        <v>47</v>
      </c>
      <c r="BC53" s="459">
        <v>331</v>
      </c>
      <c r="BD53" s="456" t="s">
        <v>573</v>
      </c>
      <c r="BE53" s="459">
        <v>104</v>
      </c>
      <c r="BF53" s="459">
        <v>1306</v>
      </c>
      <c r="BG53" s="459">
        <v>174</v>
      </c>
      <c r="BH53" s="459">
        <v>2248</v>
      </c>
      <c r="BI53" s="459">
        <v>327</v>
      </c>
      <c r="BJ53" s="459">
        <v>2195</v>
      </c>
      <c r="BK53" s="459">
        <v>55</v>
      </c>
      <c r="BL53" s="459">
        <v>347</v>
      </c>
      <c r="BM53" s="459">
        <v>12</v>
      </c>
      <c r="BN53" s="459">
        <v>32</v>
      </c>
      <c r="BO53" s="459">
        <v>16</v>
      </c>
      <c r="BP53" s="459">
        <v>82</v>
      </c>
      <c r="BQ53" s="459">
        <v>365</v>
      </c>
      <c r="BR53" s="459">
        <v>5204</v>
      </c>
      <c r="BS53" s="456" t="s">
        <v>573</v>
      </c>
      <c r="BT53" s="459">
        <v>153</v>
      </c>
      <c r="BU53" s="459">
        <v>761</v>
      </c>
      <c r="BV53" s="459">
        <v>884</v>
      </c>
      <c r="BW53" s="459">
        <v>8430</v>
      </c>
      <c r="BX53" s="459">
        <v>5605</v>
      </c>
      <c r="BY53" s="459">
        <v>106286</v>
      </c>
      <c r="BZ53" s="459">
        <v>1478</v>
      </c>
      <c r="CA53" s="459">
        <v>20856</v>
      </c>
      <c r="CB53" s="459">
        <v>30</v>
      </c>
      <c r="CC53" s="459">
        <v>139</v>
      </c>
      <c r="CD53" s="459">
        <v>59</v>
      </c>
      <c r="CE53" s="459">
        <v>576</v>
      </c>
      <c r="CF53" s="459">
        <v>204</v>
      </c>
      <c r="CG53" s="459">
        <v>1918</v>
      </c>
      <c r="CH53" s="456" t="s">
        <v>573</v>
      </c>
      <c r="CI53" s="459">
        <v>70</v>
      </c>
      <c r="CJ53" s="459">
        <v>888</v>
      </c>
      <c r="CK53" s="459">
        <v>17</v>
      </c>
      <c r="CL53" s="459">
        <v>79</v>
      </c>
      <c r="CM53" s="459">
        <v>877</v>
      </c>
      <c r="CN53" s="459">
        <v>21100</v>
      </c>
      <c r="CO53" s="459">
        <v>440</v>
      </c>
      <c r="CP53" s="459">
        <v>3954</v>
      </c>
      <c r="CQ53" s="459">
        <v>95</v>
      </c>
      <c r="CR53" s="459">
        <v>1199</v>
      </c>
      <c r="CS53" s="459">
        <v>103</v>
      </c>
      <c r="CT53" s="459">
        <v>742</v>
      </c>
      <c r="CU53" s="459">
        <v>231</v>
      </c>
      <c r="CV53" s="459">
        <v>1505</v>
      </c>
      <c r="CW53" s="456" t="s">
        <v>573</v>
      </c>
      <c r="CX53" s="459">
        <v>83</v>
      </c>
      <c r="CY53" s="459">
        <v>593</v>
      </c>
      <c r="CZ53" s="455">
        <v>37</v>
      </c>
      <c r="DA53" s="459">
        <v>290</v>
      </c>
      <c r="DB53" s="459">
        <v>376</v>
      </c>
      <c r="DC53" s="459">
        <v>3280</v>
      </c>
      <c r="DD53" s="459">
        <v>20</v>
      </c>
      <c r="DE53" s="459">
        <v>136</v>
      </c>
      <c r="DF53" s="459">
        <v>64</v>
      </c>
      <c r="DG53" s="459">
        <v>509</v>
      </c>
      <c r="DH53" s="459">
        <v>64</v>
      </c>
      <c r="DI53" s="459">
        <v>365</v>
      </c>
      <c r="DJ53" s="459">
        <v>94</v>
      </c>
      <c r="DK53" s="459">
        <v>517</v>
      </c>
      <c r="DM53" s="456" t="s">
        <v>573</v>
      </c>
      <c r="DN53" s="459">
        <v>81</v>
      </c>
      <c r="DO53" s="459">
        <v>465</v>
      </c>
      <c r="DP53" s="459">
        <v>156</v>
      </c>
      <c r="DQ53" s="459">
        <v>1429</v>
      </c>
      <c r="DR53" s="459">
        <v>321</v>
      </c>
      <c r="DS53" s="459">
        <v>2973</v>
      </c>
      <c r="DT53" s="459">
        <v>33</v>
      </c>
      <c r="DU53" s="459">
        <v>129</v>
      </c>
      <c r="DV53" s="459">
        <v>30</v>
      </c>
      <c r="DW53" s="459">
        <v>159</v>
      </c>
      <c r="DX53" s="459">
        <v>79</v>
      </c>
      <c r="DY53" s="459">
        <v>670</v>
      </c>
      <c r="EA53" s="456" t="s">
        <v>573</v>
      </c>
      <c r="EB53" s="459">
        <v>256</v>
      </c>
      <c r="EC53" s="459">
        <v>3563</v>
      </c>
      <c r="ED53" s="459">
        <v>72</v>
      </c>
      <c r="EE53" s="459">
        <v>684</v>
      </c>
      <c r="EF53" s="459">
        <v>162</v>
      </c>
      <c r="EG53" s="459">
        <v>1836</v>
      </c>
      <c r="EH53" s="459">
        <v>9</v>
      </c>
      <c r="EI53" s="459">
        <v>19</v>
      </c>
      <c r="EJ53" s="459">
        <v>125</v>
      </c>
      <c r="EK53" s="459">
        <v>978</v>
      </c>
      <c r="EL53" s="459">
        <v>61</v>
      </c>
      <c r="EM53" s="459">
        <v>534</v>
      </c>
      <c r="EN53" s="455">
        <v>85</v>
      </c>
      <c r="EO53" s="459">
        <v>1136</v>
      </c>
      <c r="EQ53" s="456" t="s">
        <v>573</v>
      </c>
      <c r="ER53" s="459">
        <v>50</v>
      </c>
      <c r="ES53" s="459">
        <v>259</v>
      </c>
      <c r="ET53" s="459">
        <v>157</v>
      </c>
      <c r="EU53" s="459">
        <v>944</v>
      </c>
      <c r="EV53" s="459">
        <v>65</v>
      </c>
      <c r="EW53" s="459">
        <v>856</v>
      </c>
      <c r="EX53" s="459">
        <v>10</v>
      </c>
      <c r="EY53" s="459">
        <v>37</v>
      </c>
      <c r="EZ53" s="459">
        <v>60</v>
      </c>
      <c r="FA53" s="459">
        <v>326</v>
      </c>
      <c r="FB53" s="459">
        <v>43</v>
      </c>
      <c r="FC53" s="459">
        <v>231</v>
      </c>
      <c r="FD53" s="459">
        <v>34</v>
      </c>
      <c r="FE53" s="459">
        <v>273</v>
      </c>
      <c r="FF53" s="459">
        <v>31</v>
      </c>
      <c r="FG53" s="459">
        <v>217</v>
      </c>
      <c r="FH53" s="456" t="s">
        <v>573</v>
      </c>
      <c r="FI53" s="459">
        <v>45</v>
      </c>
      <c r="FJ53" s="459">
        <v>172</v>
      </c>
      <c r="FK53" s="459">
        <v>4</v>
      </c>
      <c r="FL53" s="459">
        <v>16</v>
      </c>
      <c r="FM53" s="459">
        <v>22</v>
      </c>
      <c r="FN53" s="459">
        <v>116</v>
      </c>
      <c r="FO53" s="455">
        <v>49</v>
      </c>
      <c r="FP53" s="459">
        <v>465</v>
      </c>
      <c r="FQ53" s="459">
        <v>40</v>
      </c>
      <c r="FR53" s="459">
        <v>202</v>
      </c>
      <c r="FS53" s="459">
        <v>12</v>
      </c>
      <c r="FT53" s="459">
        <v>66</v>
      </c>
      <c r="FU53" s="459">
        <v>58</v>
      </c>
      <c r="FV53" s="459">
        <v>346</v>
      </c>
      <c r="FW53" s="459">
        <v>48</v>
      </c>
      <c r="FX53" s="459">
        <v>499</v>
      </c>
      <c r="FY53" s="457">
        <f t="shared" si="2"/>
        <v>18767</v>
      </c>
      <c r="FZ53" s="457">
        <f t="shared" si="3"/>
        <v>252465</v>
      </c>
      <c r="GA53" s="471"/>
    </row>
    <row r="54" spans="1:183" ht="15" customHeight="1">
      <c r="A54" s="456" t="s">
        <v>574</v>
      </c>
      <c r="B54" s="467" t="s">
        <v>337</v>
      </c>
      <c r="C54" s="459">
        <v>56</v>
      </c>
      <c r="D54" s="459">
        <v>1021</v>
      </c>
      <c r="E54" s="459">
        <v>16</v>
      </c>
      <c r="F54" s="459">
        <v>100</v>
      </c>
      <c r="G54" s="459">
        <v>28</v>
      </c>
      <c r="H54" s="459">
        <v>312</v>
      </c>
      <c r="I54" s="459">
        <v>9</v>
      </c>
      <c r="J54" s="459">
        <v>66</v>
      </c>
      <c r="L54" s="456" t="s">
        <v>574</v>
      </c>
      <c r="M54" s="459">
        <v>9</v>
      </c>
      <c r="N54" s="459">
        <v>59</v>
      </c>
      <c r="O54" s="459">
        <v>194</v>
      </c>
      <c r="P54" s="459">
        <v>4867</v>
      </c>
      <c r="Q54" s="459">
        <v>91</v>
      </c>
      <c r="R54" s="459">
        <v>1246</v>
      </c>
      <c r="S54" s="459">
        <v>7</v>
      </c>
      <c r="T54" s="459">
        <v>49</v>
      </c>
      <c r="U54" s="459">
        <v>37</v>
      </c>
      <c r="V54" s="459">
        <v>244</v>
      </c>
      <c r="W54" s="459">
        <v>38</v>
      </c>
      <c r="X54" s="459">
        <v>463</v>
      </c>
      <c r="Z54" s="456" t="s">
        <v>574</v>
      </c>
      <c r="AA54" s="459">
        <v>5</v>
      </c>
      <c r="AB54" s="459">
        <v>48</v>
      </c>
      <c r="AC54" s="459">
        <v>5</v>
      </c>
      <c r="AD54" s="459">
        <v>15</v>
      </c>
      <c r="AE54" s="459">
        <v>5</v>
      </c>
      <c r="AF54" s="459">
        <v>39</v>
      </c>
      <c r="AG54" s="459">
        <v>7</v>
      </c>
      <c r="AH54" s="459">
        <v>64</v>
      </c>
      <c r="AI54" s="459">
        <v>8</v>
      </c>
      <c r="AJ54" s="459">
        <v>61</v>
      </c>
      <c r="AK54" s="459">
        <v>124</v>
      </c>
      <c r="AL54" s="459">
        <v>2597</v>
      </c>
      <c r="AM54" s="459">
        <v>24</v>
      </c>
      <c r="AN54" s="459">
        <v>167</v>
      </c>
      <c r="AO54" s="456" t="s">
        <v>574</v>
      </c>
      <c r="AP54" s="459">
        <v>4</v>
      </c>
      <c r="AQ54" s="459">
        <v>42</v>
      </c>
      <c r="AR54" s="459">
        <v>9</v>
      </c>
      <c r="AS54" s="459">
        <v>75</v>
      </c>
      <c r="AT54" s="459">
        <v>39</v>
      </c>
      <c r="AU54" s="459">
        <v>341</v>
      </c>
      <c r="AV54" s="459">
        <v>34</v>
      </c>
      <c r="AW54" s="459">
        <v>817</v>
      </c>
      <c r="AX54" s="459">
        <v>10</v>
      </c>
      <c r="AY54" s="459">
        <v>104</v>
      </c>
      <c r="AZ54" s="459">
        <v>14</v>
      </c>
      <c r="BA54" s="459">
        <v>84</v>
      </c>
      <c r="BB54" s="459">
        <v>6</v>
      </c>
      <c r="BC54" s="459">
        <v>72</v>
      </c>
      <c r="BD54" s="456" t="s">
        <v>574</v>
      </c>
      <c r="BE54" s="459">
        <v>20</v>
      </c>
      <c r="BF54" s="459">
        <v>783</v>
      </c>
      <c r="BG54" s="459">
        <v>23</v>
      </c>
      <c r="BH54" s="459">
        <v>237</v>
      </c>
      <c r="BI54" s="459">
        <v>58</v>
      </c>
      <c r="BJ54" s="459">
        <v>728</v>
      </c>
      <c r="BK54" s="459">
        <v>11</v>
      </c>
      <c r="BL54" s="459">
        <v>112</v>
      </c>
      <c r="BM54" s="459">
        <v>3</v>
      </c>
      <c r="BN54" s="459">
        <v>34</v>
      </c>
      <c r="BO54" s="459">
        <v>7</v>
      </c>
      <c r="BP54" s="459">
        <v>38</v>
      </c>
      <c r="BQ54" s="459">
        <v>34</v>
      </c>
      <c r="BR54" s="459">
        <v>454</v>
      </c>
      <c r="BS54" s="456" t="s">
        <v>574</v>
      </c>
      <c r="BT54" s="459">
        <v>14</v>
      </c>
      <c r="BU54" s="459">
        <v>126</v>
      </c>
      <c r="BV54" s="459">
        <v>62</v>
      </c>
      <c r="BW54" s="459">
        <v>663</v>
      </c>
      <c r="BX54" s="459">
        <v>1046</v>
      </c>
      <c r="BY54" s="459">
        <v>15597</v>
      </c>
      <c r="BZ54" s="459">
        <v>180</v>
      </c>
      <c r="CA54" s="459">
        <v>3633</v>
      </c>
      <c r="CB54" s="459">
        <v>6</v>
      </c>
      <c r="CC54" s="459">
        <v>70</v>
      </c>
      <c r="CD54" s="459">
        <v>16</v>
      </c>
      <c r="CE54" s="459">
        <v>119</v>
      </c>
      <c r="CF54" s="459">
        <v>52</v>
      </c>
      <c r="CG54" s="459">
        <v>383</v>
      </c>
      <c r="CH54" s="456" t="s">
        <v>574</v>
      </c>
      <c r="CI54" s="459">
        <v>13</v>
      </c>
      <c r="CJ54" s="459">
        <v>155</v>
      </c>
      <c r="CK54" s="459">
        <v>8</v>
      </c>
      <c r="CL54" s="459">
        <v>71</v>
      </c>
      <c r="CM54" s="459">
        <v>88</v>
      </c>
      <c r="CN54" s="459">
        <v>1004</v>
      </c>
      <c r="CO54" s="459">
        <v>54</v>
      </c>
      <c r="CP54" s="459">
        <v>671</v>
      </c>
      <c r="CQ54" s="459">
        <v>20</v>
      </c>
      <c r="CR54" s="459">
        <v>134</v>
      </c>
      <c r="CS54" s="459">
        <v>14</v>
      </c>
      <c r="CT54" s="459">
        <v>213</v>
      </c>
      <c r="CU54" s="459">
        <v>31</v>
      </c>
      <c r="CV54" s="459">
        <v>250</v>
      </c>
      <c r="CW54" s="456" t="s">
        <v>574</v>
      </c>
      <c r="CX54" s="459">
        <v>20</v>
      </c>
      <c r="CY54" s="459">
        <v>276</v>
      </c>
      <c r="CZ54" s="455">
        <v>19</v>
      </c>
      <c r="DA54" s="459">
        <v>124</v>
      </c>
      <c r="DB54" s="459">
        <v>47</v>
      </c>
      <c r="DC54" s="459">
        <v>361</v>
      </c>
      <c r="DD54" s="459">
        <v>5</v>
      </c>
      <c r="DE54" s="459">
        <v>33</v>
      </c>
      <c r="DF54" s="459">
        <v>13</v>
      </c>
      <c r="DG54" s="459">
        <v>73</v>
      </c>
      <c r="DH54" s="459">
        <v>9</v>
      </c>
      <c r="DI54" s="459">
        <v>73</v>
      </c>
      <c r="DJ54" s="459">
        <v>14</v>
      </c>
      <c r="DK54" s="459">
        <v>160</v>
      </c>
      <c r="DM54" s="456" t="s">
        <v>574</v>
      </c>
      <c r="DN54" s="459">
        <v>13</v>
      </c>
      <c r="DO54" s="459">
        <v>115</v>
      </c>
      <c r="DP54" s="459">
        <v>32</v>
      </c>
      <c r="DQ54" s="459">
        <v>287</v>
      </c>
      <c r="DR54" s="459">
        <v>48</v>
      </c>
      <c r="DS54" s="459">
        <v>689</v>
      </c>
      <c r="DT54" s="459">
        <v>6</v>
      </c>
      <c r="DU54" s="459">
        <v>45</v>
      </c>
      <c r="DV54" s="459">
        <v>3</v>
      </c>
      <c r="DW54" s="459">
        <v>22</v>
      </c>
      <c r="DX54" s="459">
        <v>13</v>
      </c>
      <c r="DY54" s="459">
        <v>533</v>
      </c>
      <c r="EA54" s="456" t="s">
        <v>574</v>
      </c>
      <c r="EB54" s="459">
        <v>38</v>
      </c>
      <c r="EC54" s="459">
        <v>341</v>
      </c>
      <c r="ED54" s="459">
        <v>16</v>
      </c>
      <c r="EE54" s="459">
        <v>110</v>
      </c>
      <c r="EF54" s="459">
        <v>28</v>
      </c>
      <c r="EG54" s="459">
        <v>231</v>
      </c>
      <c r="EH54" s="459">
        <v>1</v>
      </c>
      <c r="EI54" s="459">
        <v>4</v>
      </c>
      <c r="EJ54" s="459">
        <v>14</v>
      </c>
      <c r="EK54" s="459">
        <v>137</v>
      </c>
      <c r="EL54" s="459">
        <v>7</v>
      </c>
      <c r="EM54" s="459">
        <v>62</v>
      </c>
      <c r="EN54" s="455">
        <v>18</v>
      </c>
      <c r="EO54" s="459">
        <v>177</v>
      </c>
      <c r="EQ54" s="456" t="s">
        <v>574</v>
      </c>
      <c r="ER54" s="459">
        <v>9</v>
      </c>
      <c r="ES54" s="459">
        <v>66</v>
      </c>
      <c r="ET54" s="459">
        <v>20</v>
      </c>
      <c r="EU54" s="459">
        <v>140</v>
      </c>
      <c r="EV54" s="459">
        <v>14</v>
      </c>
      <c r="EW54" s="459">
        <v>142</v>
      </c>
      <c r="EX54" s="459">
        <v>2</v>
      </c>
      <c r="EY54" s="459">
        <v>20</v>
      </c>
      <c r="EZ54" s="459">
        <v>7</v>
      </c>
      <c r="FA54" s="459">
        <v>52</v>
      </c>
      <c r="FB54" s="459">
        <v>5</v>
      </c>
      <c r="FC54" s="459">
        <v>35</v>
      </c>
      <c r="FD54" s="459">
        <v>6</v>
      </c>
      <c r="FE54" s="459">
        <v>37</v>
      </c>
      <c r="FF54" s="459">
        <v>9</v>
      </c>
      <c r="FG54" s="459">
        <v>51</v>
      </c>
      <c r="FH54" s="456" t="s">
        <v>574</v>
      </c>
      <c r="FI54" s="459">
        <v>12</v>
      </c>
      <c r="FJ54" s="459">
        <v>60</v>
      </c>
      <c r="FK54" s="459">
        <v>1</v>
      </c>
      <c r="FL54" s="459">
        <v>1</v>
      </c>
      <c r="FM54" s="459">
        <v>4</v>
      </c>
      <c r="FN54" s="459">
        <v>24</v>
      </c>
      <c r="FO54" s="455">
        <v>16</v>
      </c>
      <c r="FP54" s="459">
        <v>204</v>
      </c>
      <c r="FQ54" s="459">
        <v>8</v>
      </c>
      <c r="FR54" s="459">
        <v>45</v>
      </c>
      <c r="FS54" s="459">
        <v>3</v>
      </c>
      <c r="FT54" s="459">
        <v>24</v>
      </c>
      <c r="FU54" s="459">
        <v>10</v>
      </c>
      <c r="FV54" s="459">
        <v>89</v>
      </c>
      <c r="FW54" s="459">
        <v>15</v>
      </c>
      <c r="FX54" s="459">
        <v>186</v>
      </c>
      <c r="FY54" s="457">
        <f t="shared" si="2"/>
        <v>3044</v>
      </c>
      <c r="FZ54" s="457">
        <f t="shared" si="3"/>
        <v>43457</v>
      </c>
      <c r="GA54" s="471"/>
    </row>
    <row r="55" spans="1:183" ht="15" customHeight="1">
      <c r="A55" s="456" t="s">
        <v>576</v>
      </c>
      <c r="B55" s="467" t="s">
        <v>338</v>
      </c>
      <c r="C55" s="459">
        <v>204</v>
      </c>
      <c r="D55" s="459">
        <v>2295</v>
      </c>
      <c r="E55" s="459">
        <v>55</v>
      </c>
      <c r="F55" s="459">
        <v>422</v>
      </c>
      <c r="G55" s="459">
        <v>158</v>
      </c>
      <c r="H55" s="459">
        <v>3231</v>
      </c>
      <c r="I55" s="459">
        <v>53</v>
      </c>
      <c r="J55" s="459">
        <v>190</v>
      </c>
      <c r="L55" s="456" t="s">
        <v>576</v>
      </c>
      <c r="M55" s="459">
        <v>101</v>
      </c>
      <c r="N55" s="459">
        <v>556</v>
      </c>
      <c r="O55" s="459">
        <v>709</v>
      </c>
      <c r="P55" s="459">
        <v>10083</v>
      </c>
      <c r="Q55" s="459">
        <v>2226</v>
      </c>
      <c r="R55" s="459">
        <v>66019</v>
      </c>
      <c r="S55" s="459">
        <v>77</v>
      </c>
      <c r="T55" s="459">
        <v>445</v>
      </c>
      <c r="U55" s="459">
        <v>456</v>
      </c>
      <c r="V55" s="459">
        <v>4832</v>
      </c>
      <c r="W55" s="459">
        <v>523</v>
      </c>
      <c r="X55" s="459">
        <v>3490</v>
      </c>
      <c r="Z55" s="456" t="s">
        <v>576</v>
      </c>
      <c r="AA55" s="459">
        <v>62</v>
      </c>
      <c r="AB55" s="459">
        <v>279</v>
      </c>
      <c r="AC55" s="459">
        <v>15</v>
      </c>
      <c r="AD55" s="459">
        <v>136</v>
      </c>
      <c r="AE55" s="459">
        <v>27</v>
      </c>
      <c r="AF55" s="459">
        <v>147</v>
      </c>
      <c r="AG55" s="459">
        <v>134</v>
      </c>
      <c r="AH55" s="459">
        <v>2611</v>
      </c>
      <c r="AI55" s="459">
        <v>115</v>
      </c>
      <c r="AJ55" s="459">
        <v>450</v>
      </c>
      <c r="AK55" s="459">
        <v>363</v>
      </c>
      <c r="AL55" s="459">
        <v>5460</v>
      </c>
      <c r="AM55" s="459">
        <v>475</v>
      </c>
      <c r="AN55" s="459">
        <v>2473</v>
      </c>
      <c r="AO55" s="456" t="s">
        <v>576</v>
      </c>
      <c r="AP55" s="459">
        <v>29</v>
      </c>
      <c r="AQ55" s="459">
        <v>226</v>
      </c>
      <c r="AR55" s="459">
        <v>69</v>
      </c>
      <c r="AS55" s="459">
        <v>582</v>
      </c>
      <c r="AT55" s="459">
        <v>271</v>
      </c>
      <c r="AU55" s="459">
        <v>2389</v>
      </c>
      <c r="AV55" s="459">
        <v>88</v>
      </c>
      <c r="AW55" s="459">
        <v>977</v>
      </c>
      <c r="AX55" s="459">
        <v>124</v>
      </c>
      <c r="AY55" s="459">
        <v>1009</v>
      </c>
      <c r="AZ55" s="459">
        <v>62</v>
      </c>
      <c r="BA55" s="459">
        <v>538</v>
      </c>
      <c r="BB55" s="459">
        <v>66</v>
      </c>
      <c r="BC55" s="459">
        <v>493</v>
      </c>
      <c r="BD55" s="456" t="s">
        <v>576</v>
      </c>
      <c r="BE55" s="459">
        <v>127</v>
      </c>
      <c r="BF55" s="459">
        <v>1323</v>
      </c>
      <c r="BG55" s="459">
        <v>235</v>
      </c>
      <c r="BH55" s="459">
        <v>1843</v>
      </c>
      <c r="BI55" s="459">
        <v>137</v>
      </c>
      <c r="BJ55" s="459">
        <v>1712</v>
      </c>
      <c r="BK55" s="459">
        <v>98</v>
      </c>
      <c r="BL55" s="459">
        <v>667</v>
      </c>
      <c r="BM55" s="459">
        <v>35</v>
      </c>
      <c r="BN55" s="459">
        <v>280</v>
      </c>
      <c r="BO55" s="459">
        <v>13</v>
      </c>
      <c r="BP55" s="459">
        <v>77</v>
      </c>
      <c r="BQ55" s="459">
        <v>217</v>
      </c>
      <c r="BR55" s="459">
        <v>1623</v>
      </c>
      <c r="BS55" s="456" t="s">
        <v>576</v>
      </c>
      <c r="BT55" s="459">
        <v>182</v>
      </c>
      <c r="BU55" s="459">
        <v>972</v>
      </c>
      <c r="BV55" s="459">
        <v>330</v>
      </c>
      <c r="BW55" s="459">
        <v>2154</v>
      </c>
      <c r="BX55" s="459">
        <v>3198</v>
      </c>
      <c r="BY55" s="459">
        <v>46129</v>
      </c>
      <c r="BZ55" s="459">
        <v>1119</v>
      </c>
      <c r="CA55" s="459">
        <v>9488</v>
      </c>
      <c r="CB55" s="459">
        <v>61</v>
      </c>
      <c r="CC55" s="459">
        <v>531</v>
      </c>
      <c r="CD55" s="459">
        <v>112</v>
      </c>
      <c r="CE55" s="459">
        <v>1004</v>
      </c>
      <c r="CF55" s="459">
        <v>113</v>
      </c>
      <c r="CG55" s="459">
        <v>1361</v>
      </c>
      <c r="CH55" s="456" t="s">
        <v>576</v>
      </c>
      <c r="CI55" s="459">
        <v>90</v>
      </c>
      <c r="CJ55" s="459">
        <v>465</v>
      </c>
      <c r="CK55" s="459">
        <v>25</v>
      </c>
      <c r="CL55" s="459">
        <v>233</v>
      </c>
      <c r="CM55" s="459">
        <v>243</v>
      </c>
      <c r="CN55" s="459">
        <v>2546</v>
      </c>
      <c r="CO55" s="459">
        <v>295</v>
      </c>
      <c r="CP55" s="459">
        <v>3088</v>
      </c>
      <c r="CQ55" s="459">
        <v>242</v>
      </c>
      <c r="CR55" s="459">
        <v>1416</v>
      </c>
      <c r="CS55" s="459">
        <v>68</v>
      </c>
      <c r="CT55" s="459">
        <v>784</v>
      </c>
      <c r="CU55" s="459">
        <v>166</v>
      </c>
      <c r="CV55" s="459">
        <v>1423</v>
      </c>
      <c r="CW55" s="456" t="s">
        <v>576</v>
      </c>
      <c r="CX55" s="459">
        <v>117</v>
      </c>
      <c r="CY55" s="459">
        <v>767</v>
      </c>
      <c r="CZ55" s="455">
        <v>48</v>
      </c>
      <c r="DA55" s="459">
        <v>657</v>
      </c>
      <c r="DB55" s="459">
        <v>1822</v>
      </c>
      <c r="DC55" s="459">
        <v>13090</v>
      </c>
      <c r="DD55" s="459">
        <v>16</v>
      </c>
      <c r="DE55" s="459">
        <v>90</v>
      </c>
      <c r="DF55" s="459">
        <v>389</v>
      </c>
      <c r="DG55" s="459">
        <v>3729</v>
      </c>
      <c r="DH55" s="459">
        <v>58</v>
      </c>
      <c r="DI55" s="459">
        <v>454</v>
      </c>
      <c r="DJ55" s="459">
        <v>114</v>
      </c>
      <c r="DK55" s="459">
        <v>974</v>
      </c>
      <c r="DM55" s="456" t="s">
        <v>576</v>
      </c>
      <c r="DN55" s="459">
        <v>109</v>
      </c>
      <c r="DO55" s="459">
        <v>672</v>
      </c>
      <c r="DP55" s="459">
        <v>233</v>
      </c>
      <c r="DQ55" s="459">
        <v>1701</v>
      </c>
      <c r="DR55" s="459">
        <v>191</v>
      </c>
      <c r="DS55" s="459">
        <v>1610</v>
      </c>
      <c r="DT55" s="459">
        <v>17</v>
      </c>
      <c r="DU55" s="459">
        <v>122</v>
      </c>
      <c r="DV55" s="459">
        <v>83</v>
      </c>
      <c r="DW55" s="459">
        <v>383</v>
      </c>
      <c r="DX55" s="459">
        <v>124</v>
      </c>
      <c r="DY55" s="459">
        <v>1218</v>
      </c>
      <c r="EA55" s="456" t="s">
        <v>576</v>
      </c>
      <c r="EB55" s="459">
        <v>132</v>
      </c>
      <c r="EC55" s="459">
        <v>938</v>
      </c>
      <c r="ED55" s="459">
        <v>80</v>
      </c>
      <c r="EE55" s="459">
        <v>566</v>
      </c>
      <c r="EF55" s="459">
        <v>381</v>
      </c>
      <c r="EG55" s="459">
        <v>2551</v>
      </c>
      <c r="EH55" s="459">
        <v>14</v>
      </c>
      <c r="EI55" s="459">
        <v>114</v>
      </c>
      <c r="EJ55" s="459">
        <v>70</v>
      </c>
      <c r="EK55" s="459">
        <v>775</v>
      </c>
      <c r="EL55" s="459">
        <v>90</v>
      </c>
      <c r="EM55" s="459">
        <v>528</v>
      </c>
      <c r="EN55" s="455">
        <v>92</v>
      </c>
      <c r="EO55" s="459">
        <v>756</v>
      </c>
      <c r="EQ55" s="456" t="s">
        <v>576</v>
      </c>
      <c r="ER55" s="459">
        <v>53</v>
      </c>
      <c r="ES55" s="459">
        <v>304</v>
      </c>
      <c r="ET55" s="459">
        <v>93</v>
      </c>
      <c r="EU55" s="459">
        <v>729</v>
      </c>
      <c r="EV55" s="459">
        <v>85</v>
      </c>
      <c r="EW55" s="459">
        <v>545</v>
      </c>
      <c r="EX55" s="459">
        <v>24</v>
      </c>
      <c r="EY55" s="459">
        <v>114</v>
      </c>
      <c r="EZ55" s="459">
        <v>57</v>
      </c>
      <c r="FA55" s="459">
        <v>445</v>
      </c>
      <c r="FB55" s="459">
        <v>32</v>
      </c>
      <c r="FC55" s="459">
        <v>172</v>
      </c>
      <c r="FD55" s="459">
        <v>19</v>
      </c>
      <c r="FE55" s="459">
        <v>269</v>
      </c>
      <c r="FF55" s="459">
        <v>11</v>
      </c>
      <c r="FG55" s="459">
        <v>149</v>
      </c>
      <c r="FH55" s="456" t="s">
        <v>576</v>
      </c>
      <c r="FI55" s="459">
        <v>108</v>
      </c>
      <c r="FJ55" s="459">
        <v>549</v>
      </c>
      <c r="FK55" s="459">
        <v>24</v>
      </c>
      <c r="FL55" s="459">
        <v>114</v>
      </c>
      <c r="FM55" s="459">
        <v>19</v>
      </c>
      <c r="FN55" s="459">
        <v>131</v>
      </c>
      <c r="FO55" s="455">
        <v>104</v>
      </c>
      <c r="FP55" s="459">
        <v>1334</v>
      </c>
      <c r="FQ55" s="459">
        <v>138</v>
      </c>
      <c r="FR55" s="459">
        <v>782</v>
      </c>
      <c r="FS55" s="459">
        <v>9</v>
      </c>
      <c r="FT55" s="459">
        <v>99</v>
      </c>
      <c r="FU55" s="459">
        <v>30</v>
      </c>
      <c r="FV55" s="459">
        <v>242</v>
      </c>
      <c r="FW55" s="459">
        <v>106</v>
      </c>
      <c r="FX55" s="459">
        <v>635</v>
      </c>
      <c r="FY55" s="457">
        <f t="shared" si="2"/>
        <v>18660</v>
      </c>
      <c r="FZ55" s="457">
        <f t="shared" si="3"/>
        <v>226760</v>
      </c>
      <c r="GA55" s="471"/>
    </row>
    <row r="56" spans="1:183" ht="15" customHeight="1">
      <c r="A56" s="456" t="s">
        <v>577</v>
      </c>
      <c r="B56" s="467" t="s">
        <v>339</v>
      </c>
      <c r="C56" s="459">
        <v>2236</v>
      </c>
      <c r="D56" s="459">
        <v>10916</v>
      </c>
      <c r="E56" s="459">
        <v>480</v>
      </c>
      <c r="F56" s="459">
        <v>1648</v>
      </c>
      <c r="G56" s="459">
        <v>719</v>
      </c>
      <c r="H56" s="459">
        <v>4118</v>
      </c>
      <c r="I56" s="459">
        <v>133</v>
      </c>
      <c r="J56" s="459">
        <v>586</v>
      </c>
      <c r="L56" s="456" t="s">
        <v>577</v>
      </c>
      <c r="M56" s="459">
        <v>428</v>
      </c>
      <c r="N56" s="459">
        <v>2065</v>
      </c>
      <c r="O56" s="459">
        <v>8126</v>
      </c>
      <c r="P56" s="459">
        <v>63908</v>
      </c>
      <c r="Q56" s="459">
        <v>5400</v>
      </c>
      <c r="R56" s="459">
        <v>28387</v>
      </c>
      <c r="S56" s="459">
        <v>375</v>
      </c>
      <c r="T56" s="459">
        <v>1208</v>
      </c>
      <c r="U56" s="459">
        <v>2396</v>
      </c>
      <c r="V56" s="459">
        <v>9212</v>
      </c>
      <c r="W56" s="459">
        <v>2239</v>
      </c>
      <c r="X56" s="459">
        <v>9416</v>
      </c>
      <c r="Z56" s="456" t="s">
        <v>577</v>
      </c>
      <c r="AA56" s="459">
        <v>384</v>
      </c>
      <c r="AB56" s="459">
        <v>1654</v>
      </c>
      <c r="AC56" s="459">
        <v>200</v>
      </c>
      <c r="AD56" s="459">
        <v>894</v>
      </c>
      <c r="AE56" s="459">
        <v>143</v>
      </c>
      <c r="AF56" s="459">
        <v>632</v>
      </c>
      <c r="AG56" s="459">
        <v>579</v>
      </c>
      <c r="AH56" s="459">
        <v>3186</v>
      </c>
      <c r="AI56" s="459">
        <v>405</v>
      </c>
      <c r="AJ56" s="459">
        <v>1882</v>
      </c>
      <c r="AK56" s="459">
        <v>4895</v>
      </c>
      <c r="AL56" s="459">
        <v>27609</v>
      </c>
      <c r="AM56" s="459">
        <v>1284</v>
      </c>
      <c r="AN56" s="459">
        <v>5204</v>
      </c>
      <c r="AO56" s="456" t="s">
        <v>577</v>
      </c>
      <c r="AP56" s="459">
        <v>173</v>
      </c>
      <c r="AQ56" s="459">
        <v>1043</v>
      </c>
      <c r="AR56" s="459">
        <v>492</v>
      </c>
      <c r="AS56" s="459">
        <v>2326</v>
      </c>
      <c r="AT56" s="459">
        <v>1675</v>
      </c>
      <c r="AU56" s="459">
        <v>7179</v>
      </c>
      <c r="AV56" s="459">
        <v>843</v>
      </c>
      <c r="AW56" s="459">
        <v>4790</v>
      </c>
      <c r="AX56" s="459">
        <v>823</v>
      </c>
      <c r="AY56" s="459">
        <v>4149</v>
      </c>
      <c r="AZ56" s="459">
        <v>504</v>
      </c>
      <c r="BA56" s="459">
        <v>3297</v>
      </c>
      <c r="BB56" s="459">
        <v>310</v>
      </c>
      <c r="BC56" s="459">
        <v>1714</v>
      </c>
      <c r="BD56" s="456" t="s">
        <v>577</v>
      </c>
      <c r="BE56" s="459">
        <v>670</v>
      </c>
      <c r="BF56" s="459">
        <v>3381</v>
      </c>
      <c r="BG56" s="459">
        <v>1649</v>
      </c>
      <c r="BH56" s="459">
        <v>8875</v>
      </c>
      <c r="BI56" s="459">
        <v>1496</v>
      </c>
      <c r="BJ56" s="459">
        <v>6761</v>
      </c>
      <c r="BK56" s="459">
        <v>746</v>
      </c>
      <c r="BL56" s="459">
        <v>2684</v>
      </c>
      <c r="BM56" s="459">
        <v>161</v>
      </c>
      <c r="BN56" s="459">
        <v>612</v>
      </c>
      <c r="BO56" s="459">
        <v>77</v>
      </c>
      <c r="BP56" s="459">
        <v>341</v>
      </c>
      <c r="BQ56" s="459">
        <v>1316</v>
      </c>
      <c r="BR56" s="459">
        <v>5534</v>
      </c>
      <c r="BS56" s="456" t="s">
        <v>577</v>
      </c>
      <c r="BT56" s="459">
        <v>757</v>
      </c>
      <c r="BU56" s="459">
        <v>4321</v>
      </c>
      <c r="BV56" s="459">
        <v>2362</v>
      </c>
      <c r="BW56" s="459">
        <v>10056</v>
      </c>
      <c r="BX56" s="459">
        <v>33228</v>
      </c>
      <c r="BY56" s="459">
        <v>215329</v>
      </c>
      <c r="BZ56" s="459">
        <v>9847</v>
      </c>
      <c r="CA56" s="459">
        <v>46929</v>
      </c>
      <c r="CB56" s="459">
        <v>179</v>
      </c>
      <c r="CC56" s="459">
        <v>745</v>
      </c>
      <c r="CD56" s="459">
        <v>535</v>
      </c>
      <c r="CE56" s="459">
        <v>2071</v>
      </c>
      <c r="CF56" s="459">
        <v>1194</v>
      </c>
      <c r="CG56" s="459">
        <v>6482</v>
      </c>
      <c r="CH56" s="456" t="s">
        <v>577</v>
      </c>
      <c r="CI56" s="459">
        <v>738</v>
      </c>
      <c r="CJ56" s="459">
        <v>2763</v>
      </c>
      <c r="CK56" s="459">
        <v>259</v>
      </c>
      <c r="CL56" s="459">
        <v>931</v>
      </c>
      <c r="CM56" s="459">
        <v>3240</v>
      </c>
      <c r="CN56" s="459">
        <v>19457</v>
      </c>
      <c r="CO56" s="459">
        <v>2411</v>
      </c>
      <c r="CP56" s="459">
        <v>10014</v>
      </c>
      <c r="CQ56" s="459">
        <v>707</v>
      </c>
      <c r="CR56" s="459">
        <v>3059</v>
      </c>
      <c r="CS56" s="459">
        <v>827</v>
      </c>
      <c r="CT56" s="459">
        <v>3905</v>
      </c>
      <c r="CU56" s="459">
        <v>2038</v>
      </c>
      <c r="CV56" s="459">
        <v>9299</v>
      </c>
      <c r="CW56" s="456" t="s">
        <v>577</v>
      </c>
      <c r="CX56" s="459">
        <v>775</v>
      </c>
      <c r="CY56" s="459">
        <v>3469</v>
      </c>
      <c r="CZ56" s="455">
        <v>216</v>
      </c>
      <c r="DA56" s="459">
        <v>987</v>
      </c>
      <c r="DB56" s="459">
        <v>3507</v>
      </c>
      <c r="DC56" s="459">
        <v>13858</v>
      </c>
      <c r="DD56" s="459">
        <v>94</v>
      </c>
      <c r="DE56" s="459">
        <v>434</v>
      </c>
      <c r="DF56" s="459">
        <v>413</v>
      </c>
      <c r="DG56" s="459">
        <v>1974</v>
      </c>
      <c r="DH56" s="459">
        <v>360</v>
      </c>
      <c r="DI56" s="459">
        <v>2105</v>
      </c>
      <c r="DJ56" s="459">
        <v>1026</v>
      </c>
      <c r="DK56" s="459">
        <v>5011</v>
      </c>
      <c r="DM56" s="456" t="s">
        <v>577</v>
      </c>
      <c r="DN56" s="459">
        <v>497</v>
      </c>
      <c r="DO56" s="459">
        <v>2317</v>
      </c>
      <c r="DP56" s="459">
        <v>1660</v>
      </c>
      <c r="DQ56" s="459">
        <v>8668</v>
      </c>
      <c r="DR56" s="459">
        <v>1763</v>
      </c>
      <c r="DS56" s="459">
        <v>9447</v>
      </c>
      <c r="DT56" s="459">
        <v>142</v>
      </c>
      <c r="DU56" s="459">
        <v>796</v>
      </c>
      <c r="DV56" s="459">
        <v>319</v>
      </c>
      <c r="DW56" s="459">
        <v>1020</v>
      </c>
      <c r="DX56" s="459">
        <v>639</v>
      </c>
      <c r="DY56" s="459">
        <v>3453</v>
      </c>
      <c r="EA56" s="456" t="s">
        <v>577</v>
      </c>
      <c r="EB56" s="459">
        <v>1839</v>
      </c>
      <c r="EC56" s="459">
        <v>8922</v>
      </c>
      <c r="ED56" s="459">
        <v>594</v>
      </c>
      <c r="EE56" s="459">
        <v>2737</v>
      </c>
      <c r="EF56" s="459">
        <v>1521</v>
      </c>
      <c r="EG56" s="459">
        <v>7489</v>
      </c>
      <c r="EH56" s="459">
        <v>123</v>
      </c>
      <c r="EI56" s="459">
        <v>456</v>
      </c>
      <c r="EJ56" s="459">
        <v>547</v>
      </c>
      <c r="EK56" s="459">
        <v>2929</v>
      </c>
      <c r="EL56" s="459">
        <v>570</v>
      </c>
      <c r="EM56" s="459">
        <v>2881</v>
      </c>
      <c r="EN56" s="455">
        <v>499</v>
      </c>
      <c r="EO56" s="459">
        <v>2868</v>
      </c>
      <c r="EQ56" s="456" t="s">
        <v>577</v>
      </c>
      <c r="ER56" s="459">
        <v>283</v>
      </c>
      <c r="ES56" s="459">
        <v>1412</v>
      </c>
      <c r="ET56" s="459">
        <v>853</v>
      </c>
      <c r="EU56" s="459">
        <v>3887</v>
      </c>
      <c r="EV56" s="459">
        <v>408</v>
      </c>
      <c r="EW56" s="459">
        <v>2371</v>
      </c>
      <c r="EX56" s="459">
        <v>90</v>
      </c>
      <c r="EY56" s="459">
        <v>492</v>
      </c>
      <c r="EZ56" s="459">
        <v>236</v>
      </c>
      <c r="FA56" s="459">
        <v>1112</v>
      </c>
      <c r="FB56" s="459">
        <v>318</v>
      </c>
      <c r="FC56" s="459">
        <v>1869</v>
      </c>
      <c r="FD56" s="459">
        <v>217</v>
      </c>
      <c r="FE56" s="459">
        <v>1527</v>
      </c>
      <c r="FF56" s="459">
        <v>129</v>
      </c>
      <c r="FG56" s="459">
        <v>762</v>
      </c>
      <c r="FH56" s="456" t="s">
        <v>577</v>
      </c>
      <c r="FI56" s="459">
        <v>421</v>
      </c>
      <c r="FJ56" s="459">
        <v>1595</v>
      </c>
      <c r="FK56" s="459">
        <v>94</v>
      </c>
      <c r="FL56" s="459">
        <v>396</v>
      </c>
      <c r="FM56" s="459">
        <v>132</v>
      </c>
      <c r="FN56" s="459">
        <v>559</v>
      </c>
      <c r="FO56" s="455">
        <v>629</v>
      </c>
      <c r="FP56" s="459">
        <v>2812</v>
      </c>
      <c r="FQ56" s="459">
        <v>478</v>
      </c>
      <c r="FR56" s="459">
        <v>1932</v>
      </c>
      <c r="FS56" s="459">
        <v>74</v>
      </c>
      <c r="FT56" s="459">
        <v>352</v>
      </c>
      <c r="FU56" s="459">
        <v>396</v>
      </c>
      <c r="FV56" s="459">
        <v>1422</v>
      </c>
      <c r="FW56" s="459">
        <v>653</v>
      </c>
      <c r="FX56" s="459">
        <v>3494</v>
      </c>
      <c r="FY56" s="457">
        <f t="shared" si="2"/>
        <v>122194</v>
      </c>
      <c r="FZ56" s="457">
        <f t="shared" si="3"/>
        <v>668387</v>
      </c>
      <c r="GA56" s="471"/>
    </row>
    <row r="57" spans="1:183" ht="15" customHeight="1">
      <c r="A57" s="456" t="s">
        <v>579</v>
      </c>
      <c r="B57" s="467" t="s">
        <v>340</v>
      </c>
      <c r="C57" s="459">
        <v>47</v>
      </c>
      <c r="D57" s="459">
        <v>335</v>
      </c>
      <c r="E57" s="459">
        <v>7</v>
      </c>
      <c r="F57" s="459">
        <v>42</v>
      </c>
      <c r="G57" s="459">
        <v>23</v>
      </c>
      <c r="H57" s="459">
        <v>119</v>
      </c>
      <c r="I57" s="459">
        <v>5</v>
      </c>
      <c r="J57" s="459">
        <v>17</v>
      </c>
      <c r="L57" s="456" t="s">
        <v>579</v>
      </c>
      <c r="M57" s="459">
        <v>7</v>
      </c>
      <c r="N57" s="459">
        <v>22</v>
      </c>
      <c r="O57" s="459">
        <v>339</v>
      </c>
      <c r="P57" s="459">
        <v>3004</v>
      </c>
      <c r="Q57" s="459">
        <v>63</v>
      </c>
      <c r="R57" s="459">
        <v>431</v>
      </c>
      <c r="S57" s="459">
        <v>4</v>
      </c>
      <c r="T57" s="459">
        <v>43</v>
      </c>
      <c r="U57" s="459">
        <v>29</v>
      </c>
      <c r="V57" s="459">
        <v>199</v>
      </c>
      <c r="W57" s="459">
        <v>36</v>
      </c>
      <c r="X57" s="459">
        <v>198</v>
      </c>
      <c r="Z57" s="456" t="s">
        <v>579</v>
      </c>
      <c r="AA57" s="459">
        <v>7</v>
      </c>
      <c r="AB57" s="459">
        <v>38</v>
      </c>
      <c r="AC57" s="459">
        <v>4</v>
      </c>
      <c r="AD57" s="459">
        <v>23</v>
      </c>
      <c r="AE57" s="459">
        <v>4</v>
      </c>
      <c r="AF57" s="459">
        <v>15</v>
      </c>
      <c r="AG57" s="459">
        <v>6</v>
      </c>
      <c r="AH57" s="459">
        <v>36</v>
      </c>
      <c r="AI57" s="459">
        <v>6</v>
      </c>
      <c r="AJ57" s="459">
        <v>20</v>
      </c>
      <c r="AK57" s="459">
        <v>79</v>
      </c>
      <c r="AL57" s="459">
        <v>688</v>
      </c>
      <c r="AM57" s="459">
        <v>22</v>
      </c>
      <c r="AN57" s="459">
        <v>116</v>
      </c>
      <c r="AO57" s="456" t="s">
        <v>579</v>
      </c>
      <c r="AP57" s="459">
        <v>2</v>
      </c>
      <c r="AQ57" s="459">
        <v>6</v>
      </c>
      <c r="AR57" s="459">
        <v>11</v>
      </c>
      <c r="AS57" s="459">
        <v>103</v>
      </c>
      <c r="AT57" s="459">
        <v>17</v>
      </c>
      <c r="AU57" s="459">
        <v>86</v>
      </c>
      <c r="AV57" s="459">
        <v>44</v>
      </c>
      <c r="AW57" s="459">
        <v>355</v>
      </c>
      <c r="AX57" s="459">
        <v>20</v>
      </c>
      <c r="AY57" s="459">
        <v>121</v>
      </c>
      <c r="AZ57" s="459">
        <v>11</v>
      </c>
      <c r="BA57" s="459">
        <v>65</v>
      </c>
      <c r="BB57" s="459">
        <v>8</v>
      </c>
      <c r="BC57" s="459">
        <v>47</v>
      </c>
      <c r="BD57" s="456" t="s">
        <v>579</v>
      </c>
      <c r="BE57" s="459">
        <v>10</v>
      </c>
      <c r="BF57" s="459">
        <v>65</v>
      </c>
      <c r="BG57" s="459">
        <v>20</v>
      </c>
      <c r="BH57" s="459">
        <v>193</v>
      </c>
      <c r="BI57" s="459">
        <v>35</v>
      </c>
      <c r="BJ57" s="459">
        <v>226</v>
      </c>
      <c r="BK57" s="459">
        <v>13</v>
      </c>
      <c r="BL57" s="459">
        <v>55</v>
      </c>
      <c r="BM57" s="459">
        <v>2</v>
      </c>
      <c r="BN57" s="459">
        <v>8</v>
      </c>
      <c r="BO57" s="459">
        <v>1</v>
      </c>
      <c r="BP57" s="459">
        <v>2</v>
      </c>
      <c r="BQ57" s="459">
        <v>35</v>
      </c>
      <c r="BR57" s="459">
        <v>164</v>
      </c>
      <c r="BS57" s="456" t="s">
        <v>579</v>
      </c>
      <c r="BT57" s="459">
        <v>15</v>
      </c>
      <c r="BU57" s="459">
        <v>73</v>
      </c>
      <c r="BV57" s="459">
        <v>43</v>
      </c>
      <c r="BW57" s="459">
        <v>230</v>
      </c>
      <c r="BX57" s="459">
        <v>1024</v>
      </c>
      <c r="BY57" s="459">
        <v>12028</v>
      </c>
      <c r="BZ57" s="459">
        <v>99</v>
      </c>
      <c r="CA57" s="459">
        <v>745</v>
      </c>
      <c r="CB57" s="459">
        <v>5</v>
      </c>
      <c r="CC57" s="459">
        <v>37</v>
      </c>
      <c r="CD57" s="459">
        <v>8</v>
      </c>
      <c r="CE57" s="459">
        <v>75</v>
      </c>
      <c r="CF57" s="459">
        <v>30</v>
      </c>
      <c r="CG57" s="459">
        <v>290</v>
      </c>
      <c r="CH57" s="456" t="s">
        <v>579</v>
      </c>
      <c r="CI57" s="459">
        <v>15</v>
      </c>
      <c r="CJ57" s="459">
        <v>86</v>
      </c>
      <c r="CK57" s="459">
        <v>8</v>
      </c>
      <c r="CL57" s="459">
        <v>70</v>
      </c>
      <c r="CM57" s="459">
        <v>44</v>
      </c>
      <c r="CN57" s="459">
        <v>370</v>
      </c>
      <c r="CO57" s="459">
        <v>56</v>
      </c>
      <c r="CP57" s="459">
        <v>479</v>
      </c>
      <c r="CQ57" s="459">
        <v>12</v>
      </c>
      <c r="CR57" s="459">
        <v>78</v>
      </c>
      <c r="CS57" s="459">
        <v>10</v>
      </c>
      <c r="CT57" s="459">
        <v>75</v>
      </c>
      <c r="CU57" s="459">
        <v>29</v>
      </c>
      <c r="CV57" s="459">
        <v>170</v>
      </c>
      <c r="CW57" s="456" t="s">
        <v>579</v>
      </c>
      <c r="CX57" s="459">
        <v>13</v>
      </c>
      <c r="CY57" s="459">
        <v>81</v>
      </c>
      <c r="CZ57" s="455">
        <v>7</v>
      </c>
      <c r="DA57" s="459">
        <v>35</v>
      </c>
      <c r="DB57" s="459">
        <v>32</v>
      </c>
      <c r="DC57" s="459">
        <v>193</v>
      </c>
      <c r="DD57" s="459">
        <v>9</v>
      </c>
      <c r="DE57" s="459">
        <v>57</v>
      </c>
      <c r="DF57" s="459">
        <v>4</v>
      </c>
      <c r="DG57" s="459">
        <v>28</v>
      </c>
      <c r="DH57" s="459">
        <v>5</v>
      </c>
      <c r="DI57" s="459">
        <v>26</v>
      </c>
      <c r="DJ57" s="459">
        <v>16</v>
      </c>
      <c r="DK57" s="459">
        <v>103</v>
      </c>
      <c r="DM57" s="456" t="s">
        <v>579</v>
      </c>
      <c r="DN57" s="459">
        <v>7</v>
      </c>
      <c r="DO57" s="459">
        <v>37</v>
      </c>
      <c r="DP57" s="459">
        <v>14</v>
      </c>
      <c r="DQ57" s="459">
        <v>131</v>
      </c>
      <c r="DR57" s="459">
        <v>20</v>
      </c>
      <c r="DS57" s="459">
        <v>254</v>
      </c>
      <c r="DT57" s="459">
        <v>1</v>
      </c>
      <c r="DU57" s="459">
        <v>4</v>
      </c>
      <c r="DV57" s="459">
        <v>8</v>
      </c>
      <c r="DW57" s="459">
        <v>39</v>
      </c>
      <c r="DX57" s="459">
        <v>10</v>
      </c>
      <c r="DY57" s="459">
        <v>68</v>
      </c>
      <c r="EA57" s="456" t="s">
        <v>579</v>
      </c>
      <c r="EB57" s="459">
        <v>30</v>
      </c>
      <c r="EC57" s="459">
        <v>186</v>
      </c>
      <c r="ED57" s="459">
        <v>5</v>
      </c>
      <c r="EE57" s="459">
        <v>60</v>
      </c>
      <c r="EF57" s="459">
        <v>13</v>
      </c>
      <c r="EG57" s="459">
        <v>196</v>
      </c>
      <c r="EH57" s="459">
        <v>2</v>
      </c>
      <c r="EI57" s="459">
        <v>14</v>
      </c>
      <c r="EJ57" s="459">
        <v>20</v>
      </c>
      <c r="EK57" s="459">
        <v>197</v>
      </c>
      <c r="EL57" s="459">
        <v>5</v>
      </c>
      <c r="EM57" s="459">
        <v>25</v>
      </c>
      <c r="EN57" s="455">
        <v>16</v>
      </c>
      <c r="EO57" s="459">
        <v>93</v>
      </c>
      <c r="EQ57" s="456" t="s">
        <v>579</v>
      </c>
      <c r="ER57" s="459">
        <v>23</v>
      </c>
      <c r="ES57" s="459">
        <v>102</v>
      </c>
      <c r="ET57" s="459">
        <v>20</v>
      </c>
      <c r="EU57" s="459">
        <v>95</v>
      </c>
      <c r="EV57" s="459">
        <v>8</v>
      </c>
      <c r="EW57" s="459">
        <v>31</v>
      </c>
      <c r="EX57" s="459">
        <v>1</v>
      </c>
      <c r="EY57" s="459">
        <v>7</v>
      </c>
      <c r="EZ57" s="459">
        <v>5</v>
      </c>
      <c r="FA57" s="459">
        <v>13</v>
      </c>
      <c r="FB57" s="459">
        <v>6</v>
      </c>
      <c r="FC57" s="459">
        <v>40</v>
      </c>
      <c r="FD57" s="459">
        <v>9</v>
      </c>
      <c r="FE57" s="459">
        <v>61</v>
      </c>
      <c r="FF57" s="459">
        <v>3</v>
      </c>
      <c r="FG57" s="459">
        <v>7</v>
      </c>
      <c r="FH57" s="456" t="s">
        <v>579</v>
      </c>
      <c r="FI57" s="459">
        <v>8</v>
      </c>
      <c r="FJ57" s="459">
        <v>38</v>
      </c>
      <c r="FK57" s="459">
        <v>0</v>
      </c>
      <c r="FL57" s="459">
        <v>0</v>
      </c>
      <c r="FM57" s="459">
        <v>5</v>
      </c>
      <c r="FN57" s="459">
        <v>30</v>
      </c>
      <c r="FO57" s="455">
        <v>3</v>
      </c>
      <c r="FP57" s="459">
        <v>9</v>
      </c>
      <c r="FQ57" s="459">
        <v>8</v>
      </c>
      <c r="FR57" s="459">
        <v>37</v>
      </c>
      <c r="FS57" s="459">
        <v>4</v>
      </c>
      <c r="FT57" s="459">
        <v>12</v>
      </c>
      <c r="FU57" s="459">
        <v>15</v>
      </c>
      <c r="FV57" s="459">
        <v>109</v>
      </c>
      <c r="FW57" s="459">
        <v>5</v>
      </c>
      <c r="FX57" s="459">
        <v>13</v>
      </c>
      <c r="FY57" s="457">
        <f t="shared" si="2"/>
        <v>2675</v>
      </c>
      <c r="FZ57" s="457">
        <f t="shared" si="3"/>
        <v>24079</v>
      </c>
      <c r="GA57" s="471"/>
    </row>
    <row r="58" spans="1:183" ht="15" customHeight="1">
      <c r="A58" s="456" t="s">
        <v>580</v>
      </c>
      <c r="B58" s="467" t="s">
        <v>341</v>
      </c>
      <c r="C58" s="459">
        <v>5</v>
      </c>
      <c r="D58" s="459">
        <v>112</v>
      </c>
      <c r="E58" s="459">
        <v>5</v>
      </c>
      <c r="F58" s="459">
        <v>18</v>
      </c>
      <c r="G58" s="459">
        <v>4</v>
      </c>
      <c r="H58" s="459">
        <v>61</v>
      </c>
      <c r="I58" s="459">
        <v>3</v>
      </c>
      <c r="J58" s="459">
        <v>6</v>
      </c>
      <c r="L58" s="456" t="s">
        <v>580</v>
      </c>
      <c r="M58" s="459">
        <v>3</v>
      </c>
      <c r="N58" s="459">
        <v>15</v>
      </c>
      <c r="O58" s="459">
        <v>168</v>
      </c>
      <c r="P58" s="459">
        <v>1528</v>
      </c>
      <c r="Q58" s="459">
        <v>33</v>
      </c>
      <c r="R58" s="459">
        <v>185</v>
      </c>
      <c r="S58" s="459">
        <v>2</v>
      </c>
      <c r="T58" s="459">
        <v>5</v>
      </c>
      <c r="U58" s="459">
        <v>8</v>
      </c>
      <c r="V58" s="459">
        <v>53</v>
      </c>
      <c r="W58" s="459">
        <v>7</v>
      </c>
      <c r="X58" s="459">
        <v>49</v>
      </c>
      <c r="Z58" s="456" t="s">
        <v>580</v>
      </c>
      <c r="AA58" s="459">
        <v>1</v>
      </c>
      <c r="AB58" s="459">
        <v>1</v>
      </c>
      <c r="AC58" s="459">
        <v>1</v>
      </c>
      <c r="AD58" s="459">
        <v>9</v>
      </c>
      <c r="AE58" s="459">
        <v>1</v>
      </c>
      <c r="AF58" s="459">
        <v>4</v>
      </c>
      <c r="AG58" s="459">
        <v>3</v>
      </c>
      <c r="AH58" s="459">
        <v>23</v>
      </c>
      <c r="AI58" s="459">
        <v>1</v>
      </c>
      <c r="AJ58" s="459">
        <v>2</v>
      </c>
      <c r="AK58" s="459">
        <v>27</v>
      </c>
      <c r="AL58" s="459">
        <v>179</v>
      </c>
      <c r="AM58" s="459">
        <v>4</v>
      </c>
      <c r="AN58" s="459">
        <v>27</v>
      </c>
      <c r="AO58" s="456" t="s">
        <v>580</v>
      </c>
      <c r="AP58" s="459">
        <v>1</v>
      </c>
      <c r="AQ58" s="459">
        <v>6</v>
      </c>
      <c r="AR58" s="459">
        <v>4</v>
      </c>
      <c r="AS58" s="459">
        <v>26</v>
      </c>
      <c r="AT58" s="459">
        <v>6</v>
      </c>
      <c r="AU58" s="459">
        <v>58</v>
      </c>
      <c r="AV58" s="459">
        <v>9</v>
      </c>
      <c r="AW58" s="459">
        <v>65</v>
      </c>
      <c r="AX58" s="459">
        <v>4</v>
      </c>
      <c r="AY58" s="459">
        <v>36</v>
      </c>
      <c r="AZ58" s="459">
        <v>2</v>
      </c>
      <c r="BA58" s="459">
        <v>10</v>
      </c>
      <c r="BB58" s="459">
        <v>4</v>
      </c>
      <c r="BC58" s="459">
        <v>11</v>
      </c>
      <c r="BD58" s="456" t="s">
        <v>580</v>
      </c>
      <c r="BE58" s="459">
        <v>3</v>
      </c>
      <c r="BF58" s="459">
        <v>29</v>
      </c>
      <c r="BG58" s="459">
        <v>8</v>
      </c>
      <c r="BH58" s="459">
        <v>58</v>
      </c>
      <c r="BI58" s="459">
        <v>8</v>
      </c>
      <c r="BJ58" s="459">
        <v>71</v>
      </c>
      <c r="BK58" s="459">
        <v>5</v>
      </c>
      <c r="BL58" s="459">
        <v>10</v>
      </c>
      <c r="BM58" s="459">
        <v>0</v>
      </c>
      <c r="BN58" s="459">
        <v>0</v>
      </c>
      <c r="BO58" s="459">
        <v>0</v>
      </c>
      <c r="BP58" s="459">
        <v>0</v>
      </c>
      <c r="BQ58" s="459">
        <v>4</v>
      </c>
      <c r="BR58" s="459">
        <v>50</v>
      </c>
      <c r="BS58" s="456" t="s">
        <v>580</v>
      </c>
      <c r="BT58" s="459">
        <v>4</v>
      </c>
      <c r="BU58" s="459">
        <v>18</v>
      </c>
      <c r="BV58" s="459">
        <v>10</v>
      </c>
      <c r="BW58" s="459">
        <v>105</v>
      </c>
      <c r="BX58" s="459">
        <v>1575</v>
      </c>
      <c r="BY58" s="459">
        <v>12976</v>
      </c>
      <c r="BZ58" s="459">
        <v>50</v>
      </c>
      <c r="CA58" s="459">
        <v>420</v>
      </c>
      <c r="CB58" s="459">
        <v>1</v>
      </c>
      <c r="CC58" s="459">
        <v>1</v>
      </c>
      <c r="CD58" s="459">
        <v>3</v>
      </c>
      <c r="CE58" s="459">
        <v>9</v>
      </c>
      <c r="CF58" s="459">
        <v>9</v>
      </c>
      <c r="CG58" s="459">
        <v>70</v>
      </c>
      <c r="CH58" s="456" t="s">
        <v>580</v>
      </c>
      <c r="CI58" s="459">
        <v>5</v>
      </c>
      <c r="CJ58" s="459">
        <v>23</v>
      </c>
      <c r="CK58" s="459">
        <v>2</v>
      </c>
      <c r="CL58" s="459">
        <v>4</v>
      </c>
      <c r="CM58" s="459">
        <v>21</v>
      </c>
      <c r="CN58" s="459">
        <v>129</v>
      </c>
      <c r="CO58" s="459">
        <v>8</v>
      </c>
      <c r="CP58" s="459">
        <v>87</v>
      </c>
      <c r="CQ58" s="459">
        <v>0</v>
      </c>
      <c r="CR58" s="459">
        <v>0</v>
      </c>
      <c r="CS58" s="459">
        <v>3</v>
      </c>
      <c r="CT58" s="459">
        <v>24</v>
      </c>
      <c r="CU58" s="459">
        <v>7</v>
      </c>
      <c r="CV58" s="459">
        <v>46</v>
      </c>
      <c r="CW58" s="456" t="s">
        <v>580</v>
      </c>
      <c r="CX58" s="459">
        <v>3</v>
      </c>
      <c r="CY58" s="459">
        <v>37</v>
      </c>
      <c r="CZ58" s="455">
        <v>3</v>
      </c>
      <c r="DA58" s="459">
        <v>22</v>
      </c>
      <c r="DB58" s="459">
        <v>15</v>
      </c>
      <c r="DC58" s="459">
        <v>112</v>
      </c>
      <c r="DD58" s="459">
        <v>0</v>
      </c>
      <c r="DE58" s="459">
        <v>0</v>
      </c>
      <c r="DF58" s="459">
        <v>3</v>
      </c>
      <c r="DG58" s="459">
        <v>31</v>
      </c>
      <c r="DH58" s="459">
        <v>0</v>
      </c>
      <c r="DI58" s="459">
        <v>0</v>
      </c>
      <c r="DJ58" s="459">
        <v>7</v>
      </c>
      <c r="DK58" s="459">
        <v>80</v>
      </c>
      <c r="DM58" s="456" t="s">
        <v>580</v>
      </c>
      <c r="DN58" s="459">
        <v>3</v>
      </c>
      <c r="DO58" s="459">
        <v>8</v>
      </c>
      <c r="DP58" s="459">
        <v>6</v>
      </c>
      <c r="DQ58" s="459">
        <v>82</v>
      </c>
      <c r="DR58" s="459">
        <v>8</v>
      </c>
      <c r="DS58" s="459">
        <v>45</v>
      </c>
      <c r="DT58" s="459">
        <v>2</v>
      </c>
      <c r="DU58" s="459">
        <v>7</v>
      </c>
      <c r="DV58" s="459">
        <v>1</v>
      </c>
      <c r="DW58" s="459">
        <v>4</v>
      </c>
      <c r="DX58" s="459">
        <v>4</v>
      </c>
      <c r="DY58" s="459">
        <v>27</v>
      </c>
      <c r="EA58" s="456" t="s">
        <v>580</v>
      </c>
      <c r="EB58" s="459">
        <v>9</v>
      </c>
      <c r="EC58" s="459">
        <v>64</v>
      </c>
      <c r="ED58" s="459">
        <v>4</v>
      </c>
      <c r="EE58" s="459">
        <v>19</v>
      </c>
      <c r="EF58" s="459">
        <v>7</v>
      </c>
      <c r="EG58" s="459">
        <v>45</v>
      </c>
      <c r="EH58" s="459">
        <v>0</v>
      </c>
      <c r="EI58" s="459">
        <v>0</v>
      </c>
      <c r="EJ58" s="459">
        <v>6</v>
      </c>
      <c r="EK58" s="459">
        <v>28</v>
      </c>
      <c r="EL58" s="459">
        <v>1</v>
      </c>
      <c r="EM58" s="459">
        <v>6</v>
      </c>
      <c r="EN58" s="455">
        <v>3</v>
      </c>
      <c r="EO58" s="459">
        <v>26</v>
      </c>
      <c r="EQ58" s="456" t="s">
        <v>580</v>
      </c>
      <c r="ER58" s="459">
        <v>1</v>
      </c>
      <c r="ES58" s="459">
        <v>9</v>
      </c>
      <c r="ET58" s="459">
        <v>5</v>
      </c>
      <c r="EU58" s="459">
        <v>44</v>
      </c>
      <c r="EV58" s="459">
        <v>1</v>
      </c>
      <c r="EW58" s="459">
        <v>5</v>
      </c>
      <c r="EX58" s="459">
        <v>0</v>
      </c>
      <c r="EY58" s="459">
        <v>0</v>
      </c>
      <c r="EZ58" s="459">
        <v>3</v>
      </c>
      <c r="FA58" s="459">
        <v>14</v>
      </c>
      <c r="FB58" s="459">
        <v>1</v>
      </c>
      <c r="FC58" s="459">
        <v>11</v>
      </c>
      <c r="FD58" s="459">
        <v>1</v>
      </c>
      <c r="FE58" s="459">
        <v>4</v>
      </c>
      <c r="FF58" s="459">
        <v>0</v>
      </c>
      <c r="FG58" s="459">
        <v>0</v>
      </c>
      <c r="FH58" s="456" t="s">
        <v>580</v>
      </c>
      <c r="FI58" s="459">
        <v>1</v>
      </c>
      <c r="FJ58" s="459">
        <v>6</v>
      </c>
      <c r="FK58" s="459">
        <v>0</v>
      </c>
      <c r="FL58" s="459">
        <v>0</v>
      </c>
      <c r="FM58" s="459">
        <v>1</v>
      </c>
      <c r="FN58" s="459">
        <v>1</v>
      </c>
      <c r="FO58" s="455">
        <v>2</v>
      </c>
      <c r="FP58" s="459">
        <v>12</v>
      </c>
      <c r="FQ58" s="459">
        <v>3</v>
      </c>
      <c r="FR58" s="459">
        <v>8</v>
      </c>
      <c r="FS58" s="459">
        <v>0</v>
      </c>
      <c r="FT58" s="459">
        <v>0</v>
      </c>
      <c r="FU58" s="459">
        <v>4</v>
      </c>
      <c r="FV58" s="459">
        <v>20</v>
      </c>
      <c r="FW58" s="459">
        <v>2</v>
      </c>
      <c r="FX58" s="459">
        <v>11</v>
      </c>
      <c r="FY58" s="457">
        <f t="shared" si="2"/>
        <v>2142</v>
      </c>
      <c r="FZ58" s="457">
        <f t="shared" si="3"/>
        <v>17407</v>
      </c>
      <c r="GA58" s="471"/>
    </row>
    <row r="59" spans="1:183" ht="15" customHeight="1">
      <c r="A59" s="456" t="s">
        <v>581</v>
      </c>
      <c r="B59" s="467" t="s">
        <v>342</v>
      </c>
      <c r="C59" s="459">
        <v>16</v>
      </c>
      <c r="D59" s="459">
        <v>75</v>
      </c>
      <c r="E59" s="459">
        <v>3</v>
      </c>
      <c r="F59" s="459">
        <v>4</v>
      </c>
      <c r="G59" s="459">
        <v>5</v>
      </c>
      <c r="H59" s="459">
        <v>9</v>
      </c>
      <c r="I59" s="459">
        <v>0</v>
      </c>
      <c r="J59" s="459">
        <v>0</v>
      </c>
      <c r="L59" s="456" t="s">
        <v>581</v>
      </c>
      <c r="M59" s="459">
        <v>2</v>
      </c>
      <c r="N59" s="459">
        <v>3</v>
      </c>
      <c r="O59" s="459">
        <v>72</v>
      </c>
      <c r="P59" s="459">
        <v>1025</v>
      </c>
      <c r="Q59" s="459">
        <v>17</v>
      </c>
      <c r="R59" s="459">
        <v>72</v>
      </c>
      <c r="S59" s="459">
        <v>1</v>
      </c>
      <c r="T59" s="459">
        <v>2</v>
      </c>
      <c r="U59" s="459">
        <v>5</v>
      </c>
      <c r="V59" s="459">
        <v>12</v>
      </c>
      <c r="W59" s="459">
        <v>4</v>
      </c>
      <c r="X59" s="459">
        <v>20</v>
      </c>
      <c r="Z59" s="456" t="s">
        <v>581</v>
      </c>
      <c r="AA59" s="459">
        <v>2</v>
      </c>
      <c r="AB59" s="459">
        <v>3</v>
      </c>
      <c r="AC59" s="459">
        <v>2</v>
      </c>
      <c r="AD59" s="459">
        <v>10</v>
      </c>
      <c r="AE59" s="459">
        <v>1</v>
      </c>
      <c r="AF59" s="459">
        <v>4</v>
      </c>
      <c r="AG59" s="459">
        <v>3</v>
      </c>
      <c r="AH59" s="459">
        <v>26</v>
      </c>
      <c r="AI59" s="459">
        <v>2</v>
      </c>
      <c r="AJ59" s="459">
        <v>8</v>
      </c>
      <c r="AK59" s="459">
        <v>19</v>
      </c>
      <c r="AL59" s="459">
        <v>225</v>
      </c>
      <c r="AM59" s="459">
        <v>7</v>
      </c>
      <c r="AN59" s="459">
        <v>38</v>
      </c>
      <c r="AO59" s="456" t="s">
        <v>581</v>
      </c>
      <c r="AP59" s="459">
        <v>1</v>
      </c>
      <c r="AQ59" s="459">
        <v>1</v>
      </c>
      <c r="AR59" s="459">
        <v>5</v>
      </c>
      <c r="AS59" s="459">
        <v>7</v>
      </c>
      <c r="AT59" s="459">
        <v>9</v>
      </c>
      <c r="AU59" s="459">
        <v>94</v>
      </c>
      <c r="AV59" s="459">
        <v>12</v>
      </c>
      <c r="AW59" s="459">
        <v>94</v>
      </c>
      <c r="AX59" s="459">
        <v>2</v>
      </c>
      <c r="AY59" s="459">
        <v>7</v>
      </c>
      <c r="AZ59" s="459">
        <v>8</v>
      </c>
      <c r="BA59" s="459">
        <v>74</v>
      </c>
      <c r="BB59" s="459">
        <v>8</v>
      </c>
      <c r="BC59" s="459">
        <v>14</v>
      </c>
      <c r="BD59" s="456" t="s">
        <v>581</v>
      </c>
      <c r="BE59" s="459">
        <v>3</v>
      </c>
      <c r="BF59" s="459">
        <v>5</v>
      </c>
      <c r="BG59" s="459">
        <v>8</v>
      </c>
      <c r="BH59" s="459">
        <v>26</v>
      </c>
      <c r="BI59" s="459">
        <v>14</v>
      </c>
      <c r="BJ59" s="459">
        <v>51</v>
      </c>
      <c r="BK59" s="459">
        <v>1</v>
      </c>
      <c r="BL59" s="459">
        <v>2</v>
      </c>
      <c r="BM59" s="459">
        <v>0</v>
      </c>
      <c r="BN59" s="459">
        <v>0</v>
      </c>
      <c r="BO59" s="459">
        <v>0</v>
      </c>
      <c r="BP59" s="459">
        <v>0</v>
      </c>
      <c r="BQ59" s="459">
        <v>10</v>
      </c>
      <c r="BR59" s="459">
        <v>19</v>
      </c>
      <c r="BS59" s="456" t="s">
        <v>581</v>
      </c>
      <c r="BT59" s="459">
        <v>5</v>
      </c>
      <c r="BU59" s="459">
        <v>19</v>
      </c>
      <c r="BV59" s="459">
        <v>13</v>
      </c>
      <c r="BW59" s="459">
        <v>33</v>
      </c>
      <c r="BX59" s="459">
        <v>298</v>
      </c>
      <c r="BY59" s="459">
        <v>6759</v>
      </c>
      <c r="BZ59" s="459">
        <v>27</v>
      </c>
      <c r="CA59" s="459">
        <v>162</v>
      </c>
      <c r="CB59" s="459">
        <v>0</v>
      </c>
      <c r="CC59" s="459">
        <v>0</v>
      </c>
      <c r="CD59" s="459">
        <v>1</v>
      </c>
      <c r="CE59" s="459">
        <v>3</v>
      </c>
      <c r="CF59" s="459">
        <v>13</v>
      </c>
      <c r="CG59" s="459">
        <v>72</v>
      </c>
      <c r="CH59" s="456" t="s">
        <v>581</v>
      </c>
      <c r="CI59" s="459">
        <v>3</v>
      </c>
      <c r="CJ59" s="459">
        <v>5</v>
      </c>
      <c r="CK59" s="459">
        <v>1</v>
      </c>
      <c r="CL59" s="459">
        <v>3</v>
      </c>
      <c r="CM59" s="459">
        <v>13</v>
      </c>
      <c r="CN59" s="459">
        <v>49</v>
      </c>
      <c r="CO59" s="459">
        <v>12</v>
      </c>
      <c r="CP59" s="459">
        <v>171</v>
      </c>
      <c r="CQ59" s="459">
        <v>3</v>
      </c>
      <c r="CR59" s="459">
        <v>4</v>
      </c>
      <c r="CS59" s="459">
        <v>10</v>
      </c>
      <c r="CT59" s="459">
        <v>79</v>
      </c>
      <c r="CU59" s="459">
        <v>9</v>
      </c>
      <c r="CV59" s="459">
        <v>41</v>
      </c>
      <c r="CW59" s="456" t="s">
        <v>581</v>
      </c>
      <c r="CX59" s="459">
        <v>2</v>
      </c>
      <c r="CY59" s="459">
        <v>42</v>
      </c>
      <c r="CZ59" s="455">
        <v>1</v>
      </c>
      <c r="DA59" s="459">
        <v>1</v>
      </c>
      <c r="DB59" s="459">
        <v>11</v>
      </c>
      <c r="DC59" s="459">
        <v>23</v>
      </c>
      <c r="DD59" s="459">
        <v>0</v>
      </c>
      <c r="DE59" s="459">
        <v>0</v>
      </c>
      <c r="DF59" s="459">
        <v>3</v>
      </c>
      <c r="DG59" s="459">
        <v>3</v>
      </c>
      <c r="DH59" s="459">
        <v>2</v>
      </c>
      <c r="DI59" s="459">
        <v>3</v>
      </c>
      <c r="DJ59" s="459">
        <v>4</v>
      </c>
      <c r="DK59" s="459">
        <v>31</v>
      </c>
      <c r="DM59" s="456" t="s">
        <v>581</v>
      </c>
      <c r="DN59" s="459">
        <v>6</v>
      </c>
      <c r="DO59" s="459">
        <v>44</v>
      </c>
      <c r="DP59" s="459">
        <v>5</v>
      </c>
      <c r="DQ59" s="459">
        <v>38</v>
      </c>
      <c r="DR59" s="459">
        <v>6</v>
      </c>
      <c r="DS59" s="459">
        <v>8</v>
      </c>
      <c r="DT59" s="459">
        <v>1</v>
      </c>
      <c r="DU59" s="459">
        <v>7</v>
      </c>
      <c r="DV59" s="459">
        <v>0</v>
      </c>
      <c r="DW59" s="459">
        <v>0</v>
      </c>
      <c r="DX59" s="459">
        <v>1</v>
      </c>
      <c r="DY59" s="459">
        <v>28</v>
      </c>
      <c r="EA59" s="456" t="s">
        <v>581</v>
      </c>
      <c r="EB59" s="459">
        <v>9</v>
      </c>
      <c r="EC59" s="459">
        <v>16</v>
      </c>
      <c r="ED59" s="459">
        <v>5</v>
      </c>
      <c r="EE59" s="459">
        <v>8</v>
      </c>
      <c r="EF59" s="459">
        <v>7</v>
      </c>
      <c r="EG59" s="459">
        <v>27</v>
      </c>
      <c r="EH59" s="459">
        <v>0</v>
      </c>
      <c r="EI59" s="459">
        <v>0</v>
      </c>
      <c r="EJ59" s="459">
        <v>5</v>
      </c>
      <c r="EK59" s="459">
        <v>63</v>
      </c>
      <c r="EL59" s="459">
        <v>3</v>
      </c>
      <c r="EM59" s="459">
        <v>5</v>
      </c>
      <c r="EN59" s="455">
        <v>1</v>
      </c>
      <c r="EO59" s="459">
        <v>16</v>
      </c>
      <c r="EQ59" s="456" t="s">
        <v>581</v>
      </c>
      <c r="ER59" s="459">
        <v>1</v>
      </c>
      <c r="ES59" s="459">
        <v>1</v>
      </c>
      <c r="ET59" s="459">
        <v>7</v>
      </c>
      <c r="EU59" s="459">
        <v>18</v>
      </c>
      <c r="EV59" s="459">
        <v>1</v>
      </c>
      <c r="EW59" s="459">
        <v>2</v>
      </c>
      <c r="EX59" s="459">
        <v>0</v>
      </c>
      <c r="EY59" s="459">
        <v>0</v>
      </c>
      <c r="EZ59" s="459">
        <v>1</v>
      </c>
      <c r="FA59" s="459">
        <v>5</v>
      </c>
      <c r="FB59" s="459">
        <v>2</v>
      </c>
      <c r="FC59" s="459">
        <v>8</v>
      </c>
      <c r="FD59" s="459">
        <v>0</v>
      </c>
      <c r="FE59" s="459">
        <v>0</v>
      </c>
      <c r="FF59" s="459">
        <v>0</v>
      </c>
      <c r="FG59" s="459">
        <v>0</v>
      </c>
      <c r="FH59" s="456" t="s">
        <v>581</v>
      </c>
      <c r="FI59" s="459">
        <v>1</v>
      </c>
      <c r="FJ59" s="459">
        <v>5</v>
      </c>
      <c r="FK59" s="459">
        <v>0</v>
      </c>
      <c r="FL59" s="459">
        <v>0</v>
      </c>
      <c r="FM59" s="459">
        <v>0</v>
      </c>
      <c r="FN59" s="459">
        <v>0</v>
      </c>
      <c r="FO59" s="455">
        <v>1</v>
      </c>
      <c r="FP59" s="459">
        <v>2</v>
      </c>
      <c r="FQ59" s="459">
        <v>3</v>
      </c>
      <c r="FR59" s="459">
        <v>14</v>
      </c>
      <c r="FS59" s="459">
        <v>2</v>
      </c>
      <c r="FT59" s="459">
        <v>3</v>
      </c>
      <c r="FU59" s="459">
        <v>6</v>
      </c>
      <c r="FV59" s="459">
        <v>19</v>
      </c>
      <c r="FW59" s="459">
        <v>3</v>
      </c>
      <c r="FX59" s="459">
        <v>8</v>
      </c>
      <c r="FY59" s="457">
        <f t="shared" si="2"/>
        <v>750</v>
      </c>
      <c r="FZ59" s="457">
        <f t="shared" si="3"/>
        <v>9778</v>
      </c>
      <c r="GA59" s="471"/>
    </row>
    <row r="60" spans="1:183" ht="15" customHeight="1">
      <c r="A60" s="456" t="s">
        <v>582</v>
      </c>
      <c r="B60" s="467" t="s">
        <v>343</v>
      </c>
      <c r="C60" s="459">
        <v>85</v>
      </c>
      <c r="D60" s="459">
        <v>339</v>
      </c>
      <c r="E60" s="459">
        <v>12</v>
      </c>
      <c r="F60" s="459">
        <v>29</v>
      </c>
      <c r="G60" s="459">
        <v>19</v>
      </c>
      <c r="H60" s="459">
        <v>57</v>
      </c>
      <c r="I60" s="459">
        <v>6</v>
      </c>
      <c r="J60" s="459">
        <v>15</v>
      </c>
      <c r="L60" s="456" t="s">
        <v>582</v>
      </c>
      <c r="M60" s="459">
        <v>8</v>
      </c>
      <c r="N60" s="459">
        <v>9</v>
      </c>
      <c r="O60" s="459">
        <v>252</v>
      </c>
      <c r="P60" s="459">
        <v>2900</v>
      </c>
      <c r="Q60" s="459">
        <v>127</v>
      </c>
      <c r="R60" s="459">
        <v>674</v>
      </c>
      <c r="S60" s="459">
        <v>7</v>
      </c>
      <c r="T60" s="459">
        <v>13</v>
      </c>
      <c r="U60" s="459">
        <v>31</v>
      </c>
      <c r="V60" s="459">
        <v>126</v>
      </c>
      <c r="W60" s="459">
        <v>42</v>
      </c>
      <c r="X60" s="459">
        <v>228</v>
      </c>
      <c r="Z60" s="456" t="s">
        <v>582</v>
      </c>
      <c r="AA60" s="459">
        <v>6</v>
      </c>
      <c r="AB60" s="459">
        <v>7</v>
      </c>
      <c r="AC60" s="459">
        <v>3</v>
      </c>
      <c r="AD60" s="459">
        <v>12</v>
      </c>
      <c r="AE60" s="459">
        <v>2</v>
      </c>
      <c r="AF60" s="459">
        <v>7</v>
      </c>
      <c r="AG60" s="459">
        <v>6</v>
      </c>
      <c r="AH60" s="459">
        <v>14</v>
      </c>
      <c r="AI60" s="459">
        <v>5</v>
      </c>
      <c r="AJ60" s="459">
        <v>8</v>
      </c>
      <c r="AK60" s="459">
        <v>141</v>
      </c>
      <c r="AL60" s="459">
        <v>1037</v>
      </c>
      <c r="AM60" s="459">
        <v>24</v>
      </c>
      <c r="AN60" s="459">
        <v>58</v>
      </c>
      <c r="AO60" s="456" t="s">
        <v>582</v>
      </c>
      <c r="AP60" s="459">
        <v>1</v>
      </c>
      <c r="AQ60" s="459">
        <v>1</v>
      </c>
      <c r="AR60" s="459">
        <v>6</v>
      </c>
      <c r="AS60" s="459">
        <v>38</v>
      </c>
      <c r="AT60" s="459">
        <v>45</v>
      </c>
      <c r="AU60" s="459">
        <v>309</v>
      </c>
      <c r="AV60" s="459">
        <v>37</v>
      </c>
      <c r="AW60" s="459">
        <v>296</v>
      </c>
      <c r="AX60" s="459">
        <v>11</v>
      </c>
      <c r="AY60" s="459">
        <v>19</v>
      </c>
      <c r="AZ60" s="459">
        <v>13</v>
      </c>
      <c r="BA60" s="459">
        <v>49</v>
      </c>
      <c r="BB60" s="459">
        <v>5</v>
      </c>
      <c r="BC60" s="459">
        <v>14</v>
      </c>
      <c r="BD60" s="456" t="s">
        <v>582</v>
      </c>
      <c r="BE60" s="459">
        <v>18</v>
      </c>
      <c r="BF60" s="459">
        <v>90</v>
      </c>
      <c r="BG60" s="459">
        <v>48</v>
      </c>
      <c r="BH60" s="459">
        <v>132</v>
      </c>
      <c r="BI60" s="459">
        <v>54</v>
      </c>
      <c r="BJ60" s="459">
        <v>321</v>
      </c>
      <c r="BK60" s="459">
        <v>10</v>
      </c>
      <c r="BL60" s="459">
        <v>14</v>
      </c>
      <c r="BM60" s="459">
        <v>2</v>
      </c>
      <c r="BN60" s="459">
        <v>3</v>
      </c>
      <c r="BO60" s="459">
        <v>3</v>
      </c>
      <c r="BP60" s="459">
        <v>3</v>
      </c>
      <c r="BQ60" s="459">
        <v>35</v>
      </c>
      <c r="BR60" s="459">
        <v>130</v>
      </c>
      <c r="BS60" s="456" t="s">
        <v>582</v>
      </c>
      <c r="BT60" s="459">
        <v>8</v>
      </c>
      <c r="BU60" s="459">
        <v>20</v>
      </c>
      <c r="BV60" s="459">
        <v>67</v>
      </c>
      <c r="BW60" s="459">
        <v>583</v>
      </c>
      <c r="BX60" s="459">
        <v>965</v>
      </c>
      <c r="BY60" s="459">
        <v>11409</v>
      </c>
      <c r="BZ60" s="459">
        <v>203</v>
      </c>
      <c r="CA60" s="459">
        <v>1622</v>
      </c>
      <c r="CB60" s="459">
        <v>4</v>
      </c>
      <c r="CC60" s="459">
        <v>7</v>
      </c>
      <c r="CD60" s="459">
        <v>6</v>
      </c>
      <c r="CE60" s="459">
        <v>8</v>
      </c>
      <c r="CF60" s="459">
        <v>43</v>
      </c>
      <c r="CG60" s="459">
        <v>454</v>
      </c>
      <c r="CH60" s="456" t="s">
        <v>582</v>
      </c>
      <c r="CI60" s="459">
        <v>9</v>
      </c>
      <c r="CJ60" s="459">
        <v>17</v>
      </c>
      <c r="CK60" s="459">
        <v>2</v>
      </c>
      <c r="CL60" s="459">
        <v>2</v>
      </c>
      <c r="CM60" s="459">
        <v>71</v>
      </c>
      <c r="CN60" s="459">
        <v>366</v>
      </c>
      <c r="CO60" s="459">
        <v>55</v>
      </c>
      <c r="CP60" s="459">
        <v>206</v>
      </c>
      <c r="CQ60" s="459">
        <v>20</v>
      </c>
      <c r="CR60" s="459">
        <v>48</v>
      </c>
      <c r="CS60" s="459">
        <v>24</v>
      </c>
      <c r="CT60" s="459">
        <v>87</v>
      </c>
      <c r="CU60" s="459">
        <v>54</v>
      </c>
      <c r="CV60" s="459">
        <v>231</v>
      </c>
      <c r="CW60" s="456" t="s">
        <v>582</v>
      </c>
      <c r="CX60" s="459">
        <v>32</v>
      </c>
      <c r="CY60" s="459">
        <v>94</v>
      </c>
      <c r="CZ60" s="455">
        <v>11</v>
      </c>
      <c r="DA60" s="459">
        <v>42</v>
      </c>
      <c r="DB60" s="459">
        <v>45</v>
      </c>
      <c r="DC60" s="459">
        <v>110</v>
      </c>
      <c r="DD60" s="459">
        <v>2</v>
      </c>
      <c r="DE60" s="459">
        <v>2</v>
      </c>
      <c r="DF60" s="459">
        <v>2</v>
      </c>
      <c r="DG60" s="459">
        <v>15</v>
      </c>
      <c r="DH60" s="459">
        <v>6</v>
      </c>
      <c r="DI60" s="459">
        <v>11</v>
      </c>
      <c r="DJ60" s="459">
        <v>15</v>
      </c>
      <c r="DK60" s="459">
        <v>43</v>
      </c>
      <c r="DM60" s="456" t="s">
        <v>582</v>
      </c>
      <c r="DN60" s="459">
        <v>6</v>
      </c>
      <c r="DO60" s="459">
        <v>11</v>
      </c>
      <c r="DP60" s="459">
        <v>34</v>
      </c>
      <c r="DQ60" s="459">
        <v>140</v>
      </c>
      <c r="DR60" s="459">
        <v>37</v>
      </c>
      <c r="DS60" s="459">
        <v>200</v>
      </c>
      <c r="DT60" s="459">
        <v>5</v>
      </c>
      <c r="DU60" s="459">
        <v>9</v>
      </c>
      <c r="DV60" s="459">
        <v>4</v>
      </c>
      <c r="DW60" s="459">
        <v>16</v>
      </c>
      <c r="DX60" s="459">
        <v>19</v>
      </c>
      <c r="DY60" s="459">
        <v>73</v>
      </c>
      <c r="EA60" s="456" t="s">
        <v>582</v>
      </c>
      <c r="EB60" s="459">
        <v>40</v>
      </c>
      <c r="EC60" s="459">
        <v>324</v>
      </c>
      <c r="ED60" s="459">
        <v>17</v>
      </c>
      <c r="EE60" s="459">
        <v>41</v>
      </c>
      <c r="EF60" s="459">
        <v>30</v>
      </c>
      <c r="EG60" s="459">
        <v>218</v>
      </c>
      <c r="EH60" s="459">
        <v>4</v>
      </c>
      <c r="EI60" s="459">
        <v>10</v>
      </c>
      <c r="EJ60" s="459">
        <v>22</v>
      </c>
      <c r="EK60" s="459">
        <v>73</v>
      </c>
      <c r="EL60" s="459">
        <v>13</v>
      </c>
      <c r="EM60" s="459">
        <v>59</v>
      </c>
      <c r="EN60" s="455">
        <v>12</v>
      </c>
      <c r="EO60" s="459">
        <v>27</v>
      </c>
      <c r="EQ60" s="456" t="s">
        <v>582</v>
      </c>
      <c r="ER60" s="459">
        <v>11</v>
      </c>
      <c r="ES60" s="459">
        <v>17</v>
      </c>
      <c r="ET60" s="459">
        <v>21</v>
      </c>
      <c r="EU60" s="459">
        <v>55</v>
      </c>
      <c r="EV60" s="459">
        <v>5</v>
      </c>
      <c r="EW60" s="459">
        <v>19</v>
      </c>
      <c r="EX60" s="459">
        <v>1</v>
      </c>
      <c r="EY60" s="459">
        <v>2</v>
      </c>
      <c r="EZ60" s="459">
        <v>10</v>
      </c>
      <c r="FA60" s="459">
        <v>79</v>
      </c>
      <c r="FB60" s="459">
        <v>5</v>
      </c>
      <c r="FC60" s="459">
        <v>19</v>
      </c>
      <c r="FD60" s="459">
        <v>6</v>
      </c>
      <c r="FE60" s="459">
        <v>16</v>
      </c>
      <c r="FF60" s="459">
        <v>13</v>
      </c>
      <c r="FG60" s="459">
        <v>62</v>
      </c>
      <c r="FH60" s="456" t="s">
        <v>582</v>
      </c>
      <c r="FI60" s="459">
        <v>6</v>
      </c>
      <c r="FJ60" s="459">
        <v>8</v>
      </c>
      <c r="FK60" s="459">
        <v>5</v>
      </c>
      <c r="FL60" s="459">
        <v>16</v>
      </c>
      <c r="FM60" s="459">
        <v>4</v>
      </c>
      <c r="FN60" s="459">
        <v>14</v>
      </c>
      <c r="FO60" s="455">
        <v>9</v>
      </c>
      <c r="FP60" s="459">
        <v>15</v>
      </c>
      <c r="FQ60" s="459">
        <v>5</v>
      </c>
      <c r="FR60" s="459">
        <v>7</v>
      </c>
      <c r="FS60" s="459">
        <v>0</v>
      </c>
      <c r="FT60" s="459">
        <v>0</v>
      </c>
      <c r="FU60" s="459">
        <v>10</v>
      </c>
      <c r="FV60" s="459">
        <v>12</v>
      </c>
      <c r="FW60" s="459">
        <v>16</v>
      </c>
      <c r="FX60" s="459">
        <v>74</v>
      </c>
      <c r="FY60" s="457">
        <f t="shared" si="2"/>
        <v>3078</v>
      </c>
      <c r="FZ60" s="457">
        <f t="shared" si="3"/>
        <v>23945</v>
      </c>
      <c r="GA60" s="471"/>
    </row>
    <row r="61" spans="1:183" ht="15" customHeight="1">
      <c r="A61" s="456" t="s">
        <v>583</v>
      </c>
      <c r="B61" s="467" t="s">
        <v>344</v>
      </c>
      <c r="C61" s="459">
        <v>110</v>
      </c>
      <c r="D61" s="459">
        <v>564</v>
      </c>
      <c r="E61" s="459">
        <v>4</v>
      </c>
      <c r="F61" s="459">
        <v>41</v>
      </c>
      <c r="G61" s="459">
        <v>19</v>
      </c>
      <c r="H61" s="459">
        <v>74</v>
      </c>
      <c r="I61" s="459">
        <v>7</v>
      </c>
      <c r="J61" s="459">
        <v>64</v>
      </c>
      <c r="L61" s="456" t="s">
        <v>583</v>
      </c>
      <c r="M61" s="459">
        <v>5</v>
      </c>
      <c r="N61" s="459">
        <v>9</v>
      </c>
      <c r="O61" s="459">
        <v>1317</v>
      </c>
      <c r="P61" s="459">
        <v>13511</v>
      </c>
      <c r="Q61" s="459">
        <v>194</v>
      </c>
      <c r="R61" s="459">
        <v>799</v>
      </c>
      <c r="S61" s="459">
        <v>2</v>
      </c>
      <c r="T61" s="459">
        <v>9</v>
      </c>
      <c r="U61" s="459">
        <v>36</v>
      </c>
      <c r="V61" s="459">
        <v>144</v>
      </c>
      <c r="W61" s="459">
        <v>49</v>
      </c>
      <c r="X61" s="459">
        <v>187</v>
      </c>
      <c r="Z61" s="456" t="s">
        <v>583</v>
      </c>
      <c r="AA61" s="459">
        <v>7</v>
      </c>
      <c r="AB61" s="459">
        <v>15</v>
      </c>
      <c r="AC61" s="459">
        <v>3</v>
      </c>
      <c r="AD61" s="459">
        <v>16</v>
      </c>
      <c r="AE61" s="459">
        <v>5</v>
      </c>
      <c r="AF61" s="459">
        <v>7</v>
      </c>
      <c r="AG61" s="459">
        <v>9</v>
      </c>
      <c r="AH61" s="459">
        <v>44</v>
      </c>
      <c r="AI61" s="459">
        <v>9</v>
      </c>
      <c r="AJ61" s="459">
        <v>15</v>
      </c>
      <c r="AK61" s="459">
        <v>317</v>
      </c>
      <c r="AL61" s="459">
        <v>1576</v>
      </c>
      <c r="AM61" s="459">
        <v>22</v>
      </c>
      <c r="AN61" s="459">
        <v>116</v>
      </c>
      <c r="AO61" s="456" t="s">
        <v>583</v>
      </c>
      <c r="AP61" s="459">
        <v>8</v>
      </c>
      <c r="AQ61" s="459">
        <v>32</v>
      </c>
      <c r="AR61" s="459">
        <v>26</v>
      </c>
      <c r="AS61" s="459">
        <v>89</v>
      </c>
      <c r="AT61" s="459">
        <v>64</v>
      </c>
      <c r="AU61" s="459">
        <v>277</v>
      </c>
      <c r="AV61" s="459">
        <v>27</v>
      </c>
      <c r="AW61" s="459">
        <v>158</v>
      </c>
      <c r="AX61" s="459">
        <v>39</v>
      </c>
      <c r="AY61" s="459">
        <v>134</v>
      </c>
      <c r="AZ61" s="459">
        <v>40</v>
      </c>
      <c r="BA61" s="459">
        <v>177</v>
      </c>
      <c r="BB61" s="459">
        <v>10</v>
      </c>
      <c r="BC61" s="459">
        <v>43</v>
      </c>
      <c r="BD61" s="456" t="s">
        <v>583</v>
      </c>
      <c r="BE61" s="459">
        <v>24</v>
      </c>
      <c r="BF61" s="459">
        <v>165</v>
      </c>
      <c r="BG61" s="459">
        <v>71</v>
      </c>
      <c r="BH61" s="459">
        <v>314</v>
      </c>
      <c r="BI61" s="459">
        <v>72</v>
      </c>
      <c r="BJ61" s="459">
        <v>355</v>
      </c>
      <c r="BK61" s="459">
        <v>16</v>
      </c>
      <c r="BL61" s="459">
        <v>43</v>
      </c>
      <c r="BM61" s="459">
        <v>8</v>
      </c>
      <c r="BN61" s="459">
        <v>25</v>
      </c>
      <c r="BO61" s="459">
        <v>3</v>
      </c>
      <c r="BP61" s="459">
        <v>19</v>
      </c>
      <c r="BQ61" s="459">
        <v>29</v>
      </c>
      <c r="BR61" s="459">
        <v>76</v>
      </c>
      <c r="BS61" s="456" t="s">
        <v>583</v>
      </c>
      <c r="BT61" s="459">
        <v>23</v>
      </c>
      <c r="BU61" s="459">
        <v>163</v>
      </c>
      <c r="BV61" s="459">
        <v>104</v>
      </c>
      <c r="BW61" s="459">
        <v>1270</v>
      </c>
      <c r="BX61" s="459">
        <v>4778</v>
      </c>
      <c r="BY61" s="459">
        <v>51100</v>
      </c>
      <c r="BZ61" s="459">
        <v>661</v>
      </c>
      <c r="CA61" s="459">
        <v>4517</v>
      </c>
      <c r="CB61" s="459">
        <v>9</v>
      </c>
      <c r="CC61" s="459">
        <v>59</v>
      </c>
      <c r="CD61" s="459">
        <v>8</v>
      </c>
      <c r="CE61" s="459">
        <v>33</v>
      </c>
      <c r="CF61" s="459">
        <v>110</v>
      </c>
      <c r="CG61" s="459">
        <v>597</v>
      </c>
      <c r="CH61" s="456" t="s">
        <v>583</v>
      </c>
      <c r="CI61" s="459">
        <v>9</v>
      </c>
      <c r="CJ61" s="459">
        <v>26</v>
      </c>
      <c r="CK61" s="459">
        <v>6</v>
      </c>
      <c r="CL61" s="459">
        <v>17</v>
      </c>
      <c r="CM61" s="459">
        <v>312</v>
      </c>
      <c r="CN61" s="459">
        <v>3398</v>
      </c>
      <c r="CO61" s="459">
        <v>100</v>
      </c>
      <c r="CP61" s="459">
        <v>423</v>
      </c>
      <c r="CQ61" s="459">
        <v>12</v>
      </c>
      <c r="CR61" s="459">
        <v>103</v>
      </c>
      <c r="CS61" s="459">
        <v>41</v>
      </c>
      <c r="CT61" s="459">
        <v>179</v>
      </c>
      <c r="CU61" s="459">
        <v>43</v>
      </c>
      <c r="CV61" s="459">
        <v>286</v>
      </c>
      <c r="CW61" s="456" t="s">
        <v>583</v>
      </c>
      <c r="CX61" s="459">
        <v>27</v>
      </c>
      <c r="CY61" s="459">
        <v>150</v>
      </c>
      <c r="CZ61" s="455">
        <v>11</v>
      </c>
      <c r="DA61" s="459">
        <v>92</v>
      </c>
      <c r="DB61" s="459">
        <v>65</v>
      </c>
      <c r="DC61" s="459">
        <v>221</v>
      </c>
      <c r="DD61" s="459">
        <v>11</v>
      </c>
      <c r="DE61" s="459">
        <v>169</v>
      </c>
      <c r="DF61" s="459">
        <v>9</v>
      </c>
      <c r="DG61" s="459">
        <v>46</v>
      </c>
      <c r="DH61" s="459">
        <v>7</v>
      </c>
      <c r="DI61" s="459">
        <v>33</v>
      </c>
      <c r="DJ61" s="459">
        <v>17</v>
      </c>
      <c r="DK61" s="459">
        <v>61</v>
      </c>
      <c r="DM61" s="456" t="s">
        <v>583</v>
      </c>
      <c r="DN61" s="459">
        <v>16</v>
      </c>
      <c r="DO61" s="459">
        <v>322</v>
      </c>
      <c r="DP61" s="459">
        <v>68</v>
      </c>
      <c r="DQ61" s="459">
        <v>330</v>
      </c>
      <c r="DR61" s="459">
        <v>61</v>
      </c>
      <c r="DS61" s="459">
        <v>190</v>
      </c>
      <c r="DT61" s="459">
        <v>5</v>
      </c>
      <c r="DU61" s="459">
        <v>9</v>
      </c>
      <c r="DV61" s="459">
        <v>11</v>
      </c>
      <c r="DW61" s="459">
        <v>40</v>
      </c>
      <c r="DX61" s="459">
        <v>24</v>
      </c>
      <c r="DY61" s="459">
        <v>118</v>
      </c>
      <c r="EA61" s="456" t="s">
        <v>583</v>
      </c>
      <c r="EB61" s="459">
        <v>60</v>
      </c>
      <c r="EC61" s="459">
        <v>234</v>
      </c>
      <c r="ED61" s="459">
        <v>11</v>
      </c>
      <c r="EE61" s="459">
        <v>80</v>
      </c>
      <c r="EF61" s="459">
        <v>49</v>
      </c>
      <c r="EG61" s="459">
        <v>273</v>
      </c>
      <c r="EH61" s="459">
        <v>2</v>
      </c>
      <c r="EI61" s="459">
        <v>4</v>
      </c>
      <c r="EJ61" s="459">
        <v>30</v>
      </c>
      <c r="EK61" s="459">
        <v>440</v>
      </c>
      <c r="EL61" s="459">
        <v>11</v>
      </c>
      <c r="EM61" s="459">
        <v>26</v>
      </c>
      <c r="EN61" s="455">
        <v>14</v>
      </c>
      <c r="EO61" s="459">
        <v>85</v>
      </c>
      <c r="EQ61" s="456" t="s">
        <v>583</v>
      </c>
      <c r="ER61" s="459">
        <v>23</v>
      </c>
      <c r="ES61" s="459">
        <v>44</v>
      </c>
      <c r="ET61" s="459">
        <v>23</v>
      </c>
      <c r="EU61" s="459">
        <v>59</v>
      </c>
      <c r="EV61" s="459">
        <v>6</v>
      </c>
      <c r="EW61" s="459">
        <v>11</v>
      </c>
      <c r="EX61" s="459">
        <v>3</v>
      </c>
      <c r="EY61" s="459">
        <v>10</v>
      </c>
      <c r="EZ61" s="459">
        <v>8</v>
      </c>
      <c r="FA61" s="459">
        <v>15</v>
      </c>
      <c r="FB61" s="459">
        <v>3</v>
      </c>
      <c r="FC61" s="459">
        <v>8</v>
      </c>
      <c r="FD61" s="459">
        <v>4</v>
      </c>
      <c r="FE61" s="459">
        <v>13</v>
      </c>
      <c r="FF61" s="459">
        <v>2</v>
      </c>
      <c r="FG61" s="459">
        <v>17</v>
      </c>
      <c r="FH61" s="456" t="s">
        <v>583</v>
      </c>
      <c r="FI61" s="459">
        <v>5</v>
      </c>
      <c r="FJ61" s="459">
        <v>18</v>
      </c>
      <c r="FK61" s="459">
        <v>1</v>
      </c>
      <c r="FL61" s="459">
        <v>1</v>
      </c>
      <c r="FM61" s="459">
        <v>2</v>
      </c>
      <c r="FN61" s="459">
        <v>9</v>
      </c>
      <c r="FO61" s="455">
        <v>18</v>
      </c>
      <c r="FP61" s="459">
        <v>65</v>
      </c>
      <c r="FQ61" s="459">
        <v>8</v>
      </c>
      <c r="FR61" s="459">
        <v>18</v>
      </c>
      <c r="FS61" s="459">
        <v>1</v>
      </c>
      <c r="FT61" s="459">
        <v>6</v>
      </c>
      <c r="FU61" s="459">
        <v>14</v>
      </c>
      <c r="FV61" s="459">
        <v>35</v>
      </c>
      <c r="FW61" s="459">
        <v>28</v>
      </c>
      <c r="FX61" s="459">
        <v>114</v>
      </c>
      <c r="FY61" s="457">
        <f t="shared" si="2"/>
        <v>9426</v>
      </c>
      <c r="FZ61" s="457">
        <f t="shared" si="3"/>
        <v>84635</v>
      </c>
      <c r="GA61" s="471"/>
    </row>
    <row r="62" spans="1:183" ht="15" customHeight="1">
      <c r="A62" s="456" t="s">
        <v>584</v>
      </c>
      <c r="B62" s="467" t="s">
        <v>345</v>
      </c>
      <c r="C62" s="459">
        <v>28</v>
      </c>
      <c r="D62" s="459">
        <v>1028</v>
      </c>
      <c r="E62" s="459">
        <v>7</v>
      </c>
      <c r="F62" s="459">
        <v>326</v>
      </c>
      <c r="G62" s="459">
        <v>8</v>
      </c>
      <c r="H62" s="459">
        <v>56</v>
      </c>
      <c r="I62" s="459">
        <v>8</v>
      </c>
      <c r="J62" s="459">
        <v>305</v>
      </c>
      <c r="L62" s="456" t="s">
        <v>584</v>
      </c>
      <c r="M62" s="459">
        <v>5</v>
      </c>
      <c r="N62" s="459">
        <v>105</v>
      </c>
      <c r="O62" s="459">
        <v>186</v>
      </c>
      <c r="P62" s="459">
        <v>5716</v>
      </c>
      <c r="Q62" s="459">
        <v>46</v>
      </c>
      <c r="R62" s="459">
        <v>724</v>
      </c>
      <c r="S62" s="459">
        <v>10</v>
      </c>
      <c r="T62" s="459">
        <v>90</v>
      </c>
      <c r="U62" s="459">
        <v>21</v>
      </c>
      <c r="V62" s="459">
        <v>673</v>
      </c>
      <c r="W62" s="459">
        <v>13</v>
      </c>
      <c r="X62" s="459">
        <v>48</v>
      </c>
      <c r="Z62" s="456" t="s">
        <v>584</v>
      </c>
      <c r="AA62" s="459">
        <v>12</v>
      </c>
      <c r="AB62" s="459">
        <v>128</v>
      </c>
      <c r="AC62" s="459">
        <v>3</v>
      </c>
      <c r="AD62" s="459">
        <v>18</v>
      </c>
      <c r="AE62" s="459">
        <v>5</v>
      </c>
      <c r="AF62" s="459">
        <v>136</v>
      </c>
      <c r="AG62" s="459">
        <v>15</v>
      </c>
      <c r="AH62" s="459">
        <v>424</v>
      </c>
      <c r="AI62" s="459">
        <v>3</v>
      </c>
      <c r="AJ62" s="459">
        <v>16</v>
      </c>
      <c r="AK62" s="459">
        <v>41</v>
      </c>
      <c r="AL62" s="459">
        <v>271</v>
      </c>
      <c r="AM62" s="459">
        <v>14</v>
      </c>
      <c r="AN62" s="459">
        <v>346</v>
      </c>
      <c r="AO62" s="456" t="s">
        <v>584</v>
      </c>
      <c r="AP62" s="459">
        <v>6</v>
      </c>
      <c r="AQ62" s="459">
        <v>91</v>
      </c>
      <c r="AR62" s="459">
        <v>13</v>
      </c>
      <c r="AS62" s="459">
        <v>93</v>
      </c>
      <c r="AT62" s="459">
        <v>28</v>
      </c>
      <c r="AU62" s="459">
        <v>130</v>
      </c>
      <c r="AV62" s="459">
        <v>28</v>
      </c>
      <c r="AW62" s="459">
        <v>1409</v>
      </c>
      <c r="AX62" s="459">
        <v>12</v>
      </c>
      <c r="AY62" s="459">
        <v>397</v>
      </c>
      <c r="AZ62" s="459">
        <v>10</v>
      </c>
      <c r="BA62" s="459">
        <v>893</v>
      </c>
      <c r="BB62" s="459">
        <v>6</v>
      </c>
      <c r="BC62" s="459">
        <v>182</v>
      </c>
      <c r="BD62" s="456" t="s">
        <v>584</v>
      </c>
      <c r="BE62" s="459">
        <v>21</v>
      </c>
      <c r="BF62" s="459">
        <v>756</v>
      </c>
      <c r="BG62" s="459">
        <v>20</v>
      </c>
      <c r="BH62" s="459">
        <v>326</v>
      </c>
      <c r="BI62" s="459">
        <v>28</v>
      </c>
      <c r="BJ62" s="459">
        <v>1126</v>
      </c>
      <c r="BK62" s="459">
        <v>9</v>
      </c>
      <c r="BL62" s="459">
        <v>66</v>
      </c>
      <c r="BM62" s="459">
        <v>6</v>
      </c>
      <c r="BN62" s="459">
        <v>101</v>
      </c>
      <c r="BO62" s="459">
        <v>7</v>
      </c>
      <c r="BP62" s="459">
        <v>148</v>
      </c>
      <c r="BQ62" s="459">
        <v>16</v>
      </c>
      <c r="BR62" s="459">
        <v>344</v>
      </c>
      <c r="BS62" s="456" t="s">
        <v>584</v>
      </c>
      <c r="BT62" s="459">
        <v>7</v>
      </c>
      <c r="BU62" s="459">
        <v>16</v>
      </c>
      <c r="BV62" s="459">
        <v>11</v>
      </c>
      <c r="BW62" s="459">
        <v>215</v>
      </c>
      <c r="BX62" s="459">
        <v>600</v>
      </c>
      <c r="BY62" s="459">
        <v>12047</v>
      </c>
      <c r="BZ62" s="459">
        <v>86</v>
      </c>
      <c r="CA62" s="459">
        <v>2792</v>
      </c>
      <c r="CB62" s="459">
        <v>5</v>
      </c>
      <c r="CC62" s="459">
        <v>310</v>
      </c>
      <c r="CD62" s="459">
        <v>10</v>
      </c>
      <c r="CE62" s="459">
        <v>60</v>
      </c>
      <c r="CF62" s="459">
        <v>14</v>
      </c>
      <c r="CG62" s="459">
        <v>115</v>
      </c>
      <c r="CH62" s="456" t="s">
        <v>584</v>
      </c>
      <c r="CI62" s="459">
        <v>19</v>
      </c>
      <c r="CJ62" s="459">
        <v>309</v>
      </c>
      <c r="CK62" s="459">
        <v>3</v>
      </c>
      <c r="CL62" s="459">
        <v>114</v>
      </c>
      <c r="CM62" s="459">
        <v>55</v>
      </c>
      <c r="CN62" s="459">
        <v>1259</v>
      </c>
      <c r="CO62" s="459">
        <v>31</v>
      </c>
      <c r="CP62" s="459">
        <v>507</v>
      </c>
      <c r="CQ62" s="459">
        <v>9</v>
      </c>
      <c r="CR62" s="459">
        <v>361</v>
      </c>
      <c r="CS62" s="459">
        <v>8</v>
      </c>
      <c r="CT62" s="459">
        <v>43</v>
      </c>
      <c r="CU62" s="459">
        <v>26</v>
      </c>
      <c r="CV62" s="459">
        <v>771</v>
      </c>
      <c r="CW62" s="456" t="s">
        <v>584</v>
      </c>
      <c r="CX62" s="459">
        <v>20</v>
      </c>
      <c r="CY62" s="459">
        <v>997</v>
      </c>
      <c r="CZ62" s="455">
        <v>12</v>
      </c>
      <c r="DA62" s="459">
        <v>309</v>
      </c>
      <c r="DB62" s="459">
        <v>7</v>
      </c>
      <c r="DC62" s="459">
        <v>31</v>
      </c>
      <c r="DD62" s="459">
        <v>4</v>
      </c>
      <c r="DE62" s="459">
        <v>16</v>
      </c>
      <c r="DF62" s="459">
        <v>10</v>
      </c>
      <c r="DG62" s="459">
        <v>192</v>
      </c>
      <c r="DH62" s="459">
        <v>9</v>
      </c>
      <c r="DI62" s="459">
        <v>70</v>
      </c>
      <c r="DJ62" s="459">
        <v>17</v>
      </c>
      <c r="DK62" s="459">
        <v>594</v>
      </c>
      <c r="DM62" s="456" t="s">
        <v>584</v>
      </c>
      <c r="DN62" s="459">
        <v>4</v>
      </c>
      <c r="DO62" s="459">
        <v>26</v>
      </c>
      <c r="DP62" s="459">
        <v>23</v>
      </c>
      <c r="DQ62" s="459">
        <v>182</v>
      </c>
      <c r="DR62" s="459">
        <v>31</v>
      </c>
      <c r="DS62" s="459">
        <v>916</v>
      </c>
      <c r="DT62" s="459">
        <v>2</v>
      </c>
      <c r="DU62" s="459">
        <v>6</v>
      </c>
      <c r="DV62" s="459">
        <v>8</v>
      </c>
      <c r="DW62" s="459">
        <v>135</v>
      </c>
      <c r="DX62" s="459">
        <v>9</v>
      </c>
      <c r="DY62" s="459">
        <v>348</v>
      </c>
      <c r="EA62" s="456" t="s">
        <v>584</v>
      </c>
      <c r="EB62" s="459">
        <v>19</v>
      </c>
      <c r="EC62" s="459">
        <v>84</v>
      </c>
      <c r="ED62" s="459">
        <v>14</v>
      </c>
      <c r="EE62" s="459">
        <v>346</v>
      </c>
      <c r="EF62" s="459">
        <v>10</v>
      </c>
      <c r="EG62" s="459">
        <v>490</v>
      </c>
      <c r="EH62" s="459">
        <v>5</v>
      </c>
      <c r="EI62" s="459">
        <v>24</v>
      </c>
      <c r="EJ62" s="459">
        <v>10</v>
      </c>
      <c r="EK62" s="459">
        <v>111</v>
      </c>
      <c r="EL62" s="459">
        <v>4</v>
      </c>
      <c r="EM62" s="459">
        <v>8</v>
      </c>
      <c r="EN62" s="455">
        <v>7</v>
      </c>
      <c r="EO62" s="459">
        <v>74</v>
      </c>
      <c r="EQ62" s="456" t="s">
        <v>584</v>
      </c>
      <c r="ER62" s="459">
        <v>7</v>
      </c>
      <c r="ES62" s="459">
        <v>86</v>
      </c>
      <c r="ET62" s="459">
        <v>20</v>
      </c>
      <c r="EU62" s="459">
        <v>675</v>
      </c>
      <c r="EV62" s="459">
        <v>4</v>
      </c>
      <c r="EW62" s="459">
        <v>165</v>
      </c>
      <c r="EX62" s="459">
        <v>2</v>
      </c>
      <c r="EY62" s="459">
        <v>28</v>
      </c>
      <c r="EZ62" s="459">
        <v>10</v>
      </c>
      <c r="FA62" s="459">
        <v>23</v>
      </c>
      <c r="FB62" s="459">
        <v>2</v>
      </c>
      <c r="FC62" s="459">
        <v>17</v>
      </c>
      <c r="FD62" s="459">
        <v>6</v>
      </c>
      <c r="FE62" s="459">
        <v>236</v>
      </c>
      <c r="FF62" s="459">
        <v>6</v>
      </c>
      <c r="FG62" s="459">
        <v>151</v>
      </c>
      <c r="FH62" s="456" t="s">
        <v>584</v>
      </c>
      <c r="FI62" s="459">
        <v>0</v>
      </c>
      <c r="FJ62" s="459">
        <v>0</v>
      </c>
      <c r="FK62" s="459">
        <v>4</v>
      </c>
      <c r="FL62" s="459">
        <v>7</v>
      </c>
      <c r="FM62" s="459">
        <v>13</v>
      </c>
      <c r="FN62" s="459">
        <v>161</v>
      </c>
      <c r="FO62" s="455">
        <v>9</v>
      </c>
      <c r="FP62" s="459">
        <v>168</v>
      </c>
      <c r="FQ62" s="459">
        <v>10</v>
      </c>
      <c r="FR62" s="459">
        <v>198</v>
      </c>
      <c r="FS62" s="459">
        <v>4</v>
      </c>
      <c r="FT62" s="459">
        <v>113</v>
      </c>
      <c r="FU62" s="459">
        <v>7</v>
      </c>
      <c r="FV62" s="459">
        <v>258</v>
      </c>
      <c r="FW62" s="459">
        <v>9</v>
      </c>
      <c r="FX62" s="459">
        <v>219</v>
      </c>
      <c r="FY62" s="457">
        <f t="shared" si="2"/>
        <v>1857</v>
      </c>
      <c r="FZ62" s="457">
        <f t="shared" si="3"/>
        <v>42855</v>
      </c>
      <c r="GA62" s="471"/>
    </row>
    <row r="63" spans="1:183" ht="15" customHeight="1">
      <c r="A63" s="456" t="s">
        <v>585</v>
      </c>
      <c r="B63" s="467" t="s">
        <v>346</v>
      </c>
      <c r="C63" s="459">
        <v>186</v>
      </c>
      <c r="D63" s="459">
        <v>1373</v>
      </c>
      <c r="E63" s="459">
        <v>23</v>
      </c>
      <c r="F63" s="459">
        <v>125</v>
      </c>
      <c r="G63" s="459">
        <v>100</v>
      </c>
      <c r="H63" s="459">
        <v>369</v>
      </c>
      <c r="I63" s="459">
        <v>9</v>
      </c>
      <c r="J63" s="459">
        <v>54</v>
      </c>
      <c r="L63" s="456" t="s">
        <v>585</v>
      </c>
      <c r="M63" s="459">
        <v>32</v>
      </c>
      <c r="N63" s="459">
        <v>147</v>
      </c>
      <c r="O63" s="459">
        <v>511</v>
      </c>
      <c r="P63" s="459">
        <v>5209</v>
      </c>
      <c r="Q63" s="459">
        <v>224</v>
      </c>
      <c r="R63" s="459">
        <v>1818</v>
      </c>
      <c r="S63" s="459">
        <v>16</v>
      </c>
      <c r="T63" s="459">
        <v>47</v>
      </c>
      <c r="U63" s="459">
        <v>119</v>
      </c>
      <c r="V63" s="459">
        <v>667</v>
      </c>
      <c r="W63" s="459">
        <v>82</v>
      </c>
      <c r="X63" s="459">
        <v>526</v>
      </c>
      <c r="Z63" s="456" t="s">
        <v>585</v>
      </c>
      <c r="AA63" s="459">
        <v>21</v>
      </c>
      <c r="AB63" s="459">
        <v>81</v>
      </c>
      <c r="AC63" s="459">
        <v>4</v>
      </c>
      <c r="AD63" s="459">
        <v>27</v>
      </c>
      <c r="AE63" s="459">
        <v>6</v>
      </c>
      <c r="AF63" s="459">
        <v>36</v>
      </c>
      <c r="AG63" s="459">
        <v>25</v>
      </c>
      <c r="AH63" s="459">
        <v>120</v>
      </c>
      <c r="AI63" s="459">
        <v>43</v>
      </c>
      <c r="AJ63" s="459">
        <v>156</v>
      </c>
      <c r="AK63" s="459">
        <v>286</v>
      </c>
      <c r="AL63" s="459">
        <v>2419</v>
      </c>
      <c r="AM63" s="459">
        <v>81</v>
      </c>
      <c r="AN63" s="459">
        <v>336</v>
      </c>
      <c r="AO63" s="456" t="s">
        <v>585</v>
      </c>
      <c r="AP63" s="459">
        <v>22</v>
      </c>
      <c r="AQ63" s="459">
        <v>77</v>
      </c>
      <c r="AR63" s="459">
        <v>48</v>
      </c>
      <c r="AS63" s="459">
        <v>214</v>
      </c>
      <c r="AT63" s="459">
        <v>111</v>
      </c>
      <c r="AU63" s="459">
        <v>694</v>
      </c>
      <c r="AV63" s="459">
        <v>50</v>
      </c>
      <c r="AW63" s="459">
        <v>432</v>
      </c>
      <c r="AX63" s="459">
        <v>74</v>
      </c>
      <c r="AY63" s="459">
        <v>393</v>
      </c>
      <c r="AZ63" s="459">
        <v>25</v>
      </c>
      <c r="BA63" s="459">
        <v>165</v>
      </c>
      <c r="BB63" s="459">
        <v>24</v>
      </c>
      <c r="BC63" s="459">
        <v>110</v>
      </c>
      <c r="BD63" s="456" t="s">
        <v>585</v>
      </c>
      <c r="BE63" s="459">
        <v>38</v>
      </c>
      <c r="BF63" s="459">
        <v>400</v>
      </c>
      <c r="BG63" s="459">
        <v>76</v>
      </c>
      <c r="BH63" s="459">
        <v>507</v>
      </c>
      <c r="BI63" s="459">
        <v>125</v>
      </c>
      <c r="BJ63" s="459">
        <v>1057</v>
      </c>
      <c r="BK63" s="459">
        <v>38</v>
      </c>
      <c r="BL63" s="459">
        <v>145</v>
      </c>
      <c r="BM63" s="459">
        <v>16</v>
      </c>
      <c r="BN63" s="459">
        <v>42</v>
      </c>
      <c r="BO63" s="459">
        <v>2</v>
      </c>
      <c r="BP63" s="459">
        <v>18</v>
      </c>
      <c r="BQ63" s="459">
        <v>69</v>
      </c>
      <c r="BR63" s="459">
        <v>520</v>
      </c>
      <c r="BS63" s="456" t="s">
        <v>585</v>
      </c>
      <c r="BT63" s="459">
        <v>55</v>
      </c>
      <c r="BU63" s="459">
        <v>224</v>
      </c>
      <c r="BV63" s="459">
        <v>133</v>
      </c>
      <c r="BW63" s="459">
        <v>876</v>
      </c>
      <c r="BX63" s="459">
        <v>2032</v>
      </c>
      <c r="BY63" s="459">
        <v>49442</v>
      </c>
      <c r="BZ63" s="459">
        <v>377</v>
      </c>
      <c r="CA63" s="459">
        <v>3675</v>
      </c>
      <c r="CB63" s="459">
        <v>26</v>
      </c>
      <c r="CC63" s="459">
        <v>96</v>
      </c>
      <c r="CD63" s="459">
        <v>31</v>
      </c>
      <c r="CE63" s="459">
        <v>121</v>
      </c>
      <c r="CF63" s="459">
        <v>102</v>
      </c>
      <c r="CG63" s="459">
        <v>961</v>
      </c>
      <c r="CH63" s="456" t="s">
        <v>585</v>
      </c>
      <c r="CI63" s="459">
        <v>43</v>
      </c>
      <c r="CJ63" s="459">
        <v>229</v>
      </c>
      <c r="CK63" s="459">
        <v>31</v>
      </c>
      <c r="CL63" s="459">
        <v>122</v>
      </c>
      <c r="CM63" s="459">
        <v>144</v>
      </c>
      <c r="CN63" s="459">
        <v>2469</v>
      </c>
      <c r="CO63" s="459">
        <v>194</v>
      </c>
      <c r="CP63" s="459">
        <v>1484</v>
      </c>
      <c r="CQ63" s="459">
        <v>50</v>
      </c>
      <c r="CR63" s="459">
        <v>190</v>
      </c>
      <c r="CS63" s="459">
        <v>48</v>
      </c>
      <c r="CT63" s="459">
        <v>300</v>
      </c>
      <c r="CU63" s="459">
        <v>154</v>
      </c>
      <c r="CV63" s="459">
        <v>859</v>
      </c>
      <c r="CW63" s="456" t="s">
        <v>585</v>
      </c>
      <c r="CX63" s="459">
        <v>46</v>
      </c>
      <c r="CY63" s="459">
        <v>321</v>
      </c>
      <c r="CZ63" s="455">
        <v>14</v>
      </c>
      <c r="DA63" s="459">
        <v>111</v>
      </c>
      <c r="DB63" s="459">
        <v>94</v>
      </c>
      <c r="DC63" s="459">
        <v>636</v>
      </c>
      <c r="DD63" s="459">
        <v>11</v>
      </c>
      <c r="DE63" s="459">
        <v>45</v>
      </c>
      <c r="DF63" s="459">
        <v>30</v>
      </c>
      <c r="DG63" s="459">
        <v>128</v>
      </c>
      <c r="DH63" s="459">
        <v>28</v>
      </c>
      <c r="DI63" s="459">
        <v>125</v>
      </c>
      <c r="DJ63" s="459">
        <v>46</v>
      </c>
      <c r="DK63" s="459">
        <v>258</v>
      </c>
      <c r="DM63" s="456" t="s">
        <v>585</v>
      </c>
      <c r="DN63" s="459">
        <v>26</v>
      </c>
      <c r="DO63" s="459">
        <v>128</v>
      </c>
      <c r="DP63" s="459">
        <v>92</v>
      </c>
      <c r="DQ63" s="459">
        <v>499</v>
      </c>
      <c r="DR63" s="459">
        <v>107</v>
      </c>
      <c r="DS63" s="459">
        <v>710</v>
      </c>
      <c r="DT63" s="459">
        <v>9</v>
      </c>
      <c r="DU63" s="459">
        <v>86</v>
      </c>
      <c r="DV63" s="459">
        <v>17</v>
      </c>
      <c r="DW63" s="459">
        <v>54</v>
      </c>
      <c r="DX63" s="459">
        <v>53</v>
      </c>
      <c r="DY63" s="459">
        <v>286</v>
      </c>
      <c r="EA63" s="456" t="s">
        <v>585</v>
      </c>
      <c r="EB63" s="459">
        <v>105</v>
      </c>
      <c r="EC63" s="459">
        <v>671</v>
      </c>
      <c r="ED63" s="459">
        <v>44</v>
      </c>
      <c r="EE63" s="459">
        <v>206</v>
      </c>
      <c r="EF63" s="459">
        <v>73</v>
      </c>
      <c r="EG63" s="459">
        <v>437</v>
      </c>
      <c r="EH63" s="459">
        <v>6</v>
      </c>
      <c r="EI63" s="459">
        <v>18</v>
      </c>
      <c r="EJ63" s="459">
        <v>69</v>
      </c>
      <c r="EK63" s="459">
        <v>462</v>
      </c>
      <c r="EL63" s="459">
        <v>37</v>
      </c>
      <c r="EM63" s="459">
        <v>186</v>
      </c>
      <c r="EN63" s="455">
        <v>28</v>
      </c>
      <c r="EO63" s="459">
        <v>198</v>
      </c>
      <c r="EQ63" s="456" t="s">
        <v>585</v>
      </c>
      <c r="ER63" s="459">
        <v>55</v>
      </c>
      <c r="ES63" s="459">
        <v>201</v>
      </c>
      <c r="ET63" s="459">
        <v>27</v>
      </c>
      <c r="EU63" s="459">
        <v>198</v>
      </c>
      <c r="EV63" s="459">
        <v>36</v>
      </c>
      <c r="EW63" s="459">
        <v>175</v>
      </c>
      <c r="EX63" s="459">
        <v>9</v>
      </c>
      <c r="EY63" s="459">
        <v>24</v>
      </c>
      <c r="EZ63" s="459">
        <v>23</v>
      </c>
      <c r="FA63" s="459">
        <v>115</v>
      </c>
      <c r="FB63" s="459">
        <v>36</v>
      </c>
      <c r="FC63" s="459">
        <v>116</v>
      </c>
      <c r="FD63" s="459">
        <v>12</v>
      </c>
      <c r="FE63" s="459">
        <v>103</v>
      </c>
      <c r="FF63" s="459">
        <v>4</v>
      </c>
      <c r="FG63" s="459">
        <v>28</v>
      </c>
      <c r="FH63" s="456" t="s">
        <v>585</v>
      </c>
      <c r="FI63" s="459">
        <v>9</v>
      </c>
      <c r="FJ63" s="459">
        <v>57</v>
      </c>
      <c r="FK63" s="459">
        <v>8</v>
      </c>
      <c r="FL63" s="459">
        <v>34</v>
      </c>
      <c r="FM63" s="459">
        <v>12</v>
      </c>
      <c r="FN63" s="459">
        <v>49</v>
      </c>
      <c r="FO63" s="455">
        <v>11</v>
      </c>
      <c r="FP63" s="459">
        <v>96</v>
      </c>
      <c r="FQ63" s="459">
        <v>13</v>
      </c>
      <c r="FR63" s="459">
        <v>96</v>
      </c>
      <c r="FS63" s="459">
        <v>2</v>
      </c>
      <c r="FT63" s="459">
        <v>14</v>
      </c>
      <c r="FU63" s="459">
        <v>36</v>
      </c>
      <c r="FV63" s="459">
        <v>167</v>
      </c>
      <c r="FW63" s="459">
        <v>34</v>
      </c>
      <c r="FX63" s="459">
        <v>204</v>
      </c>
      <c r="FY63" s="457">
        <f t="shared" si="2"/>
        <v>7168</v>
      </c>
      <c r="FZ63" s="457">
        <f t="shared" si="3"/>
        <v>86574</v>
      </c>
      <c r="GA63" s="471"/>
    </row>
    <row r="64" spans="1:183" ht="15" customHeight="1">
      <c r="A64" s="456" t="s">
        <v>586</v>
      </c>
      <c r="B64" s="467" t="s">
        <v>347</v>
      </c>
      <c r="C64" s="459">
        <v>139</v>
      </c>
      <c r="D64" s="459">
        <v>774</v>
      </c>
      <c r="E64" s="459">
        <v>14</v>
      </c>
      <c r="F64" s="459">
        <v>33</v>
      </c>
      <c r="G64" s="459">
        <v>28</v>
      </c>
      <c r="H64" s="459">
        <v>95</v>
      </c>
      <c r="I64" s="459">
        <v>6</v>
      </c>
      <c r="J64" s="459">
        <v>18</v>
      </c>
      <c r="L64" s="456" t="s">
        <v>586</v>
      </c>
      <c r="M64" s="459">
        <v>20</v>
      </c>
      <c r="N64" s="459">
        <v>48</v>
      </c>
      <c r="O64" s="459">
        <v>209</v>
      </c>
      <c r="P64" s="459">
        <v>1080</v>
      </c>
      <c r="Q64" s="459">
        <v>113</v>
      </c>
      <c r="R64" s="459">
        <v>435</v>
      </c>
      <c r="S64" s="459">
        <v>11</v>
      </c>
      <c r="T64" s="459">
        <v>21</v>
      </c>
      <c r="U64" s="459">
        <v>64</v>
      </c>
      <c r="V64" s="459">
        <v>146</v>
      </c>
      <c r="W64" s="459">
        <v>85</v>
      </c>
      <c r="X64" s="459">
        <v>220</v>
      </c>
      <c r="Z64" s="456" t="s">
        <v>586</v>
      </c>
      <c r="AA64" s="459">
        <v>8</v>
      </c>
      <c r="AB64" s="459">
        <v>24</v>
      </c>
      <c r="AC64" s="459">
        <v>3</v>
      </c>
      <c r="AD64" s="459">
        <v>7</v>
      </c>
      <c r="AE64" s="459">
        <v>2</v>
      </c>
      <c r="AF64" s="459">
        <v>3</v>
      </c>
      <c r="AG64" s="459">
        <v>6</v>
      </c>
      <c r="AH64" s="459">
        <v>16</v>
      </c>
      <c r="AI64" s="459">
        <v>26</v>
      </c>
      <c r="AJ64" s="459">
        <v>64</v>
      </c>
      <c r="AK64" s="459">
        <v>98</v>
      </c>
      <c r="AL64" s="459">
        <v>572</v>
      </c>
      <c r="AM64" s="459">
        <v>25</v>
      </c>
      <c r="AN64" s="459">
        <v>59</v>
      </c>
      <c r="AO64" s="456" t="s">
        <v>586</v>
      </c>
      <c r="AP64" s="459">
        <v>9</v>
      </c>
      <c r="AQ64" s="459">
        <v>23</v>
      </c>
      <c r="AR64" s="459">
        <v>42</v>
      </c>
      <c r="AS64" s="459">
        <v>116</v>
      </c>
      <c r="AT64" s="459">
        <v>32</v>
      </c>
      <c r="AU64" s="459">
        <v>118</v>
      </c>
      <c r="AV64" s="459">
        <v>31</v>
      </c>
      <c r="AW64" s="459">
        <v>138</v>
      </c>
      <c r="AX64" s="459">
        <v>11</v>
      </c>
      <c r="AY64" s="459">
        <v>29</v>
      </c>
      <c r="AZ64" s="459">
        <v>34</v>
      </c>
      <c r="BA64" s="459">
        <v>137</v>
      </c>
      <c r="BB64" s="459">
        <v>4</v>
      </c>
      <c r="BC64" s="459">
        <v>5</v>
      </c>
      <c r="BD64" s="456" t="s">
        <v>586</v>
      </c>
      <c r="BE64" s="459">
        <v>30</v>
      </c>
      <c r="BF64" s="459">
        <v>150</v>
      </c>
      <c r="BG64" s="459">
        <v>52</v>
      </c>
      <c r="BH64" s="459">
        <v>159</v>
      </c>
      <c r="BI64" s="459">
        <v>44</v>
      </c>
      <c r="BJ64" s="459">
        <v>153</v>
      </c>
      <c r="BK64" s="459">
        <v>27</v>
      </c>
      <c r="BL64" s="459">
        <v>87</v>
      </c>
      <c r="BM64" s="459">
        <v>1</v>
      </c>
      <c r="BN64" s="459">
        <v>2</v>
      </c>
      <c r="BO64" s="459">
        <v>0</v>
      </c>
      <c r="BP64" s="459">
        <v>0</v>
      </c>
      <c r="BQ64" s="459">
        <v>59</v>
      </c>
      <c r="BR64" s="459">
        <v>211</v>
      </c>
      <c r="BS64" s="456" t="s">
        <v>586</v>
      </c>
      <c r="BT64" s="459">
        <v>28</v>
      </c>
      <c r="BU64" s="459">
        <v>69</v>
      </c>
      <c r="BV64" s="459">
        <v>48</v>
      </c>
      <c r="BW64" s="459">
        <v>115</v>
      </c>
      <c r="BX64" s="459">
        <v>891</v>
      </c>
      <c r="BY64" s="459">
        <v>12333</v>
      </c>
      <c r="BZ64" s="459">
        <v>301</v>
      </c>
      <c r="CA64" s="459">
        <v>2171</v>
      </c>
      <c r="CB64" s="459">
        <v>6</v>
      </c>
      <c r="CC64" s="459">
        <v>21</v>
      </c>
      <c r="CD64" s="459">
        <v>9</v>
      </c>
      <c r="CE64" s="459">
        <v>17</v>
      </c>
      <c r="CF64" s="459">
        <v>105</v>
      </c>
      <c r="CG64" s="459">
        <v>421</v>
      </c>
      <c r="CH64" s="456" t="s">
        <v>586</v>
      </c>
      <c r="CI64" s="459">
        <v>28</v>
      </c>
      <c r="CJ64" s="459">
        <v>72</v>
      </c>
      <c r="CK64" s="459">
        <v>15</v>
      </c>
      <c r="CL64" s="459">
        <v>53</v>
      </c>
      <c r="CM64" s="459">
        <v>74</v>
      </c>
      <c r="CN64" s="459">
        <v>293</v>
      </c>
      <c r="CO64" s="459">
        <v>89</v>
      </c>
      <c r="CP64" s="459">
        <v>312</v>
      </c>
      <c r="CQ64" s="459">
        <v>26</v>
      </c>
      <c r="CR64" s="459">
        <v>69</v>
      </c>
      <c r="CS64" s="459">
        <v>47</v>
      </c>
      <c r="CT64" s="459">
        <v>166</v>
      </c>
      <c r="CU64" s="459">
        <v>65</v>
      </c>
      <c r="CV64" s="459">
        <v>167</v>
      </c>
      <c r="CW64" s="456" t="s">
        <v>586</v>
      </c>
      <c r="CX64" s="459">
        <v>37</v>
      </c>
      <c r="CY64" s="459">
        <v>99</v>
      </c>
      <c r="CZ64" s="455">
        <v>18</v>
      </c>
      <c r="DA64" s="459">
        <v>77</v>
      </c>
      <c r="DB64" s="459">
        <v>41</v>
      </c>
      <c r="DC64" s="459">
        <v>85</v>
      </c>
      <c r="DD64" s="459">
        <v>3</v>
      </c>
      <c r="DE64" s="459">
        <v>5</v>
      </c>
      <c r="DF64" s="459">
        <v>21</v>
      </c>
      <c r="DG64" s="459">
        <v>47</v>
      </c>
      <c r="DH64" s="459">
        <v>5</v>
      </c>
      <c r="DI64" s="459">
        <v>13</v>
      </c>
      <c r="DJ64" s="459">
        <v>33</v>
      </c>
      <c r="DK64" s="459">
        <v>106</v>
      </c>
      <c r="DM64" s="456" t="s">
        <v>586</v>
      </c>
      <c r="DN64" s="459">
        <v>20</v>
      </c>
      <c r="DO64" s="459">
        <v>78</v>
      </c>
      <c r="DP64" s="459">
        <v>64</v>
      </c>
      <c r="DQ64" s="459">
        <v>207</v>
      </c>
      <c r="DR64" s="459">
        <v>76</v>
      </c>
      <c r="DS64" s="459">
        <v>367</v>
      </c>
      <c r="DT64" s="459">
        <v>2</v>
      </c>
      <c r="DU64" s="459">
        <v>3</v>
      </c>
      <c r="DV64" s="459">
        <v>12</v>
      </c>
      <c r="DW64" s="459">
        <v>21</v>
      </c>
      <c r="DX64" s="459">
        <v>8</v>
      </c>
      <c r="DY64" s="459">
        <v>22</v>
      </c>
      <c r="EA64" s="456" t="s">
        <v>586</v>
      </c>
      <c r="EB64" s="459">
        <v>55</v>
      </c>
      <c r="EC64" s="459">
        <v>193</v>
      </c>
      <c r="ED64" s="459">
        <v>23</v>
      </c>
      <c r="EE64" s="459">
        <v>81</v>
      </c>
      <c r="EF64" s="459">
        <v>27</v>
      </c>
      <c r="EG64" s="459">
        <v>169</v>
      </c>
      <c r="EH64" s="459">
        <v>1</v>
      </c>
      <c r="EI64" s="459">
        <v>1</v>
      </c>
      <c r="EJ64" s="459">
        <v>67</v>
      </c>
      <c r="EK64" s="459">
        <v>217</v>
      </c>
      <c r="EL64" s="459">
        <v>25</v>
      </c>
      <c r="EM64" s="459">
        <v>57</v>
      </c>
      <c r="EN64" s="455">
        <v>15</v>
      </c>
      <c r="EO64" s="459">
        <v>64</v>
      </c>
      <c r="EQ64" s="456" t="s">
        <v>586</v>
      </c>
      <c r="ER64" s="459">
        <v>20</v>
      </c>
      <c r="ES64" s="459">
        <v>51</v>
      </c>
      <c r="ET64" s="459">
        <v>32</v>
      </c>
      <c r="EU64" s="459">
        <v>103</v>
      </c>
      <c r="EV64" s="459">
        <v>17</v>
      </c>
      <c r="EW64" s="459">
        <v>49</v>
      </c>
      <c r="EX64" s="459">
        <v>0</v>
      </c>
      <c r="EY64" s="459">
        <v>0</v>
      </c>
      <c r="EZ64" s="459">
        <v>7</v>
      </c>
      <c r="FA64" s="459">
        <v>11</v>
      </c>
      <c r="FB64" s="459">
        <v>11</v>
      </c>
      <c r="FC64" s="459">
        <v>34</v>
      </c>
      <c r="FD64" s="459">
        <v>12</v>
      </c>
      <c r="FE64" s="459">
        <v>48</v>
      </c>
      <c r="FF64" s="459">
        <v>2</v>
      </c>
      <c r="FG64" s="459">
        <v>3</v>
      </c>
      <c r="FH64" s="456" t="s">
        <v>586</v>
      </c>
      <c r="FI64" s="459">
        <v>6</v>
      </c>
      <c r="FJ64" s="459">
        <v>15</v>
      </c>
      <c r="FK64" s="459">
        <v>1</v>
      </c>
      <c r="FL64" s="459">
        <v>2</v>
      </c>
      <c r="FM64" s="459">
        <v>13</v>
      </c>
      <c r="FN64" s="459">
        <v>40</v>
      </c>
      <c r="FO64" s="455">
        <v>18</v>
      </c>
      <c r="FP64" s="459">
        <v>60</v>
      </c>
      <c r="FQ64" s="459">
        <v>7</v>
      </c>
      <c r="FR64" s="459">
        <v>20</v>
      </c>
      <c r="FS64" s="459">
        <v>2</v>
      </c>
      <c r="FT64" s="459">
        <v>2</v>
      </c>
      <c r="FU64" s="459">
        <v>20</v>
      </c>
      <c r="FV64" s="459">
        <v>44</v>
      </c>
      <c r="FW64" s="459">
        <v>19</v>
      </c>
      <c r="FX64" s="459">
        <v>50</v>
      </c>
      <c r="FY64" s="457">
        <f t="shared" si="2"/>
        <v>3705</v>
      </c>
      <c r="FZ64" s="457">
        <f t="shared" si="3"/>
        <v>23666</v>
      </c>
      <c r="GA64" s="471"/>
    </row>
    <row r="65" spans="1:183" ht="15" customHeight="1">
      <c r="A65" s="456" t="s">
        <v>587</v>
      </c>
      <c r="B65" s="467" t="s">
        <v>348</v>
      </c>
      <c r="C65" s="459">
        <v>357</v>
      </c>
      <c r="D65" s="459">
        <v>1090</v>
      </c>
      <c r="E65" s="459">
        <v>50</v>
      </c>
      <c r="F65" s="459">
        <v>88</v>
      </c>
      <c r="G65" s="459">
        <v>48</v>
      </c>
      <c r="H65" s="459">
        <v>109</v>
      </c>
      <c r="I65" s="459">
        <v>11</v>
      </c>
      <c r="J65" s="459">
        <v>31</v>
      </c>
      <c r="L65" s="456" t="s">
        <v>587</v>
      </c>
      <c r="M65" s="459">
        <v>42</v>
      </c>
      <c r="N65" s="459">
        <v>93</v>
      </c>
      <c r="O65" s="459">
        <v>1239</v>
      </c>
      <c r="P65" s="459">
        <v>5067</v>
      </c>
      <c r="Q65" s="459">
        <v>620</v>
      </c>
      <c r="R65" s="459">
        <v>2241</v>
      </c>
      <c r="S65" s="459">
        <v>23</v>
      </c>
      <c r="T65" s="459">
        <v>51</v>
      </c>
      <c r="U65" s="459">
        <v>133</v>
      </c>
      <c r="V65" s="459">
        <v>325</v>
      </c>
      <c r="W65" s="459">
        <v>104</v>
      </c>
      <c r="X65" s="459">
        <v>342</v>
      </c>
      <c r="Z65" s="456" t="s">
        <v>587</v>
      </c>
      <c r="AA65" s="459">
        <v>19</v>
      </c>
      <c r="AB65" s="459">
        <v>43</v>
      </c>
      <c r="AC65" s="459">
        <v>13</v>
      </c>
      <c r="AD65" s="459">
        <v>69</v>
      </c>
      <c r="AE65" s="459">
        <v>10</v>
      </c>
      <c r="AF65" s="459">
        <v>16</v>
      </c>
      <c r="AG65" s="459">
        <v>48</v>
      </c>
      <c r="AH65" s="459">
        <v>116</v>
      </c>
      <c r="AI65" s="459">
        <v>39</v>
      </c>
      <c r="AJ65" s="459">
        <v>86</v>
      </c>
      <c r="AK65" s="459">
        <v>578</v>
      </c>
      <c r="AL65" s="459">
        <v>1711</v>
      </c>
      <c r="AM65" s="459">
        <v>74</v>
      </c>
      <c r="AN65" s="459">
        <v>169</v>
      </c>
      <c r="AO65" s="456" t="s">
        <v>587</v>
      </c>
      <c r="AP65" s="459">
        <v>13</v>
      </c>
      <c r="AQ65" s="459">
        <v>24</v>
      </c>
      <c r="AR65" s="459">
        <v>48</v>
      </c>
      <c r="AS65" s="459">
        <v>166</v>
      </c>
      <c r="AT65" s="459">
        <v>211</v>
      </c>
      <c r="AU65" s="459">
        <v>575</v>
      </c>
      <c r="AV65" s="459">
        <v>88</v>
      </c>
      <c r="AW65" s="459">
        <v>425</v>
      </c>
      <c r="AX65" s="459">
        <v>64</v>
      </c>
      <c r="AY65" s="459">
        <v>170</v>
      </c>
      <c r="AZ65" s="459">
        <v>49</v>
      </c>
      <c r="BA65" s="459">
        <v>163</v>
      </c>
      <c r="BB65" s="459">
        <v>30</v>
      </c>
      <c r="BC65" s="459">
        <v>63</v>
      </c>
      <c r="BD65" s="456" t="s">
        <v>587</v>
      </c>
      <c r="BE65" s="459">
        <v>53</v>
      </c>
      <c r="BF65" s="459">
        <v>172</v>
      </c>
      <c r="BG65" s="459">
        <v>132</v>
      </c>
      <c r="BH65" s="459">
        <v>320</v>
      </c>
      <c r="BI65" s="459">
        <v>228</v>
      </c>
      <c r="BJ65" s="459">
        <v>1431</v>
      </c>
      <c r="BK65" s="459">
        <v>54</v>
      </c>
      <c r="BL65" s="459">
        <v>141</v>
      </c>
      <c r="BM65" s="459">
        <v>9</v>
      </c>
      <c r="BN65" s="459">
        <v>21</v>
      </c>
      <c r="BO65" s="459">
        <v>2</v>
      </c>
      <c r="BP65" s="459">
        <v>5</v>
      </c>
      <c r="BQ65" s="459">
        <v>181</v>
      </c>
      <c r="BR65" s="459">
        <v>514</v>
      </c>
      <c r="BS65" s="456" t="s">
        <v>587</v>
      </c>
      <c r="BT65" s="459">
        <v>47</v>
      </c>
      <c r="BU65" s="459">
        <v>104</v>
      </c>
      <c r="BV65" s="459">
        <v>326</v>
      </c>
      <c r="BW65" s="459">
        <v>844</v>
      </c>
      <c r="BX65" s="459">
        <v>3671</v>
      </c>
      <c r="BY65" s="459">
        <v>23018</v>
      </c>
      <c r="BZ65" s="459">
        <v>784</v>
      </c>
      <c r="CA65" s="459">
        <v>2849</v>
      </c>
      <c r="CB65" s="459">
        <v>9</v>
      </c>
      <c r="CC65" s="459">
        <v>17</v>
      </c>
      <c r="CD65" s="459">
        <v>55</v>
      </c>
      <c r="CE65" s="459">
        <v>122</v>
      </c>
      <c r="CF65" s="459">
        <v>162</v>
      </c>
      <c r="CG65" s="459">
        <v>498</v>
      </c>
      <c r="CH65" s="456" t="s">
        <v>587</v>
      </c>
      <c r="CI65" s="459">
        <v>36</v>
      </c>
      <c r="CJ65" s="459">
        <v>80</v>
      </c>
      <c r="CK65" s="459">
        <v>25</v>
      </c>
      <c r="CL65" s="459">
        <v>54</v>
      </c>
      <c r="CM65" s="459">
        <v>262</v>
      </c>
      <c r="CN65" s="459">
        <v>813</v>
      </c>
      <c r="CO65" s="459">
        <v>218</v>
      </c>
      <c r="CP65" s="459">
        <v>570</v>
      </c>
      <c r="CQ65" s="459">
        <v>55</v>
      </c>
      <c r="CR65" s="459">
        <v>123</v>
      </c>
      <c r="CS65" s="459">
        <v>78</v>
      </c>
      <c r="CT65" s="459">
        <v>201</v>
      </c>
      <c r="CU65" s="459">
        <v>141</v>
      </c>
      <c r="CV65" s="459">
        <v>355</v>
      </c>
      <c r="CW65" s="456" t="s">
        <v>587</v>
      </c>
      <c r="CX65" s="459">
        <v>90</v>
      </c>
      <c r="CY65" s="459">
        <v>227</v>
      </c>
      <c r="CZ65" s="455">
        <v>41</v>
      </c>
      <c r="DA65" s="459">
        <v>114</v>
      </c>
      <c r="DB65" s="459">
        <v>216</v>
      </c>
      <c r="DC65" s="459">
        <v>513</v>
      </c>
      <c r="DD65" s="459">
        <v>9</v>
      </c>
      <c r="DE65" s="459">
        <v>25</v>
      </c>
      <c r="DF65" s="459">
        <v>32</v>
      </c>
      <c r="DG65" s="459">
        <v>99</v>
      </c>
      <c r="DH65" s="459">
        <v>33</v>
      </c>
      <c r="DI65" s="459">
        <v>72</v>
      </c>
      <c r="DJ65" s="459">
        <v>90</v>
      </c>
      <c r="DK65" s="459">
        <v>214</v>
      </c>
      <c r="DM65" s="456" t="s">
        <v>587</v>
      </c>
      <c r="DN65" s="459">
        <v>44</v>
      </c>
      <c r="DO65" s="459">
        <v>148</v>
      </c>
      <c r="DP65" s="459">
        <v>116</v>
      </c>
      <c r="DQ65" s="459">
        <v>386</v>
      </c>
      <c r="DR65" s="459">
        <v>151</v>
      </c>
      <c r="DS65" s="459">
        <v>420</v>
      </c>
      <c r="DT65" s="459">
        <v>4</v>
      </c>
      <c r="DU65" s="459">
        <v>19</v>
      </c>
      <c r="DV65" s="459">
        <v>16</v>
      </c>
      <c r="DW65" s="459">
        <v>40</v>
      </c>
      <c r="DX65" s="459">
        <v>69</v>
      </c>
      <c r="DY65" s="459">
        <v>209</v>
      </c>
      <c r="EA65" s="456" t="s">
        <v>587</v>
      </c>
      <c r="EB65" s="459">
        <v>110</v>
      </c>
      <c r="EC65" s="459">
        <v>286</v>
      </c>
      <c r="ED65" s="459">
        <v>56</v>
      </c>
      <c r="EE65" s="459">
        <v>126</v>
      </c>
      <c r="EF65" s="459">
        <v>136</v>
      </c>
      <c r="EG65" s="459">
        <v>458</v>
      </c>
      <c r="EH65" s="459">
        <v>1</v>
      </c>
      <c r="EI65" s="459">
        <v>1</v>
      </c>
      <c r="EJ65" s="459">
        <v>91</v>
      </c>
      <c r="EK65" s="459">
        <v>251</v>
      </c>
      <c r="EL65" s="459">
        <v>42</v>
      </c>
      <c r="EM65" s="459">
        <v>109</v>
      </c>
      <c r="EN65" s="455">
        <v>80</v>
      </c>
      <c r="EO65" s="459">
        <v>237</v>
      </c>
      <c r="EQ65" s="456" t="s">
        <v>587</v>
      </c>
      <c r="ER65" s="459">
        <v>33</v>
      </c>
      <c r="ES65" s="459">
        <v>78</v>
      </c>
      <c r="ET65" s="459">
        <v>40</v>
      </c>
      <c r="EU65" s="459">
        <v>94</v>
      </c>
      <c r="EV65" s="459">
        <v>39</v>
      </c>
      <c r="EW65" s="459">
        <v>89</v>
      </c>
      <c r="EX65" s="459">
        <v>6</v>
      </c>
      <c r="EY65" s="459">
        <v>15</v>
      </c>
      <c r="EZ65" s="459">
        <v>17</v>
      </c>
      <c r="FA65" s="459">
        <v>36</v>
      </c>
      <c r="FB65" s="459">
        <v>22</v>
      </c>
      <c r="FC65" s="459">
        <v>56</v>
      </c>
      <c r="FD65" s="459">
        <v>15</v>
      </c>
      <c r="FE65" s="459">
        <v>53</v>
      </c>
      <c r="FF65" s="459">
        <v>16</v>
      </c>
      <c r="FG65" s="459">
        <v>52</v>
      </c>
      <c r="FH65" s="456" t="s">
        <v>587</v>
      </c>
      <c r="FI65" s="459">
        <v>19</v>
      </c>
      <c r="FJ65" s="459">
        <v>52</v>
      </c>
      <c r="FK65" s="459">
        <v>5</v>
      </c>
      <c r="FL65" s="459">
        <v>17</v>
      </c>
      <c r="FM65" s="459">
        <v>10</v>
      </c>
      <c r="FN65" s="459">
        <v>22</v>
      </c>
      <c r="FO65" s="455">
        <v>32</v>
      </c>
      <c r="FP65" s="459">
        <v>66</v>
      </c>
      <c r="FQ65" s="459">
        <v>35</v>
      </c>
      <c r="FR65" s="459">
        <v>105</v>
      </c>
      <c r="FS65" s="459">
        <v>9</v>
      </c>
      <c r="FT65" s="459">
        <v>18</v>
      </c>
      <c r="FU65" s="459">
        <v>49</v>
      </c>
      <c r="FV65" s="459">
        <v>117</v>
      </c>
      <c r="FW65" s="459">
        <v>40</v>
      </c>
      <c r="FX65" s="459">
        <v>88</v>
      </c>
      <c r="FY65" s="457">
        <f t="shared" si="2"/>
        <v>12253</v>
      </c>
      <c r="FZ65" s="457">
        <f t="shared" si="3"/>
        <v>50397</v>
      </c>
      <c r="GA65" s="471"/>
    </row>
    <row r="66" spans="1:183" ht="15" customHeight="1">
      <c r="A66" s="456" t="s">
        <v>589</v>
      </c>
      <c r="B66" s="467" t="s">
        <v>349</v>
      </c>
      <c r="C66" s="459">
        <v>1819</v>
      </c>
      <c r="D66" s="459">
        <v>2951</v>
      </c>
      <c r="E66" s="459">
        <v>267</v>
      </c>
      <c r="F66" s="459">
        <v>1331</v>
      </c>
      <c r="G66" s="459">
        <v>153</v>
      </c>
      <c r="H66" s="459">
        <v>384</v>
      </c>
      <c r="I66" s="459">
        <v>86</v>
      </c>
      <c r="J66" s="459">
        <v>155</v>
      </c>
      <c r="L66" s="456" t="s">
        <v>589</v>
      </c>
      <c r="M66" s="459">
        <v>111</v>
      </c>
      <c r="N66" s="459">
        <v>194</v>
      </c>
      <c r="O66" s="459">
        <v>6520</v>
      </c>
      <c r="P66" s="459">
        <v>12570</v>
      </c>
      <c r="Q66" s="459">
        <v>3456</v>
      </c>
      <c r="R66" s="459">
        <v>6405</v>
      </c>
      <c r="S66" s="459">
        <v>80</v>
      </c>
      <c r="T66" s="459">
        <v>94</v>
      </c>
      <c r="U66" s="459">
        <v>1062</v>
      </c>
      <c r="V66" s="459">
        <v>1838</v>
      </c>
      <c r="W66" s="459">
        <v>631</v>
      </c>
      <c r="X66" s="459">
        <v>1176</v>
      </c>
      <c r="Z66" s="456" t="s">
        <v>589</v>
      </c>
      <c r="AA66" s="459">
        <v>33</v>
      </c>
      <c r="AB66" s="459">
        <v>83</v>
      </c>
      <c r="AC66" s="459">
        <v>9</v>
      </c>
      <c r="AD66" s="459">
        <v>41</v>
      </c>
      <c r="AE66" s="459">
        <v>52</v>
      </c>
      <c r="AF66" s="459">
        <v>78</v>
      </c>
      <c r="AG66" s="459">
        <v>154</v>
      </c>
      <c r="AH66" s="459">
        <v>299</v>
      </c>
      <c r="AI66" s="459">
        <v>54</v>
      </c>
      <c r="AJ66" s="459">
        <v>71</v>
      </c>
      <c r="AK66" s="459">
        <v>2387</v>
      </c>
      <c r="AL66" s="459">
        <v>4471</v>
      </c>
      <c r="AM66" s="459">
        <v>456</v>
      </c>
      <c r="AN66" s="459">
        <v>694</v>
      </c>
      <c r="AO66" s="456" t="s">
        <v>589</v>
      </c>
      <c r="AP66" s="459">
        <v>176</v>
      </c>
      <c r="AQ66" s="459">
        <v>224</v>
      </c>
      <c r="AR66" s="459">
        <v>188</v>
      </c>
      <c r="AS66" s="459">
        <v>286</v>
      </c>
      <c r="AT66" s="459">
        <v>381</v>
      </c>
      <c r="AU66" s="459">
        <v>637</v>
      </c>
      <c r="AV66" s="459">
        <v>1240</v>
      </c>
      <c r="AW66" s="459">
        <v>1905</v>
      </c>
      <c r="AX66" s="459">
        <v>324</v>
      </c>
      <c r="AY66" s="459">
        <v>445</v>
      </c>
      <c r="AZ66" s="459">
        <v>267</v>
      </c>
      <c r="BA66" s="459">
        <v>433</v>
      </c>
      <c r="BB66" s="459">
        <v>26</v>
      </c>
      <c r="BC66" s="459">
        <v>148</v>
      </c>
      <c r="BD66" s="456" t="s">
        <v>589</v>
      </c>
      <c r="BE66" s="459">
        <v>287</v>
      </c>
      <c r="BF66" s="459">
        <v>420</v>
      </c>
      <c r="BG66" s="459">
        <v>921</v>
      </c>
      <c r="BH66" s="459">
        <v>1388</v>
      </c>
      <c r="BI66" s="459">
        <v>1884</v>
      </c>
      <c r="BJ66" s="459">
        <v>2848</v>
      </c>
      <c r="BK66" s="459">
        <v>247</v>
      </c>
      <c r="BL66" s="459">
        <v>317</v>
      </c>
      <c r="BM66" s="459">
        <v>12</v>
      </c>
      <c r="BN66" s="459">
        <v>13</v>
      </c>
      <c r="BO66" s="459">
        <v>7</v>
      </c>
      <c r="BP66" s="459">
        <v>15</v>
      </c>
      <c r="BQ66" s="459">
        <v>460</v>
      </c>
      <c r="BR66" s="459">
        <v>922</v>
      </c>
      <c r="BS66" s="456" t="s">
        <v>589</v>
      </c>
      <c r="BT66" s="459">
        <v>170</v>
      </c>
      <c r="BU66" s="459">
        <v>258</v>
      </c>
      <c r="BV66" s="459">
        <v>1612</v>
      </c>
      <c r="BW66" s="459">
        <v>3121</v>
      </c>
      <c r="BX66" s="459">
        <v>14789</v>
      </c>
      <c r="BY66" s="459">
        <v>46152</v>
      </c>
      <c r="BZ66" s="459">
        <v>4470</v>
      </c>
      <c r="CA66" s="459">
        <v>7685</v>
      </c>
      <c r="CB66" s="459">
        <v>38</v>
      </c>
      <c r="CC66" s="459">
        <v>135</v>
      </c>
      <c r="CD66" s="459">
        <v>299</v>
      </c>
      <c r="CE66" s="459">
        <v>398</v>
      </c>
      <c r="CF66" s="459">
        <v>4655</v>
      </c>
      <c r="CG66" s="459">
        <v>5285</v>
      </c>
      <c r="CH66" s="456" t="s">
        <v>589</v>
      </c>
      <c r="CI66" s="459">
        <v>162</v>
      </c>
      <c r="CJ66" s="459">
        <v>298</v>
      </c>
      <c r="CK66" s="459">
        <v>69</v>
      </c>
      <c r="CL66" s="459">
        <v>104</v>
      </c>
      <c r="CM66" s="459">
        <v>779</v>
      </c>
      <c r="CN66" s="459">
        <v>2038</v>
      </c>
      <c r="CO66" s="459">
        <v>2276</v>
      </c>
      <c r="CP66" s="459">
        <v>3453</v>
      </c>
      <c r="CQ66" s="459">
        <v>82</v>
      </c>
      <c r="CR66" s="459">
        <v>196</v>
      </c>
      <c r="CS66" s="459">
        <v>499</v>
      </c>
      <c r="CT66" s="459">
        <v>852</v>
      </c>
      <c r="CU66" s="459">
        <v>358</v>
      </c>
      <c r="CV66" s="459">
        <v>609</v>
      </c>
      <c r="CW66" s="456" t="s">
        <v>589</v>
      </c>
      <c r="CX66" s="459">
        <v>1040</v>
      </c>
      <c r="CY66" s="459">
        <v>1363</v>
      </c>
      <c r="CZ66" s="455">
        <v>326</v>
      </c>
      <c r="DA66" s="459">
        <v>466</v>
      </c>
      <c r="DB66" s="459">
        <v>1441</v>
      </c>
      <c r="DC66" s="459">
        <v>3624</v>
      </c>
      <c r="DD66" s="459">
        <v>46</v>
      </c>
      <c r="DE66" s="459">
        <v>79</v>
      </c>
      <c r="DF66" s="459">
        <v>173</v>
      </c>
      <c r="DG66" s="459">
        <v>303</v>
      </c>
      <c r="DH66" s="459">
        <v>435</v>
      </c>
      <c r="DI66" s="459">
        <v>587</v>
      </c>
      <c r="DJ66" s="459">
        <v>311</v>
      </c>
      <c r="DK66" s="459">
        <v>481</v>
      </c>
      <c r="DM66" s="456" t="s">
        <v>589</v>
      </c>
      <c r="DN66" s="459">
        <v>210</v>
      </c>
      <c r="DO66" s="459">
        <v>252</v>
      </c>
      <c r="DP66" s="459">
        <v>307</v>
      </c>
      <c r="DQ66" s="459">
        <v>680</v>
      </c>
      <c r="DR66" s="459">
        <v>683</v>
      </c>
      <c r="DS66" s="459">
        <v>1121</v>
      </c>
      <c r="DT66" s="459">
        <v>31</v>
      </c>
      <c r="DU66" s="459">
        <v>135</v>
      </c>
      <c r="DV66" s="459">
        <v>36</v>
      </c>
      <c r="DW66" s="459">
        <v>51</v>
      </c>
      <c r="DX66" s="459">
        <v>168</v>
      </c>
      <c r="DY66" s="459">
        <v>307</v>
      </c>
      <c r="EA66" s="456" t="s">
        <v>589</v>
      </c>
      <c r="EB66" s="459">
        <v>931</v>
      </c>
      <c r="EC66" s="459">
        <v>1562</v>
      </c>
      <c r="ED66" s="459">
        <v>133</v>
      </c>
      <c r="EE66" s="459">
        <v>180</v>
      </c>
      <c r="EF66" s="459">
        <v>991</v>
      </c>
      <c r="EG66" s="459">
        <v>1561</v>
      </c>
      <c r="EH66" s="459">
        <v>12</v>
      </c>
      <c r="EI66" s="459">
        <v>17</v>
      </c>
      <c r="EJ66" s="459">
        <v>184</v>
      </c>
      <c r="EK66" s="459">
        <v>535</v>
      </c>
      <c r="EL66" s="459">
        <v>85</v>
      </c>
      <c r="EM66" s="459">
        <v>140</v>
      </c>
      <c r="EN66" s="455">
        <v>604</v>
      </c>
      <c r="EO66" s="459">
        <v>1253</v>
      </c>
      <c r="EQ66" s="456" t="s">
        <v>589</v>
      </c>
      <c r="ER66" s="459">
        <v>113</v>
      </c>
      <c r="ES66" s="459">
        <v>179</v>
      </c>
      <c r="ET66" s="459">
        <v>122</v>
      </c>
      <c r="EU66" s="459">
        <v>203</v>
      </c>
      <c r="EV66" s="459">
        <v>153</v>
      </c>
      <c r="EW66" s="459">
        <v>338</v>
      </c>
      <c r="EX66" s="459">
        <v>1</v>
      </c>
      <c r="EY66" s="459">
        <v>2</v>
      </c>
      <c r="EZ66" s="459">
        <v>56</v>
      </c>
      <c r="FA66" s="459">
        <v>134</v>
      </c>
      <c r="FB66" s="459">
        <v>102</v>
      </c>
      <c r="FC66" s="459">
        <v>153</v>
      </c>
      <c r="FD66" s="459">
        <v>234</v>
      </c>
      <c r="FE66" s="459">
        <v>423</v>
      </c>
      <c r="FF66" s="459">
        <v>14</v>
      </c>
      <c r="FG66" s="459">
        <v>29</v>
      </c>
      <c r="FH66" s="456" t="s">
        <v>589</v>
      </c>
      <c r="FI66" s="459">
        <v>89</v>
      </c>
      <c r="FJ66" s="459">
        <v>139</v>
      </c>
      <c r="FK66" s="459">
        <v>10</v>
      </c>
      <c r="FL66" s="459">
        <v>29</v>
      </c>
      <c r="FM66" s="459">
        <v>10</v>
      </c>
      <c r="FN66" s="459">
        <v>14</v>
      </c>
      <c r="FO66" s="455">
        <v>252</v>
      </c>
      <c r="FP66" s="459">
        <v>670</v>
      </c>
      <c r="FQ66" s="459">
        <v>69</v>
      </c>
      <c r="FR66" s="459">
        <v>144</v>
      </c>
      <c r="FS66" s="459">
        <v>51</v>
      </c>
      <c r="FT66" s="459">
        <v>66</v>
      </c>
      <c r="FU66" s="459">
        <v>67</v>
      </c>
      <c r="FV66" s="459">
        <v>126</v>
      </c>
      <c r="FW66" s="459">
        <v>92</v>
      </c>
      <c r="FX66" s="459">
        <v>188</v>
      </c>
      <c r="FY66" s="457">
        <f t="shared" si="2"/>
        <v>63590</v>
      </c>
      <c r="FZ66" s="457">
        <f t="shared" si="3"/>
        <v>130954</v>
      </c>
      <c r="GA66" s="471"/>
    </row>
    <row r="67" spans="1:183" ht="15" customHeight="1">
      <c r="A67" s="456" t="s">
        <v>590</v>
      </c>
      <c r="B67" s="467" t="s">
        <v>350</v>
      </c>
      <c r="C67" s="459">
        <v>1311</v>
      </c>
      <c r="D67" s="459">
        <v>3336</v>
      </c>
      <c r="E67" s="459">
        <v>128</v>
      </c>
      <c r="F67" s="459">
        <v>300</v>
      </c>
      <c r="G67" s="459">
        <v>262</v>
      </c>
      <c r="H67" s="459">
        <v>704</v>
      </c>
      <c r="I67" s="459">
        <v>60</v>
      </c>
      <c r="J67" s="459">
        <v>120</v>
      </c>
      <c r="L67" s="456" t="s">
        <v>590</v>
      </c>
      <c r="M67" s="459">
        <v>152</v>
      </c>
      <c r="N67" s="459">
        <v>416</v>
      </c>
      <c r="O67" s="459">
        <v>5050</v>
      </c>
      <c r="P67" s="459">
        <v>14223</v>
      </c>
      <c r="Q67" s="459">
        <v>1960</v>
      </c>
      <c r="R67" s="459">
        <v>4870</v>
      </c>
      <c r="S67" s="459">
        <v>67</v>
      </c>
      <c r="T67" s="459">
        <v>145</v>
      </c>
      <c r="U67" s="459">
        <v>707</v>
      </c>
      <c r="V67" s="459">
        <v>1681</v>
      </c>
      <c r="W67" s="459">
        <v>545</v>
      </c>
      <c r="X67" s="459">
        <v>1325</v>
      </c>
      <c r="Z67" s="456" t="s">
        <v>590</v>
      </c>
      <c r="AA67" s="459">
        <v>107</v>
      </c>
      <c r="AB67" s="459">
        <v>269</v>
      </c>
      <c r="AC67" s="459">
        <v>38</v>
      </c>
      <c r="AD67" s="459">
        <v>88</v>
      </c>
      <c r="AE67" s="459">
        <v>45</v>
      </c>
      <c r="AF67" s="459">
        <v>97</v>
      </c>
      <c r="AG67" s="459">
        <v>175</v>
      </c>
      <c r="AH67" s="459">
        <v>479</v>
      </c>
      <c r="AI67" s="459">
        <v>153</v>
      </c>
      <c r="AJ67" s="459">
        <v>364</v>
      </c>
      <c r="AK67" s="459">
        <v>2357</v>
      </c>
      <c r="AL67" s="459">
        <v>6647</v>
      </c>
      <c r="AM67" s="459">
        <v>330</v>
      </c>
      <c r="AN67" s="459">
        <v>889</v>
      </c>
      <c r="AO67" s="456" t="s">
        <v>590</v>
      </c>
      <c r="AP67" s="459">
        <v>48</v>
      </c>
      <c r="AQ67" s="459">
        <v>121</v>
      </c>
      <c r="AR67" s="459">
        <v>282</v>
      </c>
      <c r="AS67" s="459">
        <v>782</v>
      </c>
      <c r="AT67" s="459">
        <v>729</v>
      </c>
      <c r="AU67" s="459">
        <v>1947</v>
      </c>
      <c r="AV67" s="459">
        <v>323</v>
      </c>
      <c r="AW67" s="459">
        <v>828</v>
      </c>
      <c r="AX67" s="459">
        <v>261</v>
      </c>
      <c r="AY67" s="459">
        <v>559</v>
      </c>
      <c r="AZ67" s="459">
        <v>150</v>
      </c>
      <c r="BA67" s="459">
        <v>464</v>
      </c>
      <c r="BB67" s="459">
        <v>92</v>
      </c>
      <c r="BC67" s="459">
        <v>188</v>
      </c>
      <c r="BD67" s="456" t="s">
        <v>590</v>
      </c>
      <c r="BE67" s="459">
        <v>165</v>
      </c>
      <c r="BF67" s="459">
        <v>407</v>
      </c>
      <c r="BG67" s="459">
        <v>639</v>
      </c>
      <c r="BH67" s="459">
        <v>1773</v>
      </c>
      <c r="BI67" s="459">
        <v>980</v>
      </c>
      <c r="BJ67" s="459">
        <v>2896</v>
      </c>
      <c r="BK67" s="459">
        <v>147</v>
      </c>
      <c r="BL67" s="459">
        <v>314</v>
      </c>
      <c r="BM67" s="459">
        <v>28</v>
      </c>
      <c r="BN67" s="459">
        <v>53</v>
      </c>
      <c r="BO67" s="459">
        <v>28</v>
      </c>
      <c r="BP67" s="459">
        <v>70</v>
      </c>
      <c r="BQ67" s="459">
        <v>717</v>
      </c>
      <c r="BR67" s="459">
        <v>2198</v>
      </c>
      <c r="BS67" s="456" t="s">
        <v>590</v>
      </c>
      <c r="BT67" s="459">
        <v>228</v>
      </c>
      <c r="BU67" s="459">
        <v>545</v>
      </c>
      <c r="BV67" s="459">
        <v>1193</v>
      </c>
      <c r="BW67" s="459">
        <v>3228</v>
      </c>
      <c r="BX67" s="459">
        <v>15942</v>
      </c>
      <c r="BY67" s="459">
        <v>58573</v>
      </c>
      <c r="BZ67" s="459">
        <v>4067</v>
      </c>
      <c r="CA67" s="459">
        <v>11545</v>
      </c>
      <c r="CB67" s="459">
        <v>53</v>
      </c>
      <c r="CC67" s="459">
        <v>125</v>
      </c>
      <c r="CD67" s="459">
        <v>160</v>
      </c>
      <c r="CE67" s="459">
        <v>511</v>
      </c>
      <c r="CF67" s="459">
        <v>896</v>
      </c>
      <c r="CG67" s="459">
        <v>2563</v>
      </c>
      <c r="CH67" s="456" t="s">
        <v>590</v>
      </c>
      <c r="CI67" s="459">
        <v>179</v>
      </c>
      <c r="CJ67" s="459">
        <v>461</v>
      </c>
      <c r="CK67" s="459">
        <v>79</v>
      </c>
      <c r="CL67" s="459">
        <v>186</v>
      </c>
      <c r="CM67" s="459">
        <v>978</v>
      </c>
      <c r="CN67" s="459">
        <v>2713</v>
      </c>
      <c r="CO67" s="459">
        <v>1290</v>
      </c>
      <c r="CP67" s="459">
        <v>3424</v>
      </c>
      <c r="CQ67" s="459">
        <v>252</v>
      </c>
      <c r="CR67" s="459">
        <v>633</v>
      </c>
      <c r="CS67" s="459">
        <v>299</v>
      </c>
      <c r="CT67" s="459">
        <v>807</v>
      </c>
      <c r="CU67" s="459">
        <v>653</v>
      </c>
      <c r="CV67" s="459">
        <v>1693</v>
      </c>
      <c r="CW67" s="456" t="s">
        <v>590</v>
      </c>
      <c r="CX67" s="459">
        <v>358</v>
      </c>
      <c r="CY67" s="459">
        <v>849</v>
      </c>
      <c r="CZ67" s="455">
        <v>127</v>
      </c>
      <c r="DA67" s="459">
        <v>324</v>
      </c>
      <c r="DB67" s="459">
        <v>853</v>
      </c>
      <c r="DC67" s="459">
        <v>2025</v>
      </c>
      <c r="DD67" s="459">
        <v>42</v>
      </c>
      <c r="DE67" s="459">
        <v>101</v>
      </c>
      <c r="DF67" s="459">
        <v>147</v>
      </c>
      <c r="DG67" s="459">
        <v>350</v>
      </c>
      <c r="DH67" s="459">
        <v>109</v>
      </c>
      <c r="DI67" s="459">
        <v>306</v>
      </c>
      <c r="DJ67" s="459">
        <v>315</v>
      </c>
      <c r="DK67" s="459">
        <v>767</v>
      </c>
      <c r="DM67" s="456" t="s">
        <v>590</v>
      </c>
      <c r="DN67" s="459">
        <v>132</v>
      </c>
      <c r="DO67" s="459">
        <v>401</v>
      </c>
      <c r="DP67" s="459">
        <v>405</v>
      </c>
      <c r="DQ67" s="459">
        <v>1097</v>
      </c>
      <c r="DR67" s="459">
        <v>687</v>
      </c>
      <c r="DS67" s="459">
        <v>2089</v>
      </c>
      <c r="DT67" s="459">
        <v>39</v>
      </c>
      <c r="DU67" s="459">
        <v>98</v>
      </c>
      <c r="DV67" s="459">
        <v>70</v>
      </c>
      <c r="DW67" s="459">
        <v>195</v>
      </c>
      <c r="DX67" s="459">
        <v>220</v>
      </c>
      <c r="DY67" s="459">
        <v>473</v>
      </c>
      <c r="EA67" s="456" t="s">
        <v>590</v>
      </c>
      <c r="EB67" s="459">
        <v>523</v>
      </c>
      <c r="EC67" s="459">
        <v>1446</v>
      </c>
      <c r="ED67" s="459">
        <v>202</v>
      </c>
      <c r="EE67" s="459">
        <v>404</v>
      </c>
      <c r="EF67" s="459">
        <v>392</v>
      </c>
      <c r="EG67" s="459">
        <v>1216</v>
      </c>
      <c r="EH67" s="459">
        <v>16</v>
      </c>
      <c r="EI67" s="459">
        <v>38</v>
      </c>
      <c r="EJ67" s="459">
        <v>348</v>
      </c>
      <c r="EK67" s="459">
        <v>851</v>
      </c>
      <c r="EL67" s="459">
        <v>249</v>
      </c>
      <c r="EM67" s="459">
        <v>621</v>
      </c>
      <c r="EN67" s="455">
        <v>205</v>
      </c>
      <c r="EO67" s="459">
        <v>448</v>
      </c>
      <c r="EQ67" s="456" t="s">
        <v>590</v>
      </c>
      <c r="ER67" s="459">
        <v>128</v>
      </c>
      <c r="ES67" s="459">
        <v>301</v>
      </c>
      <c r="ET67" s="459">
        <v>286</v>
      </c>
      <c r="EU67" s="459">
        <v>758</v>
      </c>
      <c r="EV67" s="459">
        <v>149</v>
      </c>
      <c r="EW67" s="459">
        <v>384</v>
      </c>
      <c r="EX67" s="459">
        <v>17</v>
      </c>
      <c r="EY67" s="459">
        <v>35</v>
      </c>
      <c r="EZ67" s="459">
        <v>105</v>
      </c>
      <c r="FA67" s="459">
        <v>230</v>
      </c>
      <c r="FB67" s="459">
        <v>127</v>
      </c>
      <c r="FC67" s="459">
        <v>301</v>
      </c>
      <c r="FD67" s="459">
        <v>117</v>
      </c>
      <c r="FE67" s="459">
        <v>279</v>
      </c>
      <c r="FF67" s="459">
        <v>45</v>
      </c>
      <c r="FG67" s="459">
        <v>129</v>
      </c>
      <c r="FH67" s="456" t="s">
        <v>590</v>
      </c>
      <c r="FI67" s="459">
        <v>81</v>
      </c>
      <c r="FJ67" s="459">
        <v>206</v>
      </c>
      <c r="FK67" s="459">
        <v>24</v>
      </c>
      <c r="FL67" s="459">
        <v>64</v>
      </c>
      <c r="FM67" s="459">
        <v>32</v>
      </c>
      <c r="FN67" s="459">
        <v>98</v>
      </c>
      <c r="FO67" s="455">
        <v>150</v>
      </c>
      <c r="FP67" s="459">
        <v>377</v>
      </c>
      <c r="FQ67" s="459">
        <v>124</v>
      </c>
      <c r="FR67" s="459">
        <v>275</v>
      </c>
      <c r="FS67" s="459">
        <v>22</v>
      </c>
      <c r="FT67" s="459">
        <v>58</v>
      </c>
      <c r="FU67" s="459">
        <v>199</v>
      </c>
      <c r="FV67" s="459">
        <v>478</v>
      </c>
      <c r="FW67" s="459">
        <v>185</v>
      </c>
      <c r="FX67" s="459">
        <v>531</v>
      </c>
      <c r="FY67" s="457">
        <f t="shared" si="2"/>
        <v>51535</v>
      </c>
      <c r="FZ67" s="457">
        <f t="shared" si="3"/>
        <v>154163</v>
      </c>
      <c r="GA67" s="471"/>
    </row>
    <row r="68" spans="1:183" ht="15" customHeight="1">
      <c r="A68" s="456" t="s">
        <v>591</v>
      </c>
      <c r="B68" s="467" t="s">
        <v>351</v>
      </c>
      <c r="C68" s="459">
        <v>443</v>
      </c>
      <c r="D68" s="459">
        <v>3617</v>
      </c>
      <c r="E68" s="459">
        <v>38</v>
      </c>
      <c r="F68" s="459">
        <v>214</v>
      </c>
      <c r="G68" s="459">
        <v>75</v>
      </c>
      <c r="H68" s="459">
        <v>521</v>
      </c>
      <c r="I68" s="459">
        <v>21</v>
      </c>
      <c r="J68" s="459">
        <v>121</v>
      </c>
      <c r="L68" s="456" t="s">
        <v>591</v>
      </c>
      <c r="M68" s="459">
        <v>19</v>
      </c>
      <c r="N68" s="459">
        <v>58</v>
      </c>
      <c r="O68" s="459">
        <v>1742</v>
      </c>
      <c r="P68" s="459">
        <v>24154</v>
      </c>
      <c r="Q68" s="459">
        <v>672</v>
      </c>
      <c r="R68" s="459">
        <v>5805</v>
      </c>
      <c r="S68" s="459">
        <v>34</v>
      </c>
      <c r="T68" s="459">
        <v>120</v>
      </c>
      <c r="U68" s="459">
        <v>244</v>
      </c>
      <c r="V68" s="459">
        <v>1435</v>
      </c>
      <c r="W68" s="459">
        <v>102</v>
      </c>
      <c r="X68" s="459">
        <v>418</v>
      </c>
      <c r="Z68" s="456" t="s">
        <v>591</v>
      </c>
      <c r="AA68" s="459">
        <v>17</v>
      </c>
      <c r="AB68" s="459">
        <v>166</v>
      </c>
      <c r="AC68" s="459">
        <v>13</v>
      </c>
      <c r="AD68" s="459">
        <v>28</v>
      </c>
      <c r="AE68" s="459">
        <v>13</v>
      </c>
      <c r="AF68" s="459">
        <v>45</v>
      </c>
      <c r="AG68" s="459">
        <v>116</v>
      </c>
      <c r="AH68" s="459">
        <v>488</v>
      </c>
      <c r="AI68" s="459">
        <v>80</v>
      </c>
      <c r="AJ68" s="459">
        <v>258</v>
      </c>
      <c r="AK68" s="459">
        <v>351</v>
      </c>
      <c r="AL68" s="459">
        <v>2122</v>
      </c>
      <c r="AM68" s="459">
        <v>200</v>
      </c>
      <c r="AN68" s="459">
        <v>830</v>
      </c>
      <c r="AO68" s="456" t="s">
        <v>591</v>
      </c>
      <c r="AP68" s="459">
        <v>26</v>
      </c>
      <c r="AQ68" s="459">
        <v>117</v>
      </c>
      <c r="AR68" s="459">
        <v>31</v>
      </c>
      <c r="AS68" s="459">
        <v>186</v>
      </c>
      <c r="AT68" s="459">
        <v>255</v>
      </c>
      <c r="AU68" s="459">
        <v>2194</v>
      </c>
      <c r="AV68" s="459">
        <v>126</v>
      </c>
      <c r="AW68" s="459">
        <v>782</v>
      </c>
      <c r="AX68" s="459">
        <v>159</v>
      </c>
      <c r="AY68" s="459">
        <v>656</v>
      </c>
      <c r="AZ68" s="459">
        <v>67</v>
      </c>
      <c r="BA68" s="459">
        <v>400</v>
      </c>
      <c r="BB68" s="459">
        <v>14</v>
      </c>
      <c r="BC68" s="459">
        <v>58</v>
      </c>
      <c r="BD68" s="456" t="s">
        <v>591</v>
      </c>
      <c r="BE68" s="459">
        <v>224</v>
      </c>
      <c r="BF68" s="459">
        <v>1499</v>
      </c>
      <c r="BG68" s="459">
        <v>391</v>
      </c>
      <c r="BH68" s="459">
        <v>2526</v>
      </c>
      <c r="BI68" s="459">
        <v>185</v>
      </c>
      <c r="BJ68" s="459">
        <v>2148</v>
      </c>
      <c r="BK68" s="459">
        <v>55</v>
      </c>
      <c r="BL68" s="459">
        <v>182</v>
      </c>
      <c r="BM68" s="459">
        <v>17</v>
      </c>
      <c r="BN68" s="459">
        <v>124</v>
      </c>
      <c r="BO68" s="459">
        <v>8</v>
      </c>
      <c r="BP68" s="459">
        <v>36</v>
      </c>
      <c r="BQ68" s="459">
        <v>75</v>
      </c>
      <c r="BR68" s="459">
        <v>576</v>
      </c>
      <c r="BS68" s="456" t="s">
        <v>591</v>
      </c>
      <c r="BT68" s="459">
        <v>114</v>
      </c>
      <c r="BU68" s="459">
        <v>439</v>
      </c>
      <c r="BV68" s="459">
        <v>649</v>
      </c>
      <c r="BW68" s="459">
        <v>4756</v>
      </c>
      <c r="BX68" s="459">
        <v>8687</v>
      </c>
      <c r="BY68" s="459">
        <v>114624</v>
      </c>
      <c r="BZ68" s="459">
        <v>1009</v>
      </c>
      <c r="CA68" s="459">
        <v>11168</v>
      </c>
      <c r="CB68" s="459">
        <v>3</v>
      </c>
      <c r="CC68" s="459">
        <v>8</v>
      </c>
      <c r="CD68" s="459">
        <v>13</v>
      </c>
      <c r="CE68" s="459">
        <v>53</v>
      </c>
      <c r="CF68" s="459">
        <v>286</v>
      </c>
      <c r="CG68" s="459">
        <v>1709</v>
      </c>
      <c r="CH68" s="456" t="s">
        <v>591</v>
      </c>
      <c r="CI68" s="459">
        <v>46</v>
      </c>
      <c r="CJ68" s="459">
        <v>223</v>
      </c>
      <c r="CK68" s="459">
        <v>21</v>
      </c>
      <c r="CL68" s="459">
        <v>70</v>
      </c>
      <c r="CM68" s="459">
        <v>685</v>
      </c>
      <c r="CN68" s="459">
        <v>9230</v>
      </c>
      <c r="CO68" s="459">
        <v>343</v>
      </c>
      <c r="CP68" s="459">
        <v>2962</v>
      </c>
      <c r="CQ68" s="459">
        <v>35</v>
      </c>
      <c r="CR68" s="459">
        <v>187</v>
      </c>
      <c r="CS68" s="459">
        <v>28</v>
      </c>
      <c r="CT68" s="459">
        <v>171</v>
      </c>
      <c r="CU68" s="459">
        <v>82</v>
      </c>
      <c r="CV68" s="459">
        <v>841</v>
      </c>
      <c r="CW68" s="456" t="s">
        <v>591</v>
      </c>
      <c r="CX68" s="459">
        <v>44</v>
      </c>
      <c r="CY68" s="459">
        <v>310</v>
      </c>
      <c r="CZ68" s="455">
        <v>18</v>
      </c>
      <c r="DA68" s="459">
        <v>116</v>
      </c>
      <c r="DB68" s="459">
        <v>257</v>
      </c>
      <c r="DC68" s="459">
        <v>1317</v>
      </c>
      <c r="DD68" s="459">
        <v>13</v>
      </c>
      <c r="DE68" s="459">
        <v>70</v>
      </c>
      <c r="DF68" s="459">
        <v>12</v>
      </c>
      <c r="DG68" s="459">
        <v>98</v>
      </c>
      <c r="DH68" s="459">
        <v>13</v>
      </c>
      <c r="DI68" s="459">
        <v>58</v>
      </c>
      <c r="DJ68" s="459">
        <v>72</v>
      </c>
      <c r="DK68" s="459">
        <v>429</v>
      </c>
      <c r="DM68" s="456" t="s">
        <v>591</v>
      </c>
      <c r="DN68" s="459">
        <v>12</v>
      </c>
      <c r="DO68" s="459">
        <v>69</v>
      </c>
      <c r="DP68" s="459">
        <v>283</v>
      </c>
      <c r="DQ68" s="459">
        <v>1525</v>
      </c>
      <c r="DR68" s="459">
        <v>85</v>
      </c>
      <c r="DS68" s="459">
        <v>557</v>
      </c>
      <c r="DT68" s="459">
        <v>3</v>
      </c>
      <c r="DU68" s="459">
        <v>11</v>
      </c>
      <c r="DV68" s="459">
        <v>12</v>
      </c>
      <c r="DW68" s="459">
        <v>79</v>
      </c>
      <c r="DX68" s="459">
        <v>54</v>
      </c>
      <c r="DY68" s="459">
        <v>391</v>
      </c>
      <c r="EA68" s="456" t="s">
        <v>591</v>
      </c>
      <c r="EB68" s="459">
        <v>211</v>
      </c>
      <c r="EC68" s="459">
        <v>1110</v>
      </c>
      <c r="ED68" s="459">
        <v>104</v>
      </c>
      <c r="EE68" s="459">
        <v>423</v>
      </c>
      <c r="EF68" s="459">
        <v>261</v>
      </c>
      <c r="EG68" s="459">
        <v>1677</v>
      </c>
      <c r="EH68" s="459">
        <v>9</v>
      </c>
      <c r="EI68" s="459">
        <v>49</v>
      </c>
      <c r="EJ68" s="459">
        <v>33</v>
      </c>
      <c r="EK68" s="459">
        <v>212</v>
      </c>
      <c r="EL68" s="459">
        <v>35</v>
      </c>
      <c r="EM68" s="459">
        <v>218</v>
      </c>
      <c r="EN68" s="455">
        <v>84</v>
      </c>
      <c r="EO68" s="459">
        <v>394</v>
      </c>
      <c r="EQ68" s="456" t="s">
        <v>591</v>
      </c>
      <c r="ER68" s="459">
        <v>36</v>
      </c>
      <c r="ES68" s="459">
        <v>183</v>
      </c>
      <c r="ET68" s="459">
        <v>129</v>
      </c>
      <c r="EU68" s="459">
        <v>861</v>
      </c>
      <c r="EV68" s="459">
        <v>44</v>
      </c>
      <c r="EW68" s="459">
        <v>158</v>
      </c>
      <c r="EX68" s="459">
        <v>12</v>
      </c>
      <c r="EY68" s="459">
        <v>160</v>
      </c>
      <c r="EZ68" s="459">
        <v>23</v>
      </c>
      <c r="FA68" s="459">
        <v>114</v>
      </c>
      <c r="FB68" s="459">
        <v>36</v>
      </c>
      <c r="FC68" s="459">
        <v>144</v>
      </c>
      <c r="FD68" s="459">
        <v>22</v>
      </c>
      <c r="FE68" s="459">
        <v>402</v>
      </c>
      <c r="FF68" s="459">
        <v>15</v>
      </c>
      <c r="FG68" s="459">
        <v>89</v>
      </c>
      <c r="FH68" s="456" t="s">
        <v>591</v>
      </c>
      <c r="FI68" s="459">
        <v>21</v>
      </c>
      <c r="FJ68" s="459">
        <v>70</v>
      </c>
      <c r="FK68" s="459">
        <v>20</v>
      </c>
      <c r="FL68" s="459">
        <v>80</v>
      </c>
      <c r="FM68" s="459">
        <v>13</v>
      </c>
      <c r="FN68" s="459">
        <v>49</v>
      </c>
      <c r="FO68" s="455">
        <v>71</v>
      </c>
      <c r="FP68" s="459">
        <v>498</v>
      </c>
      <c r="FQ68" s="459">
        <v>9</v>
      </c>
      <c r="FR68" s="459">
        <v>31</v>
      </c>
      <c r="FS68" s="459">
        <v>5</v>
      </c>
      <c r="FT68" s="459">
        <v>66</v>
      </c>
      <c r="FU68" s="459">
        <v>4</v>
      </c>
      <c r="FV68" s="459">
        <v>18</v>
      </c>
      <c r="FW68" s="459">
        <v>24</v>
      </c>
      <c r="FX68" s="459">
        <v>166</v>
      </c>
      <c r="FY68" s="457">
        <f t="shared" si="2"/>
        <v>19913</v>
      </c>
      <c r="FZ68" s="457">
        <f t="shared" si="3"/>
        <v>210527</v>
      </c>
      <c r="GA68" s="471"/>
    </row>
    <row r="69" spans="1:183" ht="15" customHeight="1">
      <c r="A69" s="456" t="s">
        <v>592</v>
      </c>
      <c r="B69" s="467" t="s">
        <v>352</v>
      </c>
      <c r="C69" s="459">
        <v>467</v>
      </c>
      <c r="D69" s="459">
        <v>2431</v>
      </c>
      <c r="E69" s="459">
        <v>102</v>
      </c>
      <c r="F69" s="459">
        <v>409</v>
      </c>
      <c r="G69" s="459">
        <v>159</v>
      </c>
      <c r="H69" s="459">
        <v>580</v>
      </c>
      <c r="I69" s="459">
        <v>42</v>
      </c>
      <c r="J69" s="459">
        <v>141</v>
      </c>
      <c r="L69" s="456" t="s">
        <v>592</v>
      </c>
      <c r="M69" s="459">
        <v>99</v>
      </c>
      <c r="N69" s="459">
        <v>326</v>
      </c>
      <c r="O69" s="459">
        <v>3612</v>
      </c>
      <c r="P69" s="459">
        <v>29419</v>
      </c>
      <c r="Q69" s="459">
        <v>883</v>
      </c>
      <c r="R69" s="459">
        <v>4078</v>
      </c>
      <c r="S69" s="459">
        <v>60</v>
      </c>
      <c r="T69" s="459">
        <v>286</v>
      </c>
      <c r="U69" s="459">
        <v>324</v>
      </c>
      <c r="V69" s="459">
        <v>1586</v>
      </c>
      <c r="W69" s="459">
        <v>310</v>
      </c>
      <c r="X69" s="459">
        <v>1712</v>
      </c>
      <c r="Z69" s="456" t="s">
        <v>592</v>
      </c>
      <c r="AA69" s="459">
        <v>43</v>
      </c>
      <c r="AB69" s="459">
        <v>186</v>
      </c>
      <c r="AC69" s="459">
        <v>46</v>
      </c>
      <c r="AD69" s="459">
        <v>331</v>
      </c>
      <c r="AE69" s="459">
        <v>39</v>
      </c>
      <c r="AF69" s="459">
        <v>162</v>
      </c>
      <c r="AG69" s="459">
        <v>110</v>
      </c>
      <c r="AH69" s="459">
        <v>402</v>
      </c>
      <c r="AI69" s="459">
        <v>81</v>
      </c>
      <c r="AJ69" s="459">
        <v>286</v>
      </c>
      <c r="AK69" s="459">
        <v>988</v>
      </c>
      <c r="AL69" s="459">
        <v>6314</v>
      </c>
      <c r="AM69" s="459">
        <v>186</v>
      </c>
      <c r="AN69" s="459">
        <v>918</v>
      </c>
      <c r="AO69" s="456" t="s">
        <v>592</v>
      </c>
      <c r="AP69" s="459">
        <v>36</v>
      </c>
      <c r="AQ69" s="459">
        <v>115</v>
      </c>
      <c r="AR69" s="459">
        <v>116</v>
      </c>
      <c r="AS69" s="459">
        <v>427</v>
      </c>
      <c r="AT69" s="459">
        <v>360</v>
      </c>
      <c r="AU69" s="459">
        <v>1836</v>
      </c>
      <c r="AV69" s="459">
        <v>201</v>
      </c>
      <c r="AW69" s="459">
        <v>1638</v>
      </c>
      <c r="AX69" s="459">
        <v>106</v>
      </c>
      <c r="AY69" s="459">
        <v>594</v>
      </c>
      <c r="AZ69" s="459">
        <v>106</v>
      </c>
      <c r="BA69" s="459">
        <v>931</v>
      </c>
      <c r="BB69" s="459">
        <v>51</v>
      </c>
      <c r="BC69" s="459">
        <v>209</v>
      </c>
      <c r="BD69" s="456" t="s">
        <v>592</v>
      </c>
      <c r="BE69" s="459">
        <v>133</v>
      </c>
      <c r="BF69" s="459">
        <v>1099</v>
      </c>
      <c r="BG69" s="459">
        <v>291</v>
      </c>
      <c r="BH69" s="459">
        <v>1339</v>
      </c>
      <c r="BI69" s="459">
        <v>383</v>
      </c>
      <c r="BJ69" s="459">
        <v>1742</v>
      </c>
      <c r="BK69" s="459">
        <v>77</v>
      </c>
      <c r="BL69" s="459">
        <v>320</v>
      </c>
      <c r="BM69" s="459">
        <v>24</v>
      </c>
      <c r="BN69" s="459">
        <v>112</v>
      </c>
      <c r="BO69" s="459">
        <v>27</v>
      </c>
      <c r="BP69" s="459">
        <v>91</v>
      </c>
      <c r="BQ69" s="459">
        <v>289</v>
      </c>
      <c r="BR69" s="459">
        <v>1325</v>
      </c>
      <c r="BS69" s="456" t="s">
        <v>592</v>
      </c>
      <c r="BT69" s="459">
        <v>127</v>
      </c>
      <c r="BU69" s="459">
        <v>924</v>
      </c>
      <c r="BV69" s="459">
        <v>412</v>
      </c>
      <c r="BW69" s="459">
        <v>2212</v>
      </c>
      <c r="BX69" s="459">
        <v>6510</v>
      </c>
      <c r="BY69" s="459">
        <v>45378</v>
      </c>
      <c r="BZ69" s="459">
        <v>1576</v>
      </c>
      <c r="CA69" s="459">
        <v>8118</v>
      </c>
      <c r="CB69" s="459">
        <v>42</v>
      </c>
      <c r="CC69" s="459">
        <v>317</v>
      </c>
      <c r="CD69" s="459">
        <v>123</v>
      </c>
      <c r="CE69" s="459">
        <v>892</v>
      </c>
      <c r="CF69" s="459">
        <v>406</v>
      </c>
      <c r="CG69" s="459">
        <v>2508</v>
      </c>
      <c r="CH69" s="456" t="s">
        <v>592</v>
      </c>
      <c r="CI69" s="459">
        <v>83</v>
      </c>
      <c r="CJ69" s="459">
        <v>336</v>
      </c>
      <c r="CK69" s="459">
        <v>54</v>
      </c>
      <c r="CL69" s="459">
        <v>195</v>
      </c>
      <c r="CM69" s="459">
        <v>647</v>
      </c>
      <c r="CN69" s="459">
        <v>3956</v>
      </c>
      <c r="CO69" s="459">
        <v>577</v>
      </c>
      <c r="CP69" s="459">
        <v>3032</v>
      </c>
      <c r="CQ69" s="459">
        <v>113</v>
      </c>
      <c r="CR69" s="459">
        <v>533</v>
      </c>
      <c r="CS69" s="459">
        <v>155</v>
      </c>
      <c r="CT69" s="459">
        <v>789</v>
      </c>
      <c r="CU69" s="459">
        <v>286</v>
      </c>
      <c r="CV69" s="459">
        <v>1492</v>
      </c>
      <c r="CW69" s="456" t="s">
        <v>592</v>
      </c>
      <c r="CX69" s="459">
        <v>219</v>
      </c>
      <c r="CY69" s="459">
        <v>1105</v>
      </c>
      <c r="CZ69" s="455">
        <v>103</v>
      </c>
      <c r="DA69" s="459">
        <v>628</v>
      </c>
      <c r="DB69" s="459">
        <v>499</v>
      </c>
      <c r="DC69" s="459">
        <v>1822</v>
      </c>
      <c r="DD69" s="459">
        <v>52</v>
      </c>
      <c r="DE69" s="459">
        <v>242</v>
      </c>
      <c r="DF69" s="459">
        <v>56</v>
      </c>
      <c r="DG69" s="459">
        <v>194</v>
      </c>
      <c r="DH69" s="459">
        <v>77</v>
      </c>
      <c r="DI69" s="459">
        <v>329</v>
      </c>
      <c r="DJ69" s="459">
        <v>142</v>
      </c>
      <c r="DK69" s="459">
        <v>631</v>
      </c>
      <c r="DM69" s="456" t="s">
        <v>592</v>
      </c>
      <c r="DN69" s="459">
        <v>67</v>
      </c>
      <c r="DO69" s="459">
        <v>333</v>
      </c>
      <c r="DP69" s="459">
        <v>292</v>
      </c>
      <c r="DQ69" s="459">
        <v>2202</v>
      </c>
      <c r="DR69" s="459">
        <v>271</v>
      </c>
      <c r="DS69" s="459">
        <v>1458</v>
      </c>
      <c r="DT69" s="459">
        <v>39</v>
      </c>
      <c r="DU69" s="459">
        <v>219</v>
      </c>
      <c r="DV69" s="459">
        <v>59</v>
      </c>
      <c r="DW69" s="459">
        <v>216</v>
      </c>
      <c r="DX69" s="459">
        <v>111</v>
      </c>
      <c r="DY69" s="459">
        <v>850</v>
      </c>
      <c r="EA69" s="456" t="s">
        <v>592</v>
      </c>
      <c r="EB69" s="459">
        <v>306</v>
      </c>
      <c r="EC69" s="459">
        <v>1746</v>
      </c>
      <c r="ED69" s="459">
        <v>106</v>
      </c>
      <c r="EE69" s="459">
        <v>542</v>
      </c>
      <c r="EF69" s="459">
        <v>251</v>
      </c>
      <c r="EG69" s="459">
        <v>1511</v>
      </c>
      <c r="EH69" s="459">
        <v>22</v>
      </c>
      <c r="EI69" s="459">
        <v>93</v>
      </c>
      <c r="EJ69" s="459">
        <v>213</v>
      </c>
      <c r="EK69" s="459">
        <v>1224</v>
      </c>
      <c r="EL69" s="459">
        <v>123</v>
      </c>
      <c r="EM69" s="459">
        <v>452</v>
      </c>
      <c r="EN69" s="455">
        <v>155</v>
      </c>
      <c r="EO69" s="459">
        <v>1133</v>
      </c>
      <c r="EQ69" s="456" t="s">
        <v>592</v>
      </c>
      <c r="ER69" s="459">
        <v>77</v>
      </c>
      <c r="ES69" s="459">
        <v>306</v>
      </c>
      <c r="ET69" s="459">
        <v>87</v>
      </c>
      <c r="EU69" s="459">
        <v>467</v>
      </c>
      <c r="EV69" s="459">
        <v>111</v>
      </c>
      <c r="EW69" s="459">
        <v>588</v>
      </c>
      <c r="EX69" s="459">
        <v>14</v>
      </c>
      <c r="EY69" s="459">
        <v>47</v>
      </c>
      <c r="EZ69" s="459">
        <v>77</v>
      </c>
      <c r="FA69" s="459">
        <v>241</v>
      </c>
      <c r="FB69" s="459">
        <v>53</v>
      </c>
      <c r="FC69" s="459">
        <v>258</v>
      </c>
      <c r="FD69" s="459">
        <v>88</v>
      </c>
      <c r="FE69" s="459">
        <v>673</v>
      </c>
      <c r="FF69" s="459">
        <v>33</v>
      </c>
      <c r="FG69" s="459">
        <v>227</v>
      </c>
      <c r="FH69" s="456" t="s">
        <v>592</v>
      </c>
      <c r="FI69" s="459">
        <v>49</v>
      </c>
      <c r="FJ69" s="459">
        <v>177</v>
      </c>
      <c r="FK69" s="459">
        <v>14</v>
      </c>
      <c r="FL69" s="459">
        <v>78</v>
      </c>
      <c r="FM69" s="459">
        <v>36</v>
      </c>
      <c r="FN69" s="459">
        <v>122</v>
      </c>
      <c r="FO69" s="455">
        <v>102</v>
      </c>
      <c r="FP69" s="459">
        <v>488</v>
      </c>
      <c r="FQ69" s="459">
        <v>52</v>
      </c>
      <c r="FR69" s="459">
        <v>169</v>
      </c>
      <c r="FS69" s="459">
        <v>21</v>
      </c>
      <c r="FT69" s="459">
        <v>230</v>
      </c>
      <c r="FU69" s="459">
        <v>103</v>
      </c>
      <c r="FV69" s="459">
        <v>427</v>
      </c>
      <c r="FW69" s="459">
        <v>121</v>
      </c>
      <c r="FX69" s="459">
        <v>540</v>
      </c>
      <c r="FY69" s="457">
        <f t="shared" si="2"/>
        <v>25063</v>
      </c>
      <c r="FZ69" s="457">
        <f t="shared" si="3"/>
        <v>153995</v>
      </c>
      <c r="GA69" s="471"/>
    </row>
    <row r="70" spans="1:183" ht="15" customHeight="1">
      <c r="A70" s="456" t="s">
        <v>593</v>
      </c>
      <c r="B70" s="467" t="s">
        <v>353</v>
      </c>
      <c r="C70" s="459">
        <v>21</v>
      </c>
      <c r="D70" s="459">
        <v>156</v>
      </c>
      <c r="E70" s="459">
        <v>1</v>
      </c>
      <c r="F70" s="459">
        <v>3</v>
      </c>
      <c r="G70" s="459">
        <v>2</v>
      </c>
      <c r="H70" s="459">
        <v>16</v>
      </c>
      <c r="I70" s="459">
        <v>0</v>
      </c>
      <c r="J70" s="459">
        <v>0</v>
      </c>
      <c r="L70" s="456" t="s">
        <v>593</v>
      </c>
      <c r="M70" s="459">
        <v>1</v>
      </c>
      <c r="N70" s="459">
        <v>5</v>
      </c>
      <c r="O70" s="459">
        <v>165</v>
      </c>
      <c r="P70" s="459">
        <v>2970</v>
      </c>
      <c r="Q70" s="459">
        <v>21</v>
      </c>
      <c r="R70" s="459">
        <v>233</v>
      </c>
      <c r="S70" s="459">
        <v>0</v>
      </c>
      <c r="T70" s="459">
        <v>0</v>
      </c>
      <c r="U70" s="459">
        <v>9</v>
      </c>
      <c r="V70" s="459">
        <v>25</v>
      </c>
      <c r="W70" s="459">
        <v>7</v>
      </c>
      <c r="X70" s="459">
        <v>15</v>
      </c>
      <c r="Z70" s="456" t="s">
        <v>593</v>
      </c>
      <c r="AA70" s="459">
        <v>2</v>
      </c>
      <c r="AB70" s="459">
        <v>93</v>
      </c>
      <c r="AC70" s="459">
        <v>0</v>
      </c>
      <c r="AD70" s="459">
        <v>0</v>
      </c>
      <c r="AE70" s="459">
        <v>2</v>
      </c>
      <c r="AF70" s="459">
        <v>4</v>
      </c>
      <c r="AG70" s="459">
        <v>1</v>
      </c>
      <c r="AH70" s="459">
        <v>1</v>
      </c>
      <c r="AI70" s="459">
        <v>0</v>
      </c>
      <c r="AJ70" s="459">
        <v>0</v>
      </c>
      <c r="AK70" s="459">
        <v>22</v>
      </c>
      <c r="AL70" s="459">
        <v>325</v>
      </c>
      <c r="AM70" s="459">
        <v>8</v>
      </c>
      <c r="AN70" s="459">
        <v>36</v>
      </c>
      <c r="AO70" s="456" t="s">
        <v>593</v>
      </c>
      <c r="AP70" s="459">
        <v>1</v>
      </c>
      <c r="AQ70" s="459">
        <v>1</v>
      </c>
      <c r="AR70" s="459">
        <v>4</v>
      </c>
      <c r="AS70" s="459">
        <v>4</v>
      </c>
      <c r="AT70" s="459">
        <v>12</v>
      </c>
      <c r="AU70" s="459">
        <v>106</v>
      </c>
      <c r="AV70" s="459">
        <v>0</v>
      </c>
      <c r="AW70" s="459">
        <v>0</v>
      </c>
      <c r="AX70" s="459">
        <v>12</v>
      </c>
      <c r="AY70" s="459">
        <v>24</v>
      </c>
      <c r="AZ70" s="459">
        <v>8</v>
      </c>
      <c r="BA70" s="459">
        <v>22</v>
      </c>
      <c r="BB70" s="459">
        <v>0</v>
      </c>
      <c r="BC70" s="459">
        <v>0</v>
      </c>
      <c r="BD70" s="456" t="s">
        <v>593</v>
      </c>
      <c r="BE70" s="459">
        <v>6</v>
      </c>
      <c r="BF70" s="459">
        <v>122</v>
      </c>
      <c r="BG70" s="459">
        <v>32</v>
      </c>
      <c r="BH70" s="459">
        <v>129</v>
      </c>
      <c r="BI70" s="459">
        <v>10</v>
      </c>
      <c r="BJ70" s="459">
        <v>58</v>
      </c>
      <c r="BK70" s="459">
        <v>2</v>
      </c>
      <c r="BL70" s="459">
        <v>11</v>
      </c>
      <c r="BM70" s="459">
        <v>0</v>
      </c>
      <c r="BN70" s="459">
        <v>0</v>
      </c>
      <c r="BO70" s="459">
        <v>0</v>
      </c>
      <c r="BP70" s="459">
        <v>0</v>
      </c>
      <c r="BQ70" s="459">
        <v>4</v>
      </c>
      <c r="BR70" s="459">
        <v>16</v>
      </c>
      <c r="BS70" s="456" t="s">
        <v>593</v>
      </c>
      <c r="BT70" s="459">
        <v>7</v>
      </c>
      <c r="BU70" s="459">
        <v>27</v>
      </c>
      <c r="BV70" s="459">
        <v>16</v>
      </c>
      <c r="BW70" s="459">
        <v>162</v>
      </c>
      <c r="BX70" s="459">
        <v>264</v>
      </c>
      <c r="BY70" s="459">
        <v>2416</v>
      </c>
      <c r="BZ70" s="459">
        <v>81</v>
      </c>
      <c r="CA70" s="459">
        <v>1175</v>
      </c>
      <c r="CB70" s="459">
        <v>3</v>
      </c>
      <c r="CC70" s="459">
        <v>11</v>
      </c>
      <c r="CD70" s="459">
        <v>0</v>
      </c>
      <c r="CE70" s="459">
        <v>0</v>
      </c>
      <c r="CF70" s="459">
        <v>27</v>
      </c>
      <c r="CG70" s="459">
        <v>126</v>
      </c>
      <c r="CH70" s="456" t="s">
        <v>593</v>
      </c>
      <c r="CI70" s="459">
        <v>0</v>
      </c>
      <c r="CJ70" s="459">
        <v>0</v>
      </c>
      <c r="CK70" s="459">
        <v>2</v>
      </c>
      <c r="CL70" s="459">
        <v>19</v>
      </c>
      <c r="CM70" s="459">
        <v>50</v>
      </c>
      <c r="CN70" s="459">
        <v>3817</v>
      </c>
      <c r="CO70" s="459">
        <v>21</v>
      </c>
      <c r="CP70" s="459">
        <v>157</v>
      </c>
      <c r="CQ70" s="459">
        <v>4</v>
      </c>
      <c r="CR70" s="459">
        <v>41</v>
      </c>
      <c r="CS70" s="459">
        <v>5</v>
      </c>
      <c r="CT70" s="459">
        <v>14</v>
      </c>
      <c r="CU70" s="459">
        <v>17</v>
      </c>
      <c r="CV70" s="459">
        <v>70</v>
      </c>
      <c r="CW70" s="456" t="s">
        <v>593</v>
      </c>
      <c r="CX70" s="459">
        <v>6</v>
      </c>
      <c r="CY70" s="459">
        <v>28</v>
      </c>
      <c r="CZ70" s="455">
        <v>1</v>
      </c>
      <c r="DA70" s="459">
        <v>4</v>
      </c>
      <c r="DB70" s="459">
        <v>11</v>
      </c>
      <c r="DC70" s="459">
        <v>137</v>
      </c>
      <c r="DD70" s="459">
        <v>0</v>
      </c>
      <c r="DE70" s="459">
        <v>0</v>
      </c>
      <c r="DF70" s="459">
        <v>2</v>
      </c>
      <c r="DG70" s="459">
        <v>16</v>
      </c>
      <c r="DH70" s="459">
        <v>1</v>
      </c>
      <c r="DI70" s="459">
        <v>15</v>
      </c>
      <c r="DJ70" s="459">
        <v>1</v>
      </c>
      <c r="DK70" s="459">
        <v>12</v>
      </c>
      <c r="DM70" s="456" t="s">
        <v>593</v>
      </c>
      <c r="DN70" s="459">
        <v>1</v>
      </c>
      <c r="DO70" s="459">
        <v>3</v>
      </c>
      <c r="DP70" s="459">
        <v>7</v>
      </c>
      <c r="DQ70" s="459">
        <v>16</v>
      </c>
      <c r="DR70" s="459">
        <v>4</v>
      </c>
      <c r="DS70" s="459">
        <v>10</v>
      </c>
      <c r="DT70" s="459">
        <v>1</v>
      </c>
      <c r="DU70" s="459">
        <v>1</v>
      </c>
      <c r="DV70" s="459">
        <v>1</v>
      </c>
      <c r="DW70" s="459">
        <v>1</v>
      </c>
      <c r="DX70" s="459">
        <v>2</v>
      </c>
      <c r="DY70" s="459">
        <v>3</v>
      </c>
      <c r="EA70" s="456" t="s">
        <v>593</v>
      </c>
      <c r="EB70" s="459">
        <v>10</v>
      </c>
      <c r="EC70" s="459">
        <v>260</v>
      </c>
      <c r="ED70" s="459">
        <v>3</v>
      </c>
      <c r="EE70" s="459">
        <v>10</v>
      </c>
      <c r="EF70" s="459">
        <v>10</v>
      </c>
      <c r="EG70" s="459">
        <v>31</v>
      </c>
      <c r="EH70" s="459">
        <v>0</v>
      </c>
      <c r="EI70" s="459">
        <v>0</v>
      </c>
      <c r="EJ70" s="459">
        <v>8</v>
      </c>
      <c r="EK70" s="459">
        <v>18</v>
      </c>
      <c r="EL70" s="459">
        <v>1</v>
      </c>
      <c r="EM70" s="459">
        <v>5</v>
      </c>
      <c r="EN70" s="455">
        <v>3</v>
      </c>
      <c r="EO70" s="459">
        <v>9</v>
      </c>
      <c r="EQ70" s="456" t="s">
        <v>593</v>
      </c>
      <c r="ER70" s="459">
        <v>2</v>
      </c>
      <c r="ES70" s="459">
        <v>4</v>
      </c>
      <c r="ET70" s="459">
        <v>2</v>
      </c>
      <c r="EU70" s="459">
        <v>42</v>
      </c>
      <c r="EV70" s="459">
        <v>1</v>
      </c>
      <c r="EW70" s="459">
        <v>1</v>
      </c>
      <c r="EX70" s="459">
        <v>1</v>
      </c>
      <c r="EY70" s="459">
        <v>1</v>
      </c>
      <c r="EZ70" s="459">
        <v>0</v>
      </c>
      <c r="FA70" s="459">
        <v>0</v>
      </c>
      <c r="FB70" s="459">
        <v>4</v>
      </c>
      <c r="FC70" s="459">
        <v>18</v>
      </c>
      <c r="FD70" s="459">
        <v>1</v>
      </c>
      <c r="FE70" s="459">
        <v>42</v>
      </c>
      <c r="FF70" s="459">
        <v>0</v>
      </c>
      <c r="FG70" s="459">
        <v>0</v>
      </c>
      <c r="FH70" s="456" t="s">
        <v>593</v>
      </c>
      <c r="FI70" s="459">
        <v>1</v>
      </c>
      <c r="FJ70" s="459">
        <v>1</v>
      </c>
      <c r="FK70" s="459">
        <v>0</v>
      </c>
      <c r="FL70" s="459">
        <v>0</v>
      </c>
      <c r="FM70" s="459">
        <v>0</v>
      </c>
      <c r="FN70" s="459">
        <v>0</v>
      </c>
      <c r="FO70" s="455">
        <v>1</v>
      </c>
      <c r="FP70" s="459">
        <v>1</v>
      </c>
      <c r="FQ70" s="459">
        <v>1</v>
      </c>
      <c r="FR70" s="459">
        <v>1</v>
      </c>
      <c r="FS70" s="459">
        <v>0</v>
      </c>
      <c r="FT70" s="459">
        <v>0</v>
      </c>
      <c r="FU70" s="459">
        <v>2</v>
      </c>
      <c r="FV70" s="459">
        <v>20</v>
      </c>
      <c r="FW70" s="459">
        <v>0</v>
      </c>
      <c r="FX70" s="459">
        <v>0</v>
      </c>
      <c r="FY70" s="457">
        <f t="shared" si="2"/>
        <v>939</v>
      </c>
      <c r="FZ70" s="457">
        <f t="shared" si="3"/>
        <v>13120</v>
      </c>
      <c r="GA70" s="471"/>
    </row>
    <row r="71" spans="1:183" ht="15" customHeight="1">
      <c r="A71" s="456" t="s">
        <v>594</v>
      </c>
      <c r="B71" s="467" t="s">
        <v>354</v>
      </c>
      <c r="C71" s="459">
        <v>176</v>
      </c>
      <c r="D71" s="459">
        <v>1225</v>
      </c>
      <c r="E71" s="459">
        <v>9</v>
      </c>
      <c r="F71" s="459">
        <v>18</v>
      </c>
      <c r="G71" s="459">
        <v>21</v>
      </c>
      <c r="H71" s="459">
        <v>60</v>
      </c>
      <c r="I71" s="459">
        <v>4</v>
      </c>
      <c r="J71" s="459">
        <v>8</v>
      </c>
      <c r="L71" s="456" t="s">
        <v>594</v>
      </c>
      <c r="M71" s="459">
        <v>6</v>
      </c>
      <c r="N71" s="459">
        <v>14</v>
      </c>
      <c r="O71" s="459">
        <v>704</v>
      </c>
      <c r="P71" s="459">
        <v>4424</v>
      </c>
      <c r="Q71" s="459">
        <v>252</v>
      </c>
      <c r="R71" s="459">
        <v>1628</v>
      </c>
      <c r="S71" s="459">
        <v>2</v>
      </c>
      <c r="T71" s="459">
        <v>2</v>
      </c>
      <c r="U71" s="459">
        <v>66</v>
      </c>
      <c r="V71" s="459">
        <v>211</v>
      </c>
      <c r="W71" s="459">
        <v>50</v>
      </c>
      <c r="X71" s="459">
        <v>156</v>
      </c>
      <c r="Z71" s="456" t="s">
        <v>594</v>
      </c>
      <c r="AA71" s="459">
        <v>12</v>
      </c>
      <c r="AB71" s="459">
        <v>27</v>
      </c>
      <c r="AC71" s="459">
        <v>3</v>
      </c>
      <c r="AD71" s="459">
        <v>13</v>
      </c>
      <c r="AE71" s="459">
        <v>2</v>
      </c>
      <c r="AF71" s="459">
        <v>3</v>
      </c>
      <c r="AG71" s="459">
        <v>9</v>
      </c>
      <c r="AH71" s="459">
        <v>18</v>
      </c>
      <c r="AI71" s="459">
        <v>5</v>
      </c>
      <c r="AJ71" s="459">
        <v>7</v>
      </c>
      <c r="AK71" s="459">
        <v>249</v>
      </c>
      <c r="AL71" s="459">
        <v>1506</v>
      </c>
      <c r="AM71" s="459">
        <v>32</v>
      </c>
      <c r="AN71" s="459">
        <v>106</v>
      </c>
      <c r="AO71" s="456" t="s">
        <v>594</v>
      </c>
      <c r="AP71" s="459">
        <v>0</v>
      </c>
      <c r="AQ71" s="459">
        <v>0</v>
      </c>
      <c r="AR71" s="459">
        <v>26</v>
      </c>
      <c r="AS71" s="459">
        <v>85</v>
      </c>
      <c r="AT71" s="459">
        <v>39</v>
      </c>
      <c r="AU71" s="459">
        <v>176</v>
      </c>
      <c r="AV71" s="459">
        <v>34</v>
      </c>
      <c r="AW71" s="459">
        <v>170</v>
      </c>
      <c r="AX71" s="459">
        <v>22</v>
      </c>
      <c r="AY71" s="459">
        <v>50</v>
      </c>
      <c r="AZ71" s="459">
        <v>14</v>
      </c>
      <c r="BA71" s="459">
        <v>78</v>
      </c>
      <c r="BB71" s="459">
        <v>5</v>
      </c>
      <c r="BC71" s="459">
        <v>23</v>
      </c>
      <c r="BD71" s="456" t="s">
        <v>594</v>
      </c>
      <c r="BE71" s="459">
        <v>34</v>
      </c>
      <c r="BF71" s="459">
        <v>135</v>
      </c>
      <c r="BG71" s="459">
        <v>64</v>
      </c>
      <c r="BH71" s="459">
        <v>238</v>
      </c>
      <c r="BI71" s="459">
        <v>101</v>
      </c>
      <c r="BJ71" s="459">
        <v>387</v>
      </c>
      <c r="BK71" s="459">
        <v>8</v>
      </c>
      <c r="BL71" s="459">
        <v>24</v>
      </c>
      <c r="BM71" s="459">
        <v>1</v>
      </c>
      <c r="BN71" s="459">
        <v>3</v>
      </c>
      <c r="BO71" s="459">
        <v>1</v>
      </c>
      <c r="BP71" s="459">
        <v>1</v>
      </c>
      <c r="BQ71" s="459">
        <v>31</v>
      </c>
      <c r="BR71" s="459">
        <v>71</v>
      </c>
      <c r="BS71" s="456" t="s">
        <v>594</v>
      </c>
      <c r="BT71" s="459">
        <v>19</v>
      </c>
      <c r="BU71" s="459">
        <v>51</v>
      </c>
      <c r="BV71" s="459">
        <v>101</v>
      </c>
      <c r="BW71" s="459">
        <v>380</v>
      </c>
      <c r="BX71" s="459">
        <v>3645</v>
      </c>
      <c r="BY71" s="459">
        <v>39588</v>
      </c>
      <c r="BZ71" s="459">
        <v>492</v>
      </c>
      <c r="CA71" s="459">
        <v>3522</v>
      </c>
      <c r="CB71" s="459">
        <v>3</v>
      </c>
      <c r="CC71" s="459">
        <v>10</v>
      </c>
      <c r="CD71" s="459">
        <v>13</v>
      </c>
      <c r="CE71" s="459">
        <v>31</v>
      </c>
      <c r="CF71" s="459">
        <v>110</v>
      </c>
      <c r="CG71" s="459">
        <v>621</v>
      </c>
      <c r="CH71" s="456" t="s">
        <v>594</v>
      </c>
      <c r="CI71" s="459">
        <v>18</v>
      </c>
      <c r="CJ71" s="459">
        <v>51</v>
      </c>
      <c r="CK71" s="459">
        <v>4</v>
      </c>
      <c r="CL71" s="459">
        <v>13</v>
      </c>
      <c r="CM71" s="459">
        <v>159</v>
      </c>
      <c r="CN71" s="459">
        <v>803</v>
      </c>
      <c r="CO71" s="459">
        <v>129</v>
      </c>
      <c r="CP71" s="459">
        <v>544</v>
      </c>
      <c r="CQ71" s="459">
        <v>13</v>
      </c>
      <c r="CR71" s="459">
        <v>76</v>
      </c>
      <c r="CS71" s="459">
        <v>43</v>
      </c>
      <c r="CT71" s="459">
        <v>198</v>
      </c>
      <c r="CU71" s="459">
        <v>30</v>
      </c>
      <c r="CV71" s="459">
        <v>99</v>
      </c>
      <c r="CW71" s="456" t="s">
        <v>594</v>
      </c>
      <c r="CX71" s="459">
        <v>26</v>
      </c>
      <c r="CY71" s="459">
        <v>111</v>
      </c>
      <c r="CZ71" s="455">
        <v>11</v>
      </c>
      <c r="DA71" s="459">
        <v>42</v>
      </c>
      <c r="DB71" s="459">
        <v>81</v>
      </c>
      <c r="DC71" s="459">
        <v>275</v>
      </c>
      <c r="DD71" s="459">
        <v>4</v>
      </c>
      <c r="DE71" s="459">
        <v>10</v>
      </c>
      <c r="DF71" s="459">
        <v>8</v>
      </c>
      <c r="DG71" s="459">
        <v>32</v>
      </c>
      <c r="DH71" s="459">
        <v>3</v>
      </c>
      <c r="DI71" s="459">
        <v>8</v>
      </c>
      <c r="DJ71" s="459">
        <v>28</v>
      </c>
      <c r="DK71" s="459">
        <v>87</v>
      </c>
      <c r="DM71" s="456" t="s">
        <v>594</v>
      </c>
      <c r="DN71" s="459">
        <v>14</v>
      </c>
      <c r="DO71" s="459">
        <v>60</v>
      </c>
      <c r="DP71" s="459">
        <v>49</v>
      </c>
      <c r="DQ71" s="459">
        <v>158</v>
      </c>
      <c r="DR71" s="459">
        <v>94</v>
      </c>
      <c r="DS71" s="459">
        <v>385</v>
      </c>
      <c r="DT71" s="459">
        <v>2</v>
      </c>
      <c r="DU71" s="459">
        <v>5</v>
      </c>
      <c r="DV71" s="459">
        <v>5</v>
      </c>
      <c r="DW71" s="459">
        <v>6</v>
      </c>
      <c r="DX71" s="459">
        <v>18</v>
      </c>
      <c r="DY71" s="459">
        <v>104</v>
      </c>
      <c r="EA71" s="456" t="s">
        <v>594</v>
      </c>
      <c r="EB71" s="459">
        <v>33</v>
      </c>
      <c r="EC71" s="459">
        <v>160</v>
      </c>
      <c r="ED71" s="459">
        <v>13</v>
      </c>
      <c r="EE71" s="459">
        <v>28</v>
      </c>
      <c r="EF71" s="459">
        <v>52</v>
      </c>
      <c r="EG71" s="459">
        <v>277</v>
      </c>
      <c r="EH71" s="459">
        <v>1</v>
      </c>
      <c r="EI71" s="459">
        <v>3</v>
      </c>
      <c r="EJ71" s="459">
        <v>13</v>
      </c>
      <c r="EK71" s="459">
        <v>43</v>
      </c>
      <c r="EL71" s="459">
        <v>16</v>
      </c>
      <c r="EM71" s="459">
        <v>46</v>
      </c>
      <c r="EN71" s="455">
        <v>11</v>
      </c>
      <c r="EO71" s="459">
        <v>21</v>
      </c>
      <c r="EQ71" s="456" t="s">
        <v>594</v>
      </c>
      <c r="ER71" s="459">
        <v>7</v>
      </c>
      <c r="ES71" s="459">
        <v>15</v>
      </c>
      <c r="ET71" s="459">
        <v>24</v>
      </c>
      <c r="EU71" s="459">
        <v>104</v>
      </c>
      <c r="EV71" s="459">
        <v>10</v>
      </c>
      <c r="EW71" s="459">
        <v>52</v>
      </c>
      <c r="EX71" s="459">
        <v>0</v>
      </c>
      <c r="EY71" s="459">
        <v>0</v>
      </c>
      <c r="EZ71" s="459">
        <v>10</v>
      </c>
      <c r="FA71" s="459">
        <v>25</v>
      </c>
      <c r="FB71" s="459">
        <v>7</v>
      </c>
      <c r="FC71" s="459">
        <v>36</v>
      </c>
      <c r="FD71" s="459">
        <v>11</v>
      </c>
      <c r="FE71" s="459">
        <v>31</v>
      </c>
      <c r="FF71" s="459">
        <v>1</v>
      </c>
      <c r="FG71" s="459">
        <v>3</v>
      </c>
      <c r="FH71" s="456" t="s">
        <v>594</v>
      </c>
      <c r="FI71" s="459">
        <v>2</v>
      </c>
      <c r="FJ71" s="459">
        <v>4</v>
      </c>
      <c r="FK71" s="459">
        <v>0</v>
      </c>
      <c r="FL71" s="459">
        <v>0</v>
      </c>
      <c r="FM71" s="459">
        <v>3</v>
      </c>
      <c r="FN71" s="459">
        <v>8</v>
      </c>
      <c r="FO71" s="455">
        <v>13</v>
      </c>
      <c r="FP71" s="459">
        <v>62</v>
      </c>
      <c r="FQ71" s="459">
        <v>23</v>
      </c>
      <c r="FR71" s="459">
        <v>66</v>
      </c>
      <c r="FS71" s="459">
        <v>2</v>
      </c>
      <c r="FT71" s="459">
        <v>4</v>
      </c>
      <c r="FU71" s="459">
        <v>11</v>
      </c>
      <c r="FV71" s="459">
        <v>19</v>
      </c>
      <c r="FW71" s="459">
        <v>10</v>
      </c>
      <c r="FX71" s="459">
        <v>80</v>
      </c>
      <c r="FY71" s="457">
        <f t="shared" ref="FY71:FY95" si="4">+C71+E71+G71+I71+M71+O71+Q71+S71+U71+W71+AA71+AC71+AE71+AG71+AI71+AK71+AM71+AP71+AR71+AT71+AV71+AX71+AZ71+BB71+BE71+BG71+BI71+BK71+BM71+BO71+BQ71+BT71+BV71+BX71+BZ71+CB71+CD71+CF71+CI71+CK71+CM71+CO71+CQ71+CS71+CU71+CX71+CZ71+DB71+DD71+DF71+DH71+DJ71+DN71+DP71+DR71+DT71+DV71+DX71+EB71+ED71+EF71+EH71+EJ71+EL71+EN71+ER71+ET71+EV71+EX71+EZ71+FB71+FD71+FF71+FI71+FK71+FM71+FO71+FQ71+FS71+FU71+FW71</f>
        <v>7377</v>
      </c>
      <c r="FZ71" s="457">
        <f t="shared" ref="FZ71:FZ95" si="5">+D71+F71+H71+J71+N71+P71+R71+T71+V71+X71+AB71+AD71+AF71+AH71+AJ71+AL71+AN71+AQ71+AS71+AU71+AW71+AY71+BA71+BC71+BF71+BH71+BJ71+BL71+BN71+BP71+BR71+BU71+BW71+BY71+CA71+CC71+CE71+CG71+CJ71+CL71+CN71+CP71+CR71+CT71+CV71+CY71+DA71+DC71+DE71+DG71+DI71+DK71+DO71+DQ71+DS71+DU71+DW71+DY71+EC71+EE71+EG71+EI71+EK71+EM71+EO71+ES71+EU71+EW71+EY71+FA71+FC71+FE71+FG71+FJ71+FL71+FN71+FP71+FR71+FT71+FV71+FX71</f>
        <v>59224</v>
      </c>
      <c r="GA71" s="471"/>
    </row>
    <row r="72" spans="1:183" ht="15" customHeight="1">
      <c r="A72" s="456" t="s">
        <v>595</v>
      </c>
      <c r="B72" s="467" t="s">
        <v>355</v>
      </c>
      <c r="C72" s="459">
        <v>176</v>
      </c>
      <c r="D72" s="459">
        <v>887</v>
      </c>
      <c r="E72" s="459">
        <v>23</v>
      </c>
      <c r="F72" s="459">
        <v>70</v>
      </c>
      <c r="G72" s="459">
        <v>36</v>
      </c>
      <c r="H72" s="459">
        <v>145</v>
      </c>
      <c r="I72" s="459">
        <v>12</v>
      </c>
      <c r="J72" s="459">
        <v>696</v>
      </c>
      <c r="L72" s="456" t="s">
        <v>595</v>
      </c>
      <c r="M72" s="459">
        <v>25</v>
      </c>
      <c r="N72" s="459">
        <v>81</v>
      </c>
      <c r="O72" s="459">
        <v>859</v>
      </c>
      <c r="P72" s="459">
        <v>5195</v>
      </c>
      <c r="Q72" s="459">
        <v>473</v>
      </c>
      <c r="R72" s="459">
        <v>1501</v>
      </c>
      <c r="S72" s="459">
        <v>15</v>
      </c>
      <c r="T72" s="459">
        <v>61</v>
      </c>
      <c r="U72" s="459">
        <v>88</v>
      </c>
      <c r="V72" s="459">
        <v>234</v>
      </c>
      <c r="W72" s="459">
        <v>82</v>
      </c>
      <c r="X72" s="459">
        <v>385</v>
      </c>
      <c r="Z72" s="456" t="s">
        <v>595</v>
      </c>
      <c r="AA72" s="459">
        <v>20</v>
      </c>
      <c r="AB72" s="459">
        <v>46</v>
      </c>
      <c r="AC72" s="459">
        <v>8</v>
      </c>
      <c r="AD72" s="459">
        <v>14</v>
      </c>
      <c r="AE72" s="459">
        <v>7</v>
      </c>
      <c r="AF72" s="459">
        <v>34</v>
      </c>
      <c r="AG72" s="459">
        <v>24</v>
      </c>
      <c r="AH72" s="459">
        <v>125</v>
      </c>
      <c r="AI72" s="459">
        <v>20</v>
      </c>
      <c r="AJ72" s="459">
        <v>85</v>
      </c>
      <c r="AK72" s="459">
        <v>394</v>
      </c>
      <c r="AL72" s="459">
        <v>1425</v>
      </c>
      <c r="AM72" s="459">
        <v>38</v>
      </c>
      <c r="AN72" s="459">
        <v>127</v>
      </c>
      <c r="AO72" s="456" t="s">
        <v>595</v>
      </c>
      <c r="AP72" s="459">
        <v>9</v>
      </c>
      <c r="AQ72" s="459">
        <v>24</v>
      </c>
      <c r="AR72" s="459">
        <v>29</v>
      </c>
      <c r="AS72" s="459">
        <v>109</v>
      </c>
      <c r="AT72" s="459">
        <v>124</v>
      </c>
      <c r="AU72" s="459">
        <v>520</v>
      </c>
      <c r="AV72" s="459">
        <v>71</v>
      </c>
      <c r="AW72" s="459">
        <v>287</v>
      </c>
      <c r="AX72" s="459">
        <v>40</v>
      </c>
      <c r="AY72" s="459">
        <v>116</v>
      </c>
      <c r="AZ72" s="459">
        <v>29</v>
      </c>
      <c r="BA72" s="459">
        <v>134</v>
      </c>
      <c r="BB72" s="459">
        <v>11</v>
      </c>
      <c r="BC72" s="459">
        <v>64</v>
      </c>
      <c r="BD72" s="456" t="s">
        <v>595</v>
      </c>
      <c r="BE72" s="459">
        <v>30</v>
      </c>
      <c r="BF72" s="459">
        <v>111</v>
      </c>
      <c r="BG72" s="459">
        <v>69</v>
      </c>
      <c r="BH72" s="459">
        <v>273</v>
      </c>
      <c r="BI72" s="459">
        <v>125</v>
      </c>
      <c r="BJ72" s="459">
        <v>607</v>
      </c>
      <c r="BK72" s="459">
        <v>44</v>
      </c>
      <c r="BL72" s="459">
        <v>117</v>
      </c>
      <c r="BM72" s="459">
        <v>7</v>
      </c>
      <c r="BN72" s="459">
        <v>16</v>
      </c>
      <c r="BO72" s="459">
        <v>9</v>
      </c>
      <c r="BP72" s="459">
        <v>24</v>
      </c>
      <c r="BQ72" s="459">
        <v>99</v>
      </c>
      <c r="BR72" s="459">
        <v>476</v>
      </c>
      <c r="BS72" s="456" t="s">
        <v>595</v>
      </c>
      <c r="BT72" s="459">
        <v>30</v>
      </c>
      <c r="BU72" s="459">
        <v>132</v>
      </c>
      <c r="BV72" s="459">
        <v>146</v>
      </c>
      <c r="BW72" s="459">
        <v>744</v>
      </c>
      <c r="BX72" s="459">
        <v>3204</v>
      </c>
      <c r="BY72" s="459">
        <v>21754</v>
      </c>
      <c r="BZ72" s="459">
        <v>675</v>
      </c>
      <c r="CA72" s="459">
        <v>2697</v>
      </c>
      <c r="CB72" s="459">
        <v>5</v>
      </c>
      <c r="CC72" s="459">
        <v>35</v>
      </c>
      <c r="CD72" s="459">
        <v>23</v>
      </c>
      <c r="CE72" s="459">
        <v>123</v>
      </c>
      <c r="CF72" s="459">
        <v>108</v>
      </c>
      <c r="CG72" s="459">
        <v>434</v>
      </c>
      <c r="CH72" s="456" t="s">
        <v>595</v>
      </c>
      <c r="CI72" s="459">
        <v>36</v>
      </c>
      <c r="CJ72" s="459">
        <v>170</v>
      </c>
      <c r="CK72" s="459">
        <v>10</v>
      </c>
      <c r="CL72" s="459">
        <v>46</v>
      </c>
      <c r="CM72" s="459">
        <v>247</v>
      </c>
      <c r="CN72" s="459">
        <v>1414</v>
      </c>
      <c r="CO72" s="459">
        <v>161</v>
      </c>
      <c r="CP72" s="459">
        <v>782</v>
      </c>
      <c r="CQ72" s="459">
        <v>51</v>
      </c>
      <c r="CR72" s="459">
        <v>289</v>
      </c>
      <c r="CS72" s="459">
        <v>54</v>
      </c>
      <c r="CT72" s="459">
        <v>276</v>
      </c>
      <c r="CU72" s="459">
        <v>100</v>
      </c>
      <c r="CV72" s="459">
        <v>447</v>
      </c>
      <c r="CW72" s="456" t="s">
        <v>595</v>
      </c>
      <c r="CX72" s="459">
        <v>42</v>
      </c>
      <c r="CY72" s="459">
        <v>207</v>
      </c>
      <c r="CZ72" s="455">
        <v>20</v>
      </c>
      <c r="DA72" s="459">
        <v>141</v>
      </c>
      <c r="DB72" s="459">
        <v>130</v>
      </c>
      <c r="DC72" s="459">
        <v>441</v>
      </c>
      <c r="DD72" s="459">
        <v>10</v>
      </c>
      <c r="DE72" s="459">
        <v>37</v>
      </c>
      <c r="DF72" s="459">
        <v>15</v>
      </c>
      <c r="DG72" s="459">
        <v>70</v>
      </c>
      <c r="DH72" s="459">
        <v>19</v>
      </c>
      <c r="DI72" s="459">
        <v>53</v>
      </c>
      <c r="DJ72" s="459">
        <v>44</v>
      </c>
      <c r="DK72" s="459">
        <v>125</v>
      </c>
      <c r="DM72" s="456" t="s">
        <v>595</v>
      </c>
      <c r="DN72" s="459">
        <v>21</v>
      </c>
      <c r="DO72" s="459">
        <v>103</v>
      </c>
      <c r="DP72" s="459">
        <v>96</v>
      </c>
      <c r="DQ72" s="459">
        <v>371</v>
      </c>
      <c r="DR72" s="459">
        <v>119</v>
      </c>
      <c r="DS72" s="459">
        <v>496</v>
      </c>
      <c r="DT72" s="459">
        <v>7</v>
      </c>
      <c r="DU72" s="459">
        <v>13</v>
      </c>
      <c r="DV72" s="459">
        <v>15</v>
      </c>
      <c r="DW72" s="459">
        <v>33</v>
      </c>
      <c r="DX72" s="459">
        <v>41</v>
      </c>
      <c r="DY72" s="459">
        <v>192</v>
      </c>
      <c r="EA72" s="456" t="s">
        <v>595</v>
      </c>
      <c r="EB72" s="459">
        <v>150</v>
      </c>
      <c r="EC72" s="459">
        <v>814</v>
      </c>
      <c r="ED72" s="459">
        <v>18</v>
      </c>
      <c r="EE72" s="459">
        <v>49</v>
      </c>
      <c r="EF72" s="459">
        <v>63</v>
      </c>
      <c r="EG72" s="459">
        <v>307</v>
      </c>
      <c r="EH72" s="459">
        <v>3</v>
      </c>
      <c r="EI72" s="459">
        <v>5</v>
      </c>
      <c r="EJ72" s="459">
        <v>37</v>
      </c>
      <c r="EK72" s="459">
        <v>622</v>
      </c>
      <c r="EL72" s="459">
        <v>29</v>
      </c>
      <c r="EM72" s="459">
        <v>133</v>
      </c>
      <c r="EN72" s="455">
        <v>24</v>
      </c>
      <c r="EO72" s="459">
        <v>113</v>
      </c>
      <c r="EQ72" s="456" t="s">
        <v>595</v>
      </c>
      <c r="ER72" s="459">
        <v>24</v>
      </c>
      <c r="ES72" s="459">
        <v>58</v>
      </c>
      <c r="ET72" s="459">
        <v>34</v>
      </c>
      <c r="EU72" s="459">
        <v>116</v>
      </c>
      <c r="EV72" s="459">
        <v>28</v>
      </c>
      <c r="EW72" s="459">
        <v>138</v>
      </c>
      <c r="EX72" s="459">
        <v>4</v>
      </c>
      <c r="EY72" s="459">
        <v>8</v>
      </c>
      <c r="EZ72" s="459">
        <v>15</v>
      </c>
      <c r="FA72" s="459">
        <v>41</v>
      </c>
      <c r="FB72" s="459">
        <v>14</v>
      </c>
      <c r="FC72" s="459">
        <v>61</v>
      </c>
      <c r="FD72" s="459">
        <v>17</v>
      </c>
      <c r="FE72" s="459">
        <v>98</v>
      </c>
      <c r="FF72" s="459">
        <v>3</v>
      </c>
      <c r="FG72" s="459">
        <v>24</v>
      </c>
      <c r="FH72" s="456" t="s">
        <v>595</v>
      </c>
      <c r="FI72" s="459">
        <v>12</v>
      </c>
      <c r="FJ72" s="459">
        <v>33</v>
      </c>
      <c r="FK72" s="459">
        <v>6</v>
      </c>
      <c r="FL72" s="459">
        <v>25</v>
      </c>
      <c r="FM72" s="459">
        <v>2</v>
      </c>
      <c r="FN72" s="459">
        <v>11</v>
      </c>
      <c r="FO72" s="455">
        <v>23</v>
      </c>
      <c r="FP72" s="459">
        <v>147</v>
      </c>
      <c r="FQ72" s="459">
        <v>19</v>
      </c>
      <c r="FR72" s="459">
        <v>57</v>
      </c>
      <c r="FS72" s="459">
        <v>6</v>
      </c>
      <c r="FT72" s="459">
        <v>29</v>
      </c>
      <c r="FU72" s="459">
        <v>33</v>
      </c>
      <c r="FV72" s="459">
        <v>117</v>
      </c>
      <c r="FW72" s="459">
        <v>36</v>
      </c>
      <c r="FX72" s="459">
        <v>175</v>
      </c>
      <c r="FY72" s="457">
        <f t="shared" si="4"/>
        <v>9025</v>
      </c>
      <c r="FZ72" s="457">
        <f t="shared" si="5"/>
        <v>48795</v>
      </c>
      <c r="GA72" s="471"/>
    </row>
    <row r="73" spans="1:183" ht="15" customHeight="1">
      <c r="A73" s="456" t="s">
        <v>596</v>
      </c>
      <c r="B73" s="467" t="s">
        <v>356</v>
      </c>
      <c r="C73" s="459">
        <v>72</v>
      </c>
      <c r="D73" s="459">
        <v>246</v>
      </c>
      <c r="E73" s="459">
        <v>19</v>
      </c>
      <c r="F73" s="459">
        <v>66</v>
      </c>
      <c r="G73" s="459">
        <v>33</v>
      </c>
      <c r="H73" s="459">
        <v>91</v>
      </c>
      <c r="I73" s="459">
        <v>13</v>
      </c>
      <c r="J73" s="459">
        <v>111</v>
      </c>
      <c r="L73" s="456" t="s">
        <v>596</v>
      </c>
      <c r="M73" s="459">
        <v>17</v>
      </c>
      <c r="N73" s="459">
        <v>26</v>
      </c>
      <c r="O73" s="459">
        <v>175</v>
      </c>
      <c r="P73" s="459">
        <v>847</v>
      </c>
      <c r="Q73" s="459">
        <v>102</v>
      </c>
      <c r="R73" s="459">
        <v>275</v>
      </c>
      <c r="S73" s="459">
        <v>6</v>
      </c>
      <c r="T73" s="459">
        <v>7</v>
      </c>
      <c r="U73" s="459">
        <v>76</v>
      </c>
      <c r="V73" s="459">
        <v>172</v>
      </c>
      <c r="W73" s="459">
        <v>94</v>
      </c>
      <c r="X73" s="459">
        <v>194</v>
      </c>
      <c r="Z73" s="456" t="s">
        <v>596</v>
      </c>
      <c r="AA73" s="459">
        <v>4</v>
      </c>
      <c r="AB73" s="459">
        <v>5</v>
      </c>
      <c r="AC73" s="459">
        <v>11</v>
      </c>
      <c r="AD73" s="459">
        <v>75</v>
      </c>
      <c r="AE73" s="459">
        <v>6</v>
      </c>
      <c r="AF73" s="459">
        <v>8</v>
      </c>
      <c r="AG73" s="459">
        <v>23</v>
      </c>
      <c r="AH73" s="459">
        <v>43</v>
      </c>
      <c r="AI73" s="459">
        <v>20</v>
      </c>
      <c r="AJ73" s="459">
        <v>47</v>
      </c>
      <c r="AK73" s="459">
        <v>62</v>
      </c>
      <c r="AL73" s="459">
        <v>178</v>
      </c>
      <c r="AM73" s="459">
        <v>33</v>
      </c>
      <c r="AN73" s="459">
        <v>61</v>
      </c>
      <c r="AO73" s="456" t="s">
        <v>596</v>
      </c>
      <c r="AP73" s="459">
        <v>11</v>
      </c>
      <c r="AQ73" s="459">
        <v>23</v>
      </c>
      <c r="AR73" s="459">
        <v>18</v>
      </c>
      <c r="AS73" s="459">
        <v>30</v>
      </c>
      <c r="AT73" s="459">
        <v>51</v>
      </c>
      <c r="AU73" s="459">
        <v>122</v>
      </c>
      <c r="AV73" s="459">
        <v>30</v>
      </c>
      <c r="AW73" s="459">
        <v>58</v>
      </c>
      <c r="AX73" s="459">
        <v>29</v>
      </c>
      <c r="AY73" s="459">
        <v>55</v>
      </c>
      <c r="AZ73" s="459">
        <v>8</v>
      </c>
      <c r="BA73" s="459">
        <v>43</v>
      </c>
      <c r="BB73" s="459">
        <v>10</v>
      </c>
      <c r="BC73" s="459">
        <v>16</v>
      </c>
      <c r="BD73" s="456" t="s">
        <v>596</v>
      </c>
      <c r="BE73" s="459">
        <v>23</v>
      </c>
      <c r="BF73" s="459">
        <v>38</v>
      </c>
      <c r="BG73" s="459">
        <v>28</v>
      </c>
      <c r="BH73" s="459">
        <v>85</v>
      </c>
      <c r="BI73" s="459">
        <v>26</v>
      </c>
      <c r="BJ73" s="459">
        <v>78</v>
      </c>
      <c r="BK73" s="459">
        <v>20</v>
      </c>
      <c r="BL73" s="459">
        <v>90</v>
      </c>
      <c r="BM73" s="459">
        <v>7</v>
      </c>
      <c r="BN73" s="459">
        <v>15</v>
      </c>
      <c r="BO73" s="459">
        <v>0</v>
      </c>
      <c r="BP73" s="459">
        <v>0</v>
      </c>
      <c r="BQ73" s="459">
        <v>31</v>
      </c>
      <c r="BR73" s="459">
        <v>43</v>
      </c>
      <c r="BS73" s="456" t="s">
        <v>596</v>
      </c>
      <c r="BT73" s="459">
        <v>10</v>
      </c>
      <c r="BU73" s="459">
        <v>19</v>
      </c>
      <c r="BV73" s="459">
        <v>44</v>
      </c>
      <c r="BW73" s="459">
        <v>147</v>
      </c>
      <c r="BX73" s="459">
        <v>453</v>
      </c>
      <c r="BY73" s="459">
        <v>1799</v>
      </c>
      <c r="BZ73" s="459">
        <v>198</v>
      </c>
      <c r="CA73" s="459">
        <v>524</v>
      </c>
      <c r="CB73" s="459">
        <v>13</v>
      </c>
      <c r="CC73" s="459">
        <v>19</v>
      </c>
      <c r="CD73" s="459">
        <v>29</v>
      </c>
      <c r="CE73" s="459">
        <v>49</v>
      </c>
      <c r="CF73" s="459">
        <v>25</v>
      </c>
      <c r="CG73" s="459">
        <v>51</v>
      </c>
      <c r="CH73" s="456" t="s">
        <v>596</v>
      </c>
      <c r="CI73" s="459">
        <v>26</v>
      </c>
      <c r="CJ73" s="459">
        <v>173</v>
      </c>
      <c r="CK73" s="459">
        <v>7</v>
      </c>
      <c r="CL73" s="459">
        <v>11</v>
      </c>
      <c r="CM73" s="459">
        <v>38</v>
      </c>
      <c r="CN73" s="459">
        <v>102</v>
      </c>
      <c r="CO73" s="459">
        <v>115</v>
      </c>
      <c r="CP73" s="459">
        <v>242</v>
      </c>
      <c r="CQ73" s="459">
        <v>21</v>
      </c>
      <c r="CR73" s="459">
        <v>34</v>
      </c>
      <c r="CS73" s="459">
        <v>18</v>
      </c>
      <c r="CT73" s="459">
        <v>37</v>
      </c>
      <c r="CU73" s="459">
        <v>50</v>
      </c>
      <c r="CV73" s="459">
        <v>91</v>
      </c>
      <c r="CW73" s="456" t="s">
        <v>596</v>
      </c>
      <c r="CX73" s="459">
        <v>33</v>
      </c>
      <c r="CY73" s="459">
        <v>68</v>
      </c>
      <c r="CZ73" s="455">
        <v>15</v>
      </c>
      <c r="DA73" s="459">
        <v>36</v>
      </c>
      <c r="DB73" s="459">
        <v>100</v>
      </c>
      <c r="DC73" s="459">
        <v>389</v>
      </c>
      <c r="DD73" s="459">
        <v>7</v>
      </c>
      <c r="DE73" s="459">
        <v>9</v>
      </c>
      <c r="DF73" s="459">
        <v>11</v>
      </c>
      <c r="DG73" s="459">
        <v>13</v>
      </c>
      <c r="DH73" s="459">
        <v>10</v>
      </c>
      <c r="DI73" s="459">
        <v>17</v>
      </c>
      <c r="DJ73" s="459">
        <v>22</v>
      </c>
      <c r="DK73" s="459">
        <v>39</v>
      </c>
      <c r="DM73" s="456" t="s">
        <v>596</v>
      </c>
      <c r="DN73" s="459">
        <v>6</v>
      </c>
      <c r="DO73" s="459">
        <v>9</v>
      </c>
      <c r="DP73" s="459">
        <v>49</v>
      </c>
      <c r="DQ73" s="459">
        <v>102</v>
      </c>
      <c r="DR73" s="459">
        <v>54</v>
      </c>
      <c r="DS73" s="459">
        <v>145</v>
      </c>
      <c r="DT73" s="459">
        <v>5</v>
      </c>
      <c r="DU73" s="459">
        <v>22</v>
      </c>
      <c r="DV73" s="459">
        <v>14</v>
      </c>
      <c r="DW73" s="459">
        <v>20</v>
      </c>
      <c r="DX73" s="459">
        <v>32</v>
      </c>
      <c r="DY73" s="459">
        <v>78</v>
      </c>
      <c r="EA73" s="456" t="s">
        <v>596</v>
      </c>
      <c r="EB73" s="459">
        <v>34</v>
      </c>
      <c r="EC73" s="459">
        <v>54</v>
      </c>
      <c r="ED73" s="459">
        <v>36</v>
      </c>
      <c r="EE73" s="459">
        <v>64</v>
      </c>
      <c r="EF73" s="459">
        <v>8</v>
      </c>
      <c r="EG73" s="459">
        <v>14</v>
      </c>
      <c r="EH73" s="459">
        <v>1</v>
      </c>
      <c r="EI73" s="459">
        <v>1</v>
      </c>
      <c r="EJ73" s="459">
        <v>27</v>
      </c>
      <c r="EK73" s="459">
        <v>237</v>
      </c>
      <c r="EL73" s="459">
        <v>14</v>
      </c>
      <c r="EM73" s="459">
        <v>20</v>
      </c>
      <c r="EN73" s="455">
        <v>13</v>
      </c>
      <c r="EO73" s="459">
        <v>186</v>
      </c>
      <c r="EQ73" s="456" t="s">
        <v>596</v>
      </c>
      <c r="ER73" s="459">
        <v>14</v>
      </c>
      <c r="ES73" s="459">
        <v>27</v>
      </c>
      <c r="ET73" s="459">
        <v>17</v>
      </c>
      <c r="EU73" s="459">
        <v>31</v>
      </c>
      <c r="EV73" s="459">
        <v>34</v>
      </c>
      <c r="EW73" s="459">
        <v>49</v>
      </c>
      <c r="EX73" s="459">
        <v>3</v>
      </c>
      <c r="EY73" s="459">
        <v>25</v>
      </c>
      <c r="EZ73" s="459">
        <v>11</v>
      </c>
      <c r="FA73" s="459">
        <v>15</v>
      </c>
      <c r="FB73" s="459">
        <v>3</v>
      </c>
      <c r="FC73" s="459">
        <v>4</v>
      </c>
      <c r="FD73" s="459">
        <v>7</v>
      </c>
      <c r="FE73" s="459">
        <v>15</v>
      </c>
      <c r="FF73" s="459">
        <v>5</v>
      </c>
      <c r="FG73" s="459">
        <v>97</v>
      </c>
      <c r="FH73" s="456" t="s">
        <v>596</v>
      </c>
      <c r="FI73" s="459">
        <v>14</v>
      </c>
      <c r="FJ73" s="459">
        <v>20</v>
      </c>
      <c r="FK73" s="459">
        <v>13</v>
      </c>
      <c r="FL73" s="459">
        <v>24</v>
      </c>
      <c r="FM73" s="459">
        <v>9</v>
      </c>
      <c r="FN73" s="459">
        <v>16</v>
      </c>
      <c r="FO73" s="455">
        <v>10</v>
      </c>
      <c r="FP73" s="459">
        <v>32</v>
      </c>
      <c r="FQ73" s="459">
        <v>6</v>
      </c>
      <c r="FR73" s="459">
        <v>13</v>
      </c>
      <c r="FS73" s="459">
        <v>1</v>
      </c>
      <c r="FT73" s="459">
        <v>1</v>
      </c>
      <c r="FU73" s="459">
        <v>21</v>
      </c>
      <c r="FV73" s="459">
        <v>29</v>
      </c>
      <c r="FW73" s="459">
        <v>11</v>
      </c>
      <c r="FX73" s="459">
        <v>32</v>
      </c>
      <c r="FY73" s="457">
        <f t="shared" si="4"/>
        <v>2775</v>
      </c>
      <c r="FZ73" s="457">
        <f t="shared" si="5"/>
        <v>8399</v>
      </c>
      <c r="GA73" s="471"/>
    </row>
    <row r="74" spans="1:183" ht="15" customHeight="1">
      <c r="A74" s="456" t="s">
        <v>598</v>
      </c>
      <c r="B74" s="467" t="s">
        <v>357</v>
      </c>
      <c r="C74" s="459">
        <v>202</v>
      </c>
      <c r="D74" s="459">
        <v>598</v>
      </c>
      <c r="E74" s="459">
        <v>11</v>
      </c>
      <c r="F74" s="459">
        <v>30</v>
      </c>
      <c r="G74" s="459">
        <v>34</v>
      </c>
      <c r="H74" s="459">
        <v>72</v>
      </c>
      <c r="I74" s="459">
        <v>10</v>
      </c>
      <c r="J74" s="459">
        <v>44</v>
      </c>
      <c r="L74" s="456" t="s">
        <v>598</v>
      </c>
      <c r="M74" s="459">
        <v>10</v>
      </c>
      <c r="N74" s="459">
        <v>49</v>
      </c>
      <c r="O74" s="459">
        <v>409</v>
      </c>
      <c r="P74" s="459">
        <v>2413</v>
      </c>
      <c r="Q74" s="459">
        <v>432</v>
      </c>
      <c r="R74" s="459">
        <v>1139</v>
      </c>
      <c r="S74" s="459">
        <v>9</v>
      </c>
      <c r="T74" s="459">
        <v>25</v>
      </c>
      <c r="U74" s="459">
        <v>52</v>
      </c>
      <c r="V74" s="459">
        <v>107</v>
      </c>
      <c r="W74" s="459">
        <v>70</v>
      </c>
      <c r="X74" s="459">
        <v>155</v>
      </c>
      <c r="Z74" s="456" t="s">
        <v>598</v>
      </c>
      <c r="AA74" s="459">
        <v>6</v>
      </c>
      <c r="AB74" s="459">
        <v>13</v>
      </c>
      <c r="AC74" s="459">
        <v>8</v>
      </c>
      <c r="AD74" s="459">
        <v>11</v>
      </c>
      <c r="AE74" s="459">
        <v>9</v>
      </c>
      <c r="AF74" s="459">
        <v>80</v>
      </c>
      <c r="AG74" s="459">
        <v>9</v>
      </c>
      <c r="AH74" s="459">
        <v>15</v>
      </c>
      <c r="AI74" s="459">
        <v>12</v>
      </c>
      <c r="AJ74" s="459">
        <v>39</v>
      </c>
      <c r="AK74" s="459">
        <v>192</v>
      </c>
      <c r="AL74" s="459">
        <v>630</v>
      </c>
      <c r="AM74" s="459">
        <v>26</v>
      </c>
      <c r="AN74" s="459">
        <v>45</v>
      </c>
      <c r="AO74" s="456" t="s">
        <v>598</v>
      </c>
      <c r="AP74" s="459">
        <v>0</v>
      </c>
      <c r="AQ74" s="459">
        <v>0</v>
      </c>
      <c r="AR74" s="459">
        <v>12</v>
      </c>
      <c r="AS74" s="459">
        <v>50</v>
      </c>
      <c r="AT74" s="459">
        <v>74</v>
      </c>
      <c r="AU74" s="459">
        <v>217</v>
      </c>
      <c r="AV74" s="459">
        <v>35</v>
      </c>
      <c r="AW74" s="459">
        <v>96</v>
      </c>
      <c r="AX74" s="459">
        <v>11</v>
      </c>
      <c r="AY74" s="459">
        <v>55</v>
      </c>
      <c r="AZ74" s="459">
        <v>18</v>
      </c>
      <c r="BA74" s="459">
        <v>52</v>
      </c>
      <c r="BB74" s="459">
        <v>13</v>
      </c>
      <c r="BC74" s="459">
        <v>58</v>
      </c>
      <c r="BD74" s="456" t="s">
        <v>598</v>
      </c>
      <c r="BE74" s="459">
        <v>31</v>
      </c>
      <c r="BF74" s="459">
        <v>60</v>
      </c>
      <c r="BG74" s="459">
        <v>60</v>
      </c>
      <c r="BH74" s="459">
        <v>121</v>
      </c>
      <c r="BI74" s="459">
        <v>126</v>
      </c>
      <c r="BJ74" s="459">
        <v>469</v>
      </c>
      <c r="BK74" s="459">
        <v>52</v>
      </c>
      <c r="BL74" s="459">
        <v>115</v>
      </c>
      <c r="BM74" s="459">
        <v>3</v>
      </c>
      <c r="BN74" s="459">
        <v>5</v>
      </c>
      <c r="BO74" s="459">
        <v>1</v>
      </c>
      <c r="BP74" s="459">
        <v>6</v>
      </c>
      <c r="BQ74" s="459">
        <v>103</v>
      </c>
      <c r="BR74" s="459">
        <v>345</v>
      </c>
      <c r="BS74" s="456" t="s">
        <v>598</v>
      </c>
      <c r="BT74" s="459">
        <v>24</v>
      </c>
      <c r="BU74" s="459">
        <v>54</v>
      </c>
      <c r="BV74" s="459">
        <v>118</v>
      </c>
      <c r="BW74" s="459">
        <v>349</v>
      </c>
      <c r="BX74" s="459">
        <v>1573</v>
      </c>
      <c r="BY74" s="459">
        <v>12188</v>
      </c>
      <c r="BZ74" s="459">
        <v>440</v>
      </c>
      <c r="CA74" s="459">
        <v>2147</v>
      </c>
      <c r="CB74" s="459">
        <v>18</v>
      </c>
      <c r="CC74" s="459">
        <v>120</v>
      </c>
      <c r="CD74" s="459">
        <v>6</v>
      </c>
      <c r="CE74" s="459">
        <v>11</v>
      </c>
      <c r="CF74" s="459">
        <v>99</v>
      </c>
      <c r="CG74" s="459">
        <v>276</v>
      </c>
      <c r="CH74" s="456" t="s">
        <v>598</v>
      </c>
      <c r="CI74" s="459">
        <v>18</v>
      </c>
      <c r="CJ74" s="459">
        <v>45</v>
      </c>
      <c r="CK74" s="459">
        <v>5</v>
      </c>
      <c r="CL74" s="459">
        <v>7</v>
      </c>
      <c r="CM74" s="459">
        <v>173</v>
      </c>
      <c r="CN74" s="459">
        <v>699</v>
      </c>
      <c r="CO74" s="459">
        <v>136</v>
      </c>
      <c r="CP74" s="459">
        <v>680</v>
      </c>
      <c r="CQ74" s="459">
        <v>10</v>
      </c>
      <c r="CR74" s="459">
        <v>45</v>
      </c>
      <c r="CS74" s="459">
        <v>48</v>
      </c>
      <c r="CT74" s="459">
        <v>141</v>
      </c>
      <c r="CU74" s="459">
        <v>57</v>
      </c>
      <c r="CV74" s="459">
        <v>171</v>
      </c>
      <c r="CW74" s="456" t="s">
        <v>598</v>
      </c>
      <c r="CX74" s="459">
        <v>24</v>
      </c>
      <c r="CY74" s="459">
        <v>51</v>
      </c>
      <c r="CZ74" s="455">
        <v>21</v>
      </c>
      <c r="DA74" s="459">
        <v>75</v>
      </c>
      <c r="DB74" s="459">
        <v>248</v>
      </c>
      <c r="DC74" s="459">
        <v>696</v>
      </c>
      <c r="DD74" s="459">
        <v>4</v>
      </c>
      <c r="DE74" s="459">
        <v>10</v>
      </c>
      <c r="DF74" s="459">
        <v>30</v>
      </c>
      <c r="DG74" s="459">
        <v>53</v>
      </c>
      <c r="DH74" s="459">
        <v>8</v>
      </c>
      <c r="DI74" s="459">
        <v>34</v>
      </c>
      <c r="DJ74" s="459">
        <v>39</v>
      </c>
      <c r="DK74" s="459">
        <v>108</v>
      </c>
      <c r="DM74" s="456" t="s">
        <v>598</v>
      </c>
      <c r="DN74" s="459">
        <v>6</v>
      </c>
      <c r="DO74" s="459">
        <v>10</v>
      </c>
      <c r="DP74" s="459">
        <v>74</v>
      </c>
      <c r="DQ74" s="459">
        <v>139</v>
      </c>
      <c r="DR74" s="459">
        <v>97</v>
      </c>
      <c r="DS74" s="459">
        <v>408</v>
      </c>
      <c r="DT74" s="459">
        <v>4</v>
      </c>
      <c r="DU74" s="459">
        <v>7</v>
      </c>
      <c r="DV74" s="459">
        <v>12</v>
      </c>
      <c r="DW74" s="459">
        <v>31</v>
      </c>
      <c r="DX74" s="459">
        <v>25</v>
      </c>
      <c r="DY74" s="459">
        <v>82</v>
      </c>
      <c r="EA74" s="456" t="s">
        <v>598</v>
      </c>
      <c r="EB74" s="459">
        <v>69</v>
      </c>
      <c r="EC74" s="459">
        <v>192</v>
      </c>
      <c r="ED74" s="459">
        <v>12</v>
      </c>
      <c r="EE74" s="459">
        <v>22</v>
      </c>
      <c r="EF74" s="459">
        <v>92</v>
      </c>
      <c r="EG74" s="459">
        <v>316</v>
      </c>
      <c r="EH74" s="459">
        <v>7</v>
      </c>
      <c r="EI74" s="459">
        <v>219</v>
      </c>
      <c r="EJ74" s="459">
        <v>51</v>
      </c>
      <c r="EK74" s="459">
        <v>280</v>
      </c>
      <c r="EL74" s="459">
        <v>16</v>
      </c>
      <c r="EM74" s="459">
        <v>44</v>
      </c>
      <c r="EN74" s="455">
        <v>34</v>
      </c>
      <c r="EO74" s="459">
        <v>271</v>
      </c>
      <c r="EQ74" s="456" t="s">
        <v>598</v>
      </c>
      <c r="ER74" s="459">
        <v>10</v>
      </c>
      <c r="ES74" s="459">
        <v>16</v>
      </c>
      <c r="ET74" s="459">
        <v>40</v>
      </c>
      <c r="EU74" s="459">
        <v>114</v>
      </c>
      <c r="EV74" s="459">
        <v>29</v>
      </c>
      <c r="EW74" s="459">
        <v>108</v>
      </c>
      <c r="EX74" s="459">
        <v>4</v>
      </c>
      <c r="EY74" s="459">
        <v>11</v>
      </c>
      <c r="EZ74" s="459">
        <v>7</v>
      </c>
      <c r="FA74" s="459">
        <v>10</v>
      </c>
      <c r="FB74" s="459">
        <v>11</v>
      </c>
      <c r="FC74" s="459">
        <v>72</v>
      </c>
      <c r="FD74" s="459">
        <v>16</v>
      </c>
      <c r="FE74" s="459">
        <v>174</v>
      </c>
      <c r="FF74" s="459">
        <v>5</v>
      </c>
      <c r="FG74" s="459">
        <v>13</v>
      </c>
      <c r="FH74" s="456" t="s">
        <v>598</v>
      </c>
      <c r="FI74" s="459">
        <v>5</v>
      </c>
      <c r="FJ74" s="459">
        <v>15</v>
      </c>
      <c r="FK74" s="459">
        <v>2</v>
      </c>
      <c r="FL74" s="459">
        <v>7</v>
      </c>
      <c r="FM74" s="459">
        <v>4</v>
      </c>
      <c r="FN74" s="459">
        <v>6</v>
      </c>
      <c r="FO74" s="455">
        <v>14</v>
      </c>
      <c r="FP74" s="459">
        <v>29</v>
      </c>
      <c r="FQ74" s="459">
        <v>11</v>
      </c>
      <c r="FR74" s="459">
        <v>29</v>
      </c>
      <c r="FS74" s="459">
        <v>3</v>
      </c>
      <c r="FT74" s="459">
        <v>3</v>
      </c>
      <c r="FU74" s="459">
        <v>18</v>
      </c>
      <c r="FV74" s="459">
        <v>72</v>
      </c>
      <c r="FW74" s="459">
        <v>25</v>
      </c>
      <c r="FX74" s="459">
        <v>46</v>
      </c>
      <c r="FY74" s="457">
        <f t="shared" si="4"/>
        <v>5842</v>
      </c>
      <c r="FZ74" s="457">
        <f t="shared" si="5"/>
        <v>27820</v>
      </c>
      <c r="GA74" s="471"/>
    </row>
    <row r="75" spans="1:183" ht="15" customHeight="1">
      <c r="A75" s="456" t="s">
        <v>599</v>
      </c>
      <c r="B75" s="467" t="s">
        <v>358</v>
      </c>
      <c r="C75" s="459">
        <v>39</v>
      </c>
      <c r="D75" s="459">
        <v>1934</v>
      </c>
      <c r="E75" s="459">
        <v>1</v>
      </c>
      <c r="F75" s="459">
        <v>3</v>
      </c>
      <c r="G75" s="459">
        <v>10</v>
      </c>
      <c r="H75" s="459">
        <v>157</v>
      </c>
      <c r="I75" s="459">
        <v>5</v>
      </c>
      <c r="J75" s="459">
        <v>107</v>
      </c>
      <c r="L75" s="456" t="s">
        <v>599</v>
      </c>
      <c r="M75" s="459">
        <v>11</v>
      </c>
      <c r="N75" s="459">
        <v>391</v>
      </c>
      <c r="O75" s="459">
        <v>127</v>
      </c>
      <c r="P75" s="459">
        <v>4971</v>
      </c>
      <c r="Q75" s="459">
        <v>89</v>
      </c>
      <c r="R75" s="459">
        <v>3723</v>
      </c>
      <c r="S75" s="459">
        <v>1</v>
      </c>
      <c r="T75" s="459">
        <v>65</v>
      </c>
      <c r="U75" s="459">
        <v>18</v>
      </c>
      <c r="V75" s="459">
        <v>712</v>
      </c>
      <c r="W75" s="459">
        <v>37</v>
      </c>
      <c r="X75" s="459">
        <v>548</v>
      </c>
      <c r="Z75" s="456" t="s">
        <v>599</v>
      </c>
      <c r="AA75" s="459">
        <v>1</v>
      </c>
      <c r="AB75" s="459">
        <v>49</v>
      </c>
      <c r="AC75" s="459">
        <v>3</v>
      </c>
      <c r="AD75" s="459">
        <v>40</v>
      </c>
      <c r="AE75" s="459">
        <v>4</v>
      </c>
      <c r="AF75" s="459">
        <v>14</v>
      </c>
      <c r="AG75" s="459">
        <v>3</v>
      </c>
      <c r="AH75" s="459">
        <v>15</v>
      </c>
      <c r="AI75" s="459">
        <v>3</v>
      </c>
      <c r="AJ75" s="459">
        <v>84</v>
      </c>
      <c r="AK75" s="459">
        <v>73</v>
      </c>
      <c r="AL75" s="459">
        <v>2006</v>
      </c>
      <c r="AM75" s="459">
        <v>16</v>
      </c>
      <c r="AN75" s="459">
        <v>407</v>
      </c>
      <c r="AO75" s="456" t="s">
        <v>599</v>
      </c>
      <c r="AP75" s="459">
        <v>12</v>
      </c>
      <c r="AQ75" s="459">
        <v>127</v>
      </c>
      <c r="AR75" s="459">
        <v>3</v>
      </c>
      <c r="AS75" s="459">
        <v>30</v>
      </c>
      <c r="AT75" s="459">
        <v>26</v>
      </c>
      <c r="AU75" s="459">
        <v>579</v>
      </c>
      <c r="AV75" s="459">
        <v>14</v>
      </c>
      <c r="AW75" s="459">
        <v>282</v>
      </c>
      <c r="AX75" s="459">
        <v>13</v>
      </c>
      <c r="AY75" s="459">
        <v>233</v>
      </c>
      <c r="AZ75" s="459">
        <v>4</v>
      </c>
      <c r="BA75" s="459">
        <v>105</v>
      </c>
      <c r="BB75" s="459">
        <v>6</v>
      </c>
      <c r="BC75" s="459">
        <v>74</v>
      </c>
      <c r="BD75" s="456" t="s">
        <v>599</v>
      </c>
      <c r="BE75" s="459">
        <v>4</v>
      </c>
      <c r="BF75" s="459">
        <v>30</v>
      </c>
      <c r="BG75" s="459">
        <v>6</v>
      </c>
      <c r="BH75" s="459">
        <v>68</v>
      </c>
      <c r="BI75" s="459">
        <v>20</v>
      </c>
      <c r="BJ75" s="459">
        <v>2950</v>
      </c>
      <c r="BK75" s="459">
        <v>16</v>
      </c>
      <c r="BL75" s="459">
        <v>216</v>
      </c>
      <c r="BM75" s="459">
        <v>9</v>
      </c>
      <c r="BN75" s="459">
        <v>162</v>
      </c>
      <c r="BO75" s="459">
        <v>7</v>
      </c>
      <c r="BP75" s="459">
        <v>180</v>
      </c>
      <c r="BQ75" s="459">
        <v>13</v>
      </c>
      <c r="BR75" s="459">
        <v>585</v>
      </c>
      <c r="BS75" s="456" t="s">
        <v>599</v>
      </c>
      <c r="BT75" s="459">
        <v>8</v>
      </c>
      <c r="BU75" s="459">
        <v>25</v>
      </c>
      <c r="BV75" s="459">
        <v>14</v>
      </c>
      <c r="BW75" s="459">
        <v>100</v>
      </c>
      <c r="BX75" s="459">
        <v>616</v>
      </c>
      <c r="BY75" s="459">
        <v>16295</v>
      </c>
      <c r="BZ75" s="459">
        <v>137</v>
      </c>
      <c r="CA75" s="459">
        <v>3698</v>
      </c>
      <c r="CB75" s="459">
        <v>9</v>
      </c>
      <c r="CC75" s="459">
        <v>62</v>
      </c>
      <c r="CD75" s="459">
        <v>14</v>
      </c>
      <c r="CE75" s="459">
        <v>275</v>
      </c>
      <c r="CF75" s="459">
        <v>5</v>
      </c>
      <c r="CG75" s="459">
        <v>198</v>
      </c>
      <c r="CH75" s="456" t="s">
        <v>599</v>
      </c>
      <c r="CI75" s="459">
        <v>12</v>
      </c>
      <c r="CJ75" s="459">
        <v>192</v>
      </c>
      <c r="CK75" s="459">
        <v>7</v>
      </c>
      <c r="CL75" s="459">
        <v>86</v>
      </c>
      <c r="CM75" s="459">
        <v>126</v>
      </c>
      <c r="CN75" s="459">
        <v>4989</v>
      </c>
      <c r="CO75" s="459">
        <v>7</v>
      </c>
      <c r="CP75" s="459">
        <v>144</v>
      </c>
      <c r="CQ75" s="459">
        <v>12</v>
      </c>
      <c r="CR75" s="459">
        <v>183</v>
      </c>
      <c r="CS75" s="459">
        <v>4</v>
      </c>
      <c r="CT75" s="459">
        <v>150</v>
      </c>
      <c r="CU75" s="459">
        <v>47</v>
      </c>
      <c r="CV75" s="459">
        <v>420</v>
      </c>
      <c r="CW75" s="456" t="s">
        <v>599</v>
      </c>
      <c r="CX75" s="459">
        <v>20</v>
      </c>
      <c r="CY75" s="459">
        <v>430</v>
      </c>
      <c r="CZ75" s="455">
        <v>17</v>
      </c>
      <c r="DA75" s="459">
        <v>381</v>
      </c>
      <c r="DB75" s="459">
        <v>29</v>
      </c>
      <c r="DC75" s="459">
        <v>405</v>
      </c>
      <c r="DD75" s="459">
        <v>3</v>
      </c>
      <c r="DE75" s="459">
        <v>11</v>
      </c>
      <c r="DF75" s="459">
        <v>12</v>
      </c>
      <c r="DG75" s="459">
        <v>290</v>
      </c>
      <c r="DH75" s="459">
        <v>2</v>
      </c>
      <c r="DI75" s="459">
        <v>12</v>
      </c>
      <c r="DJ75" s="459">
        <v>5</v>
      </c>
      <c r="DK75" s="459">
        <v>47</v>
      </c>
      <c r="DM75" s="456" t="s">
        <v>599</v>
      </c>
      <c r="DN75" s="459">
        <v>7</v>
      </c>
      <c r="DO75" s="459">
        <v>87</v>
      </c>
      <c r="DP75" s="459">
        <v>16</v>
      </c>
      <c r="DQ75" s="459">
        <v>695</v>
      </c>
      <c r="DR75" s="459">
        <v>10</v>
      </c>
      <c r="DS75" s="459">
        <v>127</v>
      </c>
      <c r="DT75" s="459">
        <v>1</v>
      </c>
      <c r="DU75" s="459">
        <v>50</v>
      </c>
      <c r="DV75" s="459">
        <v>3</v>
      </c>
      <c r="DW75" s="459">
        <v>131</v>
      </c>
      <c r="DX75" s="459">
        <v>2</v>
      </c>
      <c r="DY75" s="459">
        <v>9</v>
      </c>
      <c r="EA75" s="456" t="s">
        <v>599</v>
      </c>
      <c r="EB75" s="459">
        <v>55</v>
      </c>
      <c r="EC75" s="459">
        <v>1501</v>
      </c>
      <c r="ED75" s="459">
        <v>6</v>
      </c>
      <c r="EE75" s="459">
        <v>59</v>
      </c>
      <c r="EF75" s="459">
        <v>5</v>
      </c>
      <c r="EG75" s="459">
        <v>170</v>
      </c>
      <c r="EH75" s="459">
        <v>6</v>
      </c>
      <c r="EI75" s="459">
        <v>49</v>
      </c>
      <c r="EJ75" s="459">
        <v>24</v>
      </c>
      <c r="EK75" s="459">
        <v>4018</v>
      </c>
      <c r="EL75" s="459">
        <v>6</v>
      </c>
      <c r="EM75" s="459">
        <v>193</v>
      </c>
      <c r="EN75" s="455">
        <v>24</v>
      </c>
      <c r="EO75" s="459">
        <v>300</v>
      </c>
      <c r="EQ75" s="456" t="s">
        <v>599</v>
      </c>
      <c r="ER75" s="459">
        <v>5</v>
      </c>
      <c r="ES75" s="459">
        <v>158</v>
      </c>
      <c r="ET75" s="459">
        <v>26</v>
      </c>
      <c r="EU75" s="459">
        <v>1839</v>
      </c>
      <c r="EV75" s="459">
        <v>3</v>
      </c>
      <c r="EW75" s="459">
        <v>154</v>
      </c>
      <c r="EX75" s="459">
        <v>0</v>
      </c>
      <c r="EY75" s="459">
        <v>0</v>
      </c>
      <c r="EZ75" s="459">
        <v>13</v>
      </c>
      <c r="FA75" s="459">
        <v>196</v>
      </c>
      <c r="FB75" s="459">
        <v>0</v>
      </c>
      <c r="FC75" s="459">
        <v>0</v>
      </c>
      <c r="FD75" s="459">
        <v>5</v>
      </c>
      <c r="FE75" s="459">
        <v>51</v>
      </c>
      <c r="FF75" s="459">
        <v>21</v>
      </c>
      <c r="FG75" s="459">
        <v>1507</v>
      </c>
      <c r="FH75" s="456" t="s">
        <v>599</v>
      </c>
      <c r="FI75" s="459">
        <v>9</v>
      </c>
      <c r="FJ75" s="459">
        <v>204</v>
      </c>
      <c r="FK75" s="459">
        <v>2</v>
      </c>
      <c r="FL75" s="459">
        <v>17</v>
      </c>
      <c r="FM75" s="459">
        <v>0</v>
      </c>
      <c r="FN75" s="459">
        <v>0</v>
      </c>
      <c r="FO75" s="455">
        <v>3</v>
      </c>
      <c r="FP75" s="459">
        <v>34</v>
      </c>
      <c r="FQ75" s="459">
        <v>9</v>
      </c>
      <c r="FR75" s="459">
        <v>29</v>
      </c>
      <c r="FS75" s="459">
        <v>5</v>
      </c>
      <c r="FT75" s="459">
        <v>19</v>
      </c>
      <c r="FU75" s="459">
        <v>21</v>
      </c>
      <c r="FV75" s="459">
        <v>459</v>
      </c>
      <c r="FW75" s="459">
        <v>16</v>
      </c>
      <c r="FX75" s="459">
        <v>342</v>
      </c>
      <c r="FY75" s="457">
        <f t="shared" si="4"/>
        <v>2003</v>
      </c>
      <c r="FZ75" s="457">
        <f t="shared" si="5"/>
        <v>61638</v>
      </c>
      <c r="GA75" s="471"/>
    </row>
    <row r="76" spans="1:183" ht="15" customHeight="1">
      <c r="A76" s="456" t="s">
        <v>600</v>
      </c>
      <c r="B76" s="467" t="s">
        <v>359</v>
      </c>
      <c r="C76" s="459">
        <v>116</v>
      </c>
      <c r="D76" s="459">
        <v>679</v>
      </c>
      <c r="E76" s="459">
        <v>21</v>
      </c>
      <c r="F76" s="459">
        <v>99</v>
      </c>
      <c r="G76" s="459">
        <v>34</v>
      </c>
      <c r="H76" s="459">
        <v>126</v>
      </c>
      <c r="I76" s="459">
        <v>5</v>
      </c>
      <c r="J76" s="459">
        <v>10</v>
      </c>
      <c r="L76" s="456" t="s">
        <v>600</v>
      </c>
      <c r="M76" s="459">
        <v>8</v>
      </c>
      <c r="N76" s="459">
        <v>23</v>
      </c>
      <c r="O76" s="459">
        <v>610</v>
      </c>
      <c r="P76" s="459">
        <v>2884</v>
      </c>
      <c r="Q76" s="459">
        <v>930</v>
      </c>
      <c r="R76" s="459">
        <v>7251</v>
      </c>
      <c r="S76" s="459">
        <v>7</v>
      </c>
      <c r="T76" s="459">
        <v>37</v>
      </c>
      <c r="U76" s="459">
        <v>172</v>
      </c>
      <c r="V76" s="459">
        <v>594</v>
      </c>
      <c r="W76" s="459">
        <v>81</v>
      </c>
      <c r="X76" s="459">
        <v>242</v>
      </c>
      <c r="Z76" s="456" t="s">
        <v>600</v>
      </c>
      <c r="AA76" s="459">
        <v>8</v>
      </c>
      <c r="AB76" s="459">
        <v>32</v>
      </c>
      <c r="AC76" s="459">
        <v>11</v>
      </c>
      <c r="AD76" s="459">
        <v>68</v>
      </c>
      <c r="AE76" s="459">
        <v>11</v>
      </c>
      <c r="AF76" s="459">
        <v>54</v>
      </c>
      <c r="AG76" s="459">
        <v>16</v>
      </c>
      <c r="AH76" s="459">
        <v>85</v>
      </c>
      <c r="AI76" s="459">
        <v>8</v>
      </c>
      <c r="AJ76" s="459">
        <v>12</v>
      </c>
      <c r="AK76" s="459">
        <v>239</v>
      </c>
      <c r="AL76" s="459">
        <v>1072</v>
      </c>
      <c r="AM76" s="459">
        <v>40</v>
      </c>
      <c r="AN76" s="459">
        <v>204</v>
      </c>
      <c r="AO76" s="456" t="s">
        <v>600</v>
      </c>
      <c r="AP76" s="459">
        <v>2</v>
      </c>
      <c r="AQ76" s="459">
        <v>6</v>
      </c>
      <c r="AR76" s="459">
        <v>32</v>
      </c>
      <c r="AS76" s="459">
        <v>112</v>
      </c>
      <c r="AT76" s="459">
        <v>55</v>
      </c>
      <c r="AU76" s="459">
        <v>316</v>
      </c>
      <c r="AV76" s="459">
        <v>57</v>
      </c>
      <c r="AW76" s="459">
        <v>180</v>
      </c>
      <c r="AX76" s="459">
        <v>21</v>
      </c>
      <c r="AY76" s="459">
        <v>64</v>
      </c>
      <c r="AZ76" s="459">
        <v>25</v>
      </c>
      <c r="BA76" s="459">
        <v>64</v>
      </c>
      <c r="BB76" s="459">
        <v>8</v>
      </c>
      <c r="BC76" s="459">
        <v>16</v>
      </c>
      <c r="BD76" s="456" t="s">
        <v>600</v>
      </c>
      <c r="BE76" s="459">
        <v>39</v>
      </c>
      <c r="BF76" s="459">
        <v>90</v>
      </c>
      <c r="BG76" s="459">
        <v>62</v>
      </c>
      <c r="BH76" s="459">
        <v>292</v>
      </c>
      <c r="BI76" s="459">
        <v>79</v>
      </c>
      <c r="BJ76" s="459">
        <v>295</v>
      </c>
      <c r="BK76" s="459">
        <v>22</v>
      </c>
      <c r="BL76" s="459">
        <v>72</v>
      </c>
      <c r="BM76" s="459">
        <v>1</v>
      </c>
      <c r="BN76" s="459">
        <v>1</v>
      </c>
      <c r="BO76" s="459">
        <v>1</v>
      </c>
      <c r="BP76" s="459">
        <v>8</v>
      </c>
      <c r="BQ76" s="459">
        <v>75</v>
      </c>
      <c r="BR76" s="459">
        <v>174</v>
      </c>
      <c r="BS76" s="456" t="s">
        <v>600</v>
      </c>
      <c r="BT76" s="459">
        <v>16</v>
      </c>
      <c r="BU76" s="459">
        <v>41</v>
      </c>
      <c r="BV76" s="459">
        <v>89</v>
      </c>
      <c r="BW76" s="459">
        <v>276</v>
      </c>
      <c r="BX76" s="459">
        <v>3477</v>
      </c>
      <c r="BY76" s="459">
        <v>23032</v>
      </c>
      <c r="BZ76" s="459">
        <v>413</v>
      </c>
      <c r="CA76" s="459">
        <v>2889</v>
      </c>
      <c r="CB76" s="459">
        <v>6</v>
      </c>
      <c r="CC76" s="459">
        <v>15</v>
      </c>
      <c r="CD76" s="459">
        <v>23</v>
      </c>
      <c r="CE76" s="459">
        <v>95</v>
      </c>
      <c r="CF76" s="459">
        <v>64</v>
      </c>
      <c r="CG76" s="459">
        <v>494</v>
      </c>
      <c r="CH76" s="456" t="s">
        <v>600</v>
      </c>
      <c r="CI76" s="459">
        <v>18</v>
      </c>
      <c r="CJ76" s="459">
        <v>35</v>
      </c>
      <c r="CK76" s="459">
        <v>9</v>
      </c>
      <c r="CL76" s="459">
        <v>32</v>
      </c>
      <c r="CM76" s="459">
        <v>131</v>
      </c>
      <c r="CN76" s="459">
        <v>673</v>
      </c>
      <c r="CO76" s="459">
        <v>109</v>
      </c>
      <c r="CP76" s="459">
        <v>442</v>
      </c>
      <c r="CQ76" s="459">
        <v>19</v>
      </c>
      <c r="CR76" s="459">
        <v>58</v>
      </c>
      <c r="CS76" s="459">
        <v>30</v>
      </c>
      <c r="CT76" s="459">
        <v>118</v>
      </c>
      <c r="CU76" s="459">
        <v>29</v>
      </c>
      <c r="CV76" s="459">
        <v>120</v>
      </c>
      <c r="CW76" s="456" t="s">
        <v>600</v>
      </c>
      <c r="CX76" s="459">
        <v>28</v>
      </c>
      <c r="CY76" s="459">
        <v>82</v>
      </c>
      <c r="CZ76" s="455">
        <v>22</v>
      </c>
      <c r="DA76" s="459">
        <v>65</v>
      </c>
      <c r="DB76" s="459">
        <v>367</v>
      </c>
      <c r="DC76" s="459">
        <v>1333</v>
      </c>
      <c r="DD76" s="459">
        <v>10</v>
      </c>
      <c r="DE76" s="459">
        <v>34</v>
      </c>
      <c r="DF76" s="459">
        <v>138</v>
      </c>
      <c r="DG76" s="459">
        <v>423</v>
      </c>
      <c r="DH76" s="459">
        <v>11</v>
      </c>
      <c r="DI76" s="459">
        <v>29</v>
      </c>
      <c r="DJ76" s="459">
        <v>38</v>
      </c>
      <c r="DK76" s="459">
        <v>89</v>
      </c>
      <c r="DM76" s="456" t="s">
        <v>600</v>
      </c>
      <c r="DN76" s="459">
        <v>30</v>
      </c>
      <c r="DO76" s="459">
        <v>117</v>
      </c>
      <c r="DP76" s="459">
        <v>68</v>
      </c>
      <c r="DQ76" s="459">
        <v>176</v>
      </c>
      <c r="DR76" s="459">
        <v>64</v>
      </c>
      <c r="DS76" s="459">
        <v>199</v>
      </c>
      <c r="DT76" s="459">
        <v>9</v>
      </c>
      <c r="DU76" s="459">
        <v>18</v>
      </c>
      <c r="DV76" s="459">
        <v>9</v>
      </c>
      <c r="DW76" s="459">
        <v>16</v>
      </c>
      <c r="DX76" s="459">
        <v>27</v>
      </c>
      <c r="DY76" s="459">
        <v>79</v>
      </c>
      <c r="EA76" s="456" t="s">
        <v>600</v>
      </c>
      <c r="EB76" s="459">
        <v>63</v>
      </c>
      <c r="EC76" s="459">
        <v>237</v>
      </c>
      <c r="ED76" s="459">
        <v>19</v>
      </c>
      <c r="EE76" s="459">
        <v>53</v>
      </c>
      <c r="EF76" s="459">
        <v>117</v>
      </c>
      <c r="EG76" s="459">
        <v>441</v>
      </c>
      <c r="EH76" s="459">
        <v>1</v>
      </c>
      <c r="EI76" s="459">
        <v>1</v>
      </c>
      <c r="EJ76" s="459">
        <v>36</v>
      </c>
      <c r="EK76" s="459">
        <v>124</v>
      </c>
      <c r="EL76" s="459">
        <v>16</v>
      </c>
      <c r="EM76" s="459">
        <v>92</v>
      </c>
      <c r="EN76" s="455">
        <v>42</v>
      </c>
      <c r="EO76" s="459">
        <v>146</v>
      </c>
      <c r="EQ76" s="456" t="s">
        <v>600</v>
      </c>
      <c r="ER76" s="459">
        <v>6</v>
      </c>
      <c r="ES76" s="459">
        <v>9</v>
      </c>
      <c r="ET76" s="459">
        <v>20</v>
      </c>
      <c r="EU76" s="459">
        <v>37</v>
      </c>
      <c r="EV76" s="459">
        <v>13</v>
      </c>
      <c r="EW76" s="459">
        <v>29</v>
      </c>
      <c r="EX76" s="459">
        <v>0</v>
      </c>
      <c r="EY76" s="459">
        <v>0</v>
      </c>
      <c r="EZ76" s="459">
        <v>11</v>
      </c>
      <c r="FA76" s="459">
        <v>38</v>
      </c>
      <c r="FB76" s="459">
        <v>2</v>
      </c>
      <c r="FC76" s="459">
        <v>2</v>
      </c>
      <c r="FD76" s="459">
        <v>15</v>
      </c>
      <c r="FE76" s="459">
        <v>35</v>
      </c>
      <c r="FF76" s="459">
        <v>4</v>
      </c>
      <c r="FG76" s="459">
        <v>7</v>
      </c>
      <c r="FH76" s="456" t="s">
        <v>600</v>
      </c>
      <c r="FI76" s="459">
        <v>18</v>
      </c>
      <c r="FJ76" s="459">
        <v>46</v>
      </c>
      <c r="FK76" s="459">
        <v>1</v>
      </c>
      <c r="FL76" s="459">
        <v>2</v>
      </c>
      <c r="FM76" s="459">
        <v>7</v>
      </c>
      <c r="FN76" s="459">
        <v>22</v>
      </c>
      <c r="FO76" s="455">
        <v>38</v>
      </c>
      <c r="FP76" s="459">
        <v>140</v>
      </c>
      <c r="FQ76" s="459">
        <v>15</v>
      </c>
      <c r="FR76" s="459">
        <v>41</v>
      </c>
      <c r="FS76" s="459">
        <v>2</v>
      </c>
      <c r="FT76" s="459">
        <v>5</v>
      </c>
      <c r="FU76" s="459">
        <v>16</v>
      </c>
      <c r="FV76" s="459">
        <v>52</v>
      </c>
      <c r="FW76" s="459">
        <v>14</v>
      </c>
      <c r="FX76" s="459">
        <v>26</v>
      </c>
      <c r="FY76" s="457">
        <f t="shared" si="4"/>
        <v>8526</v>
      </c>
      <c r="FZ76" s="457">
        <f t="shared" si="5"/>
        <v>47727</v>
      </c>
      <c r="GA76" s="471"/>
    </row>
    <row r="77" spans="1:183" ht="15" customHeight="1">
      <c r="A77" s="456" t="s">
        <v>601</v>
      </c>
      <c r="B77" s="467" t="s">
        <v>360</v>
      </c>
      <c r="C77" s="459">
        <v>549</v>
      </c>
      <c r="D77" s="459">
        <v>7856</v>
      </c>
      <c r="E77" s="459">
        <v>66</v>
      </c>
      <c r="F77" s="459">
        <v>1317</v>
      </c>
      <c r="G77" s="459">
        <v>166</v>
      </c>
      <c r="H77" s="459">
        <v>1895</v>
      </c>
      <c r="I77" s="459">
        <v>57</v>
      </c>
      <c r="J77" s="459">
        <v>1651</v>
      </c>
      <c r="L77" s="456" t="s">
        <v>601</v>
      </c>
      <c r="M77" s="459">
        <v>76</v>
      </c>
      <c r="N77" s="459">
        <v>657</v>
      </c>
      <c r="O77" s="459">
        <v>2077</v>
      </c>
      <c r="P77" s="459">
        <v>35317</v>
      </c>
      <c r="Q77" s="459">
        <v>713</v>
      </c>
      <c r="R77" s="459">
        <v>10171</v>
      </c>
      <c r="S77" s="459">
        <v>60</v>
      </c>
      <c r="T77" s="459">
        <v>673</v>
      </c>
      <c r="U77" s="459">
        <v>451</v>
      </c>
      <c r="V77" s="459">
        <v>3099</v>
      </c>
      <c r="W77" s="459">
        <v>510</v>
      </c>
      <c r="X77" s="459">
        <v>3741</v>
      </c>
      <c r="Z77" s="456" t="s">
        <v>601</v>
      </c>
      <c r="AA77" s="459">
        <v>84</v>
      </c>
      <c r="AB77" s="459">
        <v>684</v>
      </c>
      <c r="AC77" s="459">
        <v>44</v>
      </c>
      <c r="AD77" s="459">
        <v>843</v>
      </c>
      <c r="AE77" s="459">
        <v>46</v>
      </c>
      <c r="AF77" s="459">
        <v>530</v>
      </c>
      <c r="AG77" s="459">
        <v>87</v>
      </c>
      <c r="AH77" s="459">
        <v>1149</v>
      </c>
      <c r="AI77" s="459">
        <v>79</v>
      </c>
      <c r="AJ77" s="459">
        <v>954</v>
      </c>
      <c r="AK77" s="459">
        <v>788</v>
      </c>
      <c r="AL77" s="459">
        <v>8967</v>
      </c>
      <c r="AM77" s="459">
        <v>180</v>
      </c>
      <c r="AN77" s="459">
        <v>1499</v>
      </c>
      <c r="AO77" s="456" t="s">
        <v>601</v>
      </c>
      <c r="AP77" s="459">
        <v>41</v>
      </c>
      <c r="AQ77" s="459">
        <v>1026</v>
      </c>
      <c r="AR77" s="459">
        <v>87</v>
      </c>
      <c r="AS77" s="459">
        <v>882</v>
      </c>
      <c r="AT77" s="459">
        <v>266</v>
      </c>
      <c r="AU77" s="459">
        <v>3072</v>
      </c>
      <c r="AV77" s="459">
        <v>243</v>
      </c>
      <c r="AW77" s="459">
        <v>5661</v>
      </c>
      <c r="AX77" s="459">
        <v>202</v>
      </c>
      <c r="AY77" s="459">
        <v>1361</v>
      </c>
      <c r="AZ77" s="459">
        <v>103</v>
      </c>
      <c r="BA77" s="459">
        <v>1845</v>
      </c>
      <c r="BB77" s="459">
        <v>66</v>
      </c>
      <c r="BC77" s="459">
        <v>1124</v>
      </c>
      <c r="BD77" s="456" t="s">
        <v>601</v>
      </c>
      <c r="BE77" s="459">
        <v>143</v>
      </c>
      <c r="BF77" s="459">
        <v>3327</v>
      </c>
      <c r="BG77" s="459">
        <v>312</v>
      </c>
      <c r="BH77" s="459">
        <v>4081</v>
      </c>
      <c r="BI77" s="459">
        <v>345</v>
      </c>
      <c r="BJ77" s="459">
        <v>6784</v>
      </c>
      <c r="BK77" s="459">
        <v>85</v>
      </c>
      <c r="BL77" s="459">
        <v>1079</v>
      </c>
      <c r="BM77" s="459">
        <v>34</v>
      </c>
      <c r="BN77" s="459">
        <v>429</v>
      </c>
      <c r="BO77" s="459">
        <v>26</v>
      </c>
      <c r="BP77" s="459">
        <v>386</v>
      </c>
      <c r="BQ77" s="459">
        <v>243</v>
      </c>
      <c r="BR77" s="459">
        <v>3412</v>
      </c>
      <c r="BS77" s="456" t="s">
        <v>601</v>
      </c>
      <c r="BT77" s="459">
        <v>111</v>
      </c>
      <c r="BU77" s="459">
        <v>1300</v>
      </c>
      <c r="BV77" s="459">
        <v>454</v>
      </c>
      <c r="BW77" s="459">
        <v>4689</v>
      </c>
      <c r="BX77" s="459">
        <v>5617</v>
      </c>
      <c r="BY77" s="459">
        <v>93274</v>
      </c>
      <c r="BZ77" s="459">
        <v>1625</v>
      </c>
      <c r="CA77" s="459">
        <v>18280</v>
      </c>
      <c r="CB77" s="459">
        <v>46</v>
      </c>
      <c r="CC77" s="459">
        <v>819</v>
      </c>
      <c r="CD77" s="459">
        <v>75</v>
      </c>
      <c r="CE77" s="459">
        <v>970</v>
      </c>
      <c r="CF77" s="459">
        <v>263</v>
      </c>
      <c r="CG77" s="459">
        <v>3244</v>
      </c>
      <c r="CH77" s="456" t="s">
        <v>601</v>
      </c>
      <c r="CI77" s="459">
        <v>113</v>
      </c>
      <c r="CJ77" s="459">
        <v>976</v>
      </c>
      <c r="CK77" s="459">
        <v>59</v>
      </c>
      <c r="CL77" s="459">
        <v>644</v>
      </c>
      <c r="CM77" s="459">
        <v>937</v>
      </c>
      <c r="CN77" s="459">
        <v>8399</v>
      </c>
      <c r="CO77" s="459">
        <v>588</v>
      </c>
      <c r="CP77" s="459">
        <v>5799</v>
      </c>
      <c r="CQ77" s="459">
        <v>106</v>
      </c>
      <c r="CR77" s="459">
        <v>1317</v>
      </c>
      <c r="CS77" s="459">
        <v>103</v>
      </c>
      <c r="CT77" s="459">
        <v>1820</v>
      </c>
      <c r="CU77" s="459">
        <v>402</v>
      </c>
      <c r="CV77" s="459">
        <v>4233</v>
      </c>
      <c r="CW77" s="456" t="s">
        <v>601</v>
      </c>
      <c r="CX77" s="459">
        <v>136</v>
      </c>
      <c r="CY77" s="459">
        <v>3219</v>
      </c>
      <c r="CZ77" s="455">
        <v>76</v>
      </c>
      <c r="DA77" s="459">
        <v>1226</v>
      </c>
      <c r="DB77" s="459">
        <v>433</v>
      </c>
      <c r="DC77" s="459">
        <v>3335</v>
      </c>
      <c r="DD77" s="459">
        <v>43</v>
      </c>
      <c r="DE77" s="459">
        <v>871</v>
      </c>
      <c r="DF77" s="459">
        <v>83</v>
      </c>
      <c r="DG77" s="459">
        <v>804</v>
      </c>
      <c r="DH77" s="459">
        <v>76</v>
      </c>
      <c r="DI77" s="459">
        <v>543</v>
      </c>
      <c r="DJ77" s="459">
        <v>93</v>
      </c>
      <c r="DK77" s="459">
        <v>924</v>
      </c>
      <c r="DM77" s="456" t="s">
        <v>601</v>
      </c>
      <c r="DN77" s="459">
        <v>72</v>
      </c>
      <c r="DO77" s="459">
        <v>1159</v>
      </c>
      <c r="DP77" s="459">
        <v>309</v>
      </c>
      <c r="DQ77" s="459">
        <v>2593</v>
      </c>
      <c r="DR77" s="459">
        <v>315</v>
      </c>
      <c r="DS77" s="459">
        <v>3984</v>
      </c>
      <c r="DT77" s="459">
        <v>43</v>
      </c>
      <c r="DU77" s="459">
        <v>1221</v>
      </c>
      <c r="DV77" s="459">
        <v>46</v>
      </c>
      <c r="DW77" s="459">
        <v>383</v>
      </c>
      <c r="DX77" s="459">
        <v>117</v>
      </c>
      <c r="DY77" s="459">
        <v>1845</v>
      </c>
      <c r="EA77" s="456" t="s">
        <v>601</v>
      </c>
      <c r="EB77" s="459">
        <v>440</v>
      </c>
      <c r="EC77" s="459">
        <v>3561</v>
      </c>
      <c r="ED77" s="459">
        <v>97</v>
      </c>
      <c r="EE77" s="459">
        <v>931</v>
      </c>
      <c r="EF77" s="459">
        <v>154</v>
      </c>
      <c r="EG77" s="459">
        <v>3524</v>
      </c>
      <c r="EH77" s="459">
        <v>32</v>
      </c>
      <c r="EI77" s="459">
        <v>1010</v>
      </c>
      <c r="EJ77" s="459">
        <v>147</v>
      </c>
      <c r="EK77" s="459">
        <v>3633</v>
      </c>
      <c r="EL77" s="459">
        <v>64</v>
      </c>
      <c r="EM77" s="459">
        <v>1046</v>
      </c>
      <c r="EN77" s="455">
        <v>112</v>
      </c>
      <c r="EO77" s="459">
        <v>1795</v>
      </c>
      <c r="EQ77" s="456" t="s">
        <v>601</v>
      </c>
      <c r="ER77" s="459">
        <v>88</v>
      </c>
      <c r="ES77" s="459">
        <v>1529</v>
      </c>
      <c r="ET77" s="459">
        <v>111</v>
      </c>
      <c r="EU77" s="459">
        <v>1597</v>
      </c>
      <c r="EV77" s="459">
        <v>87</v>
      </c>
      <c r="EW77" s="459">
        <v>955</v>
      </c>
      <c r="EX77" s="459">
        <v>21</v>
      </c>
      <c r="EY77" s="459">
        <v>368</v>
      </c>
      <c r="EZ77" s="459">
        <v>55</v>
      </c>
      <c r="FA77" s="459">
        <v>501</v>
      </c>
      <c r="FB77" s="459">
        <v>73</v>
      </c>
      <c r="FC77" s="459">
        <v>1022</v>
      </c>
      <c r="FD77" s="459">
        <v>54</v>
      </c>
      <c r="FE77" s="459">
        <v>1161</v>
      </c>
      <c r="FF77" s="459">
        <v>31</v>
      </c>
      <c r="FG77" s="459">
        <v>467</v>
      </c>
      <c r="FH77" s="456" t="s">
        <v>601</v>
      </c>
      <c r="FI77" s="459">
        <v>29</v>
      </c>
      <c r="FJ77" s="459">
        <v>305</v>
      </c>
      <c r="FK77" s="459">
        <v>24</v>
      </c>
      <c r="FL77" s="459">
        <v>403</v>
      </c>
      <c r="FM77" s="459">
        <v>31</v>
      </c>
      <c r="FN77" s="459">
        <v>427</v>
      </c>
      <c r="FO77" s="455">
        <v>96</v>
      </c>
      <c r="FP77" s="459">
        <v>679</v>
      </c>
      <c r="FQ77" s="459">
        <v>67</v>
      </c>
      <c r="FR77" s="459">
        <v>731</v>
      </c>
      <c r="FS77" s="459">
        <v>38</v>
      </c>
      <c r="FT77" s="459">
        <v>1039</v>
      </c>
      <c r="FU77" s="459">
        <v>94</v>
      </c>
      <c r="FV77" s="459">
        <v>1007</v>
      </c>
      <c r="FW77" s="459">
        <v>77</v>
      </c>
      <c r="FX77" s="459">
        <v>1032</v>
      </c>
      <c r="FY77" s="457">
        <f t="shared" si="4"/>
        <v>22592</v>
      </c>
      <c r="FZ77" s="457">
        <f t="shared" si="5"/>
        <v>312066</v>
      </c>
      <c r="GA77" s="471"/>
    </row>
    <row r="78" spans="1:183" ht="15" customHeight="1">
      <c r="A78" s="456" t="s">
        <v>602</v>
      </c>
      <c r="B78" s="467" t="s">
        <v>361</v>
      </c>
      <c r="C78" s="459">
        <v>819</v>
      </c>
      <c r="D78" s="459">
        <v>18443</v>
      </c>
      <c r="E78" s="459">
        <v>159</v>
      </c>
      <c r="F78" s="459">
        <v>2967</v>
      </c>
      <c r="G78" s="459">
        <v>472</v>
      </c>
      <c r="H78" s="459">
        <v>7039</v>
      </c>
      <c r="I78" s="459">
        <v>118</v>
      </c>
      <c r="J78" s="459">
        <v>3019</v>
      </c>
      <c r="L78" s="456" t="s">
        <v>602</v>
      </c>
      <c r="M78" s="459">
        <v>147</v>
      </c>
      <c r="N78" s="459">
        <v>2909</v>
      </c>
      <c r="O78" s="459">
        <v>4413</v>
      </c>
      <c r="P78" s="459">
        <v>66715</v>
      </c>
      <c r="Q78" s="459">
        <v>1279</v>
      </c>
      <c r="R78" s="459">
        <v>17281</v>
      </c>
      <c r="S78" s="459">
        <v>128</v>
      </c>
      <c r="T78" s="459">
        <v>1755</v>
      </c>
      <c r="U78" s="459">
        <v>737</v>
      </c>
      <c r="V78" s="459">
        <v>8271</v>
      </c>
      <c r="W78" s="459">
        <v>862</v>
      </c>
      <c r="X78" s="459">
        <v>7955</v>
      </c>
      <c r="Z78" s="456" t="s">
        <v>602</v>
      </c>
      <c r="AA78" s="459">
        <v>142</v>
      </c>
      <c r="AB78" s="459">
        <v>1418</v>
      </c>
      <c r="AC78" s="459">
        <v>103</v>
      </c>
      <c r="AD78" s="459">
        <v>2417</v>
      </c>
      <c r="AE78" s="459">
        <v>171</v>
      </c>
      <c r="AF78" s="459">
        <v>4108</v>
      </c>
      <c r="AG78" s="459">
        <v>185</v>
      </c>
      <c r="AH78" s="459">
        <v>2890</v>
      </c>
      <c r="AI78" s="459">
        <v>162</v>
      </c>
      <c r="AJ78" s="459">
        <v>2053</v>
      </c>
      <c r="AK78" s="459">
        <v>1552</v>
      </c>
      <c r="AL78" s="459">
        <v>21999</v>
      </c>
      <c r="AM78" s="459">
        <v>434</v>
      </c>
      <c r="AN78" s="459">
        <v>4397</v>
      </c>
      <c r="AO78" s="456" t="s">
        <v>602</v>
      </c>
      <c r="AP78" s="459">
        <v>128</v>
      </c>
      <c r="AQ78" s="459">
        <v>2286</v>
      </c>
      <c r="AR78" s="459">
        <v>229</v>
      </c>
      <c r="AS78" s="459">
        <v>2622</v>
      </c>
      <c r="AT78" s="459">
        <v>570</v>
      </c>
      <c r="AU78" s="459">
        <v>6469</v>
      </c>
      <c r="AV78" s="459">
        <v>653</v>
      </c>
      <c r="AW78" s="459">
        <v>13717</v>
      </c>
      <c r="AX78" s="459">
        <v>298</v>
      </c>
      <c r="AY78" s="459">
        <v>4082</v>
      </c>
      <c r="AZ78" s="459">
        <v>227</v>
      </c>
      <c r="BA78" s="459">
        <v>6116</v>
      </c>
      <c r="BB78" s="459">
        <v>136</v>
      </c>
      <c r="BC78" s="459">
        <v>2782</v>
      </c>
      <c r="BD78" s="456" t="s">
        <v>602</v>
      </c>
      <c r="BE78" s="459">
        <v>366</v>
      </c>
      <c r="BF78" s="459">
        <v>9291</v>
      </c>
      <c r="BG78" s="459">
        <v>420</v>
      </c>
      <c r="BH78" s="459">
        <v>10790</v>
      </c>
      <c r="BI78" s="459">
        <v>425</v>
      </c>
      <c r="BJ78" s="459">
        <v>13415</v>
      </c>
      <c r="BK78" s="459">
        <v>195</v>
      </c>
      <c r="BL78" s="459">
        <v>3319</v>
      </c>
      <c r="BM78" s="459">
        <v>92</v>
      </c>
      <c r="BN78" s="459">
        <v>1394</v>
      </c>
      <c r="BO78" s="459">
        <v>93</v>
      </c>
      <c r="BP78" s="459">
        <v>4174</v>
      </c>
      <c r="BQ78" s="459">
        <v>557</v>
      </c>
      <c r="BR78" s="459">
        <v>10780</v>
      </c>
      <c r="BS78" s="456" t="s">
        <v>602</v>
      </c>
      <c r="BT78" s="459">
        <v>221</v>
      </c>
      <c r="BU78" s="459">
        <v>4494</v>
      </c>
      <c r="BV78" s="459">
        <v>1075</v>
      </c>
      <c r="BW78" s="459">
        <v>10776</v>
      </c>
      <c r="BX78" s="459">
        <v>14127</v>
      </c>
      <c r="BY78" s="459">
        <v>138796</v>
      </c>
      <c r="BZ78" s="459">
        <v>2877</v>
      </c>
      <c r="CA78" s="459">
        <v>39092</v>
      </c>
      <c r="CB78" s="459">
        <v>137</v>
      </c>
      <c r="CC78" s="459">
        <v>3194</v>
      </c>
      <c r="CD78" s="459">
        <v>238</v>
      </c>
      <c r="CE78" s="459">
        <v>2951</v>
      </c>
      <c r="CF78" s="459">
        <v>620</v>
      </c>
      <c r="CG78" s="459">
        <v>10044</v>
      </c>
      <c r="CH78" s="456" t="s">
        <v>602</v>
      </c>
      <c r="CI78" s="459">
        <v>253</v>
      </c>
      <c r="CJ78" s="459">
        <v>2622</v>
      </c>
      <c r="CK78" s="459">
        <v>120</v>
      </c>
      <c r="CL78" s="459">
        <v>2388</v>
      </c>
      <c r="CM78" s="459">
        <v>1374</v>
      </c>
      <c r="CN78" s="459">
        <v>19841</v>
      </c>
      <c r="CO78" s="459">
        <v>775</v>
      </c>
      <c r="CP78" s="459">
        <v>16428</v>
      </c>
      <c r="CQ78" s="459">
        <v>253</v>
      </c>
      <c r="CR78" s="459">
        <v>4305</v>
      </c>
      <c r="CS78" s="459">
        <v>259</v>
      </c>
      <c r="CT78" s="459">
        <v>6205</v>
      </c>
      <c r="CU78" s="459">
        <v>539</v>
      </c>
      <c r="CV78" s="459">
        <v>9885</v>
      </c>
      <c r="CW78" s="456" t="s">
        <v>602</v>
      </c>
      <c r="CX78" s="459">
        <v>290</v>
      </c>
      <c r="CY78" s="459">
        <v>5909</v>
      </c>
      <c r="CZ78" s="455">
        <v>189</v>
      </c>
      <c r="DA78" s="459">
        <v>4832</v>
      </c>
      <c r="DB78" s="459">
        <v>917</v>
      </c>
      <c r="DC78" s="459">
        <v>7661</v>
      </c>
      <c r="DD78" s="459">
        <v>146</v>
      </c>
      <c r="DE78" s="459">
        <v>3238</v>
      </c>
      <c r="DF78" s="459">
        <v>174</v>
      </c>
      <c r="DG78" s="459">
        <v>3327</v>
      </c>
      <c r="DH78" s="459">
        <v>145</v>
      </c>
      <c r="DI78" s="459">
        <v>2859</v>
      </c>
      <c r="DJ78" s="459">
        <v>237</v>
      </c>
      <c r="DK78" s="459">
        <v>4031</v>
      </c>
      <c r="DM78" s="456" t="s">
        <v>602</v>
      </c>
      <c r="DN78" s="459">
        <v>179</v>
      </c>
      <c r="DO78" s="459">
        <v>2993</v>
      </c>
      <c r="DP78" s="459">
        <v>643</v>
      </c>
      <c r="DQ78" s="459">
        <v>7099</v>
      </c>
      <c r="DR78" s="459">
        <v>726</v>
      </c>
      <c r="DS78" s="459">
        <v>10041</v>
      </c>
      <c r="DT78" s="459">
        <v>125</v>
      </c>
      <c r="DU78" s="459">
        <v>4585</v>
      </c>
      <c r="DV78" s="459">
        <v>97</v>
      </c>
      <c r="DW78" s="459">
        <v>2312</v>
      </c>
      <c r="DX78" s="459">
        <v>306</v>
      </c>
      <c r="DY78" s="459">
        <v>6781</v>
      </c>
      <c r="EA78" s="456" t="s">
        <v>602</v>
      </c>
      <c r="EB78" s="459">
        <v>643</v>
      </c>
      <c r="EC78" s="459">
        <v>6642</v>
      </c>
      <c r="ED78" s="459">
        <v>230</v>
      </c>
      <c r="EE78" s="459">
        <v>4799</v>
      </c>
      <c r="EF78" s="459">
        <v>352</v>
      </c>
      <c r="EG78" s="459">
        <v>4803</v>
      </c>
      <c r="EH78" s="459">
        <v>83</v>
      </c>
      <c r="EI78" s="459">
        <v>1395</v>
      </c>
      <c r="EJ78" s="459">
        <v>438</v>
      </c>
      <c r="EK78" s="459">
        <v>18200</v>
      </c>
      <c r="EL78" s="459">
        <v>177</v>
      </c>
      <c r="EM78" s="459">
        <v>3353</v>
      </c>
      <c r="EN78" s="455">
        <v>234</v>
      </c>
      <c r="EO78" s="459">
        <v>7206</v>
      </c>
      <c r="EQ78" s="456" t="s">
        <v>602</v>
      </c>
      <c r="ER78" s="459">
        <v>256</v>
      </c>
      <c r="ES78" s="459">
        <v>4713</v>
      </c>
      <c r="ET78" s="459">
        <v>349</v>
      </c>
      <c r="EU78" s="459">
        <v>4601</v>
      </c>
      <c r="EV78" s="459">
        <v>221</v>
      </c>
      <c r="EW78" s="459">
        <v>3712</v>
      </c>
      <c r="EX78" s="459">
        <v>42</v>
      </c>
      <c r="EY78" s="459">
        <v>877</v>
      </c>
      <c r="EZ78" s="459">
        <v>128</v>
      </c>
      <c r="FA78" s="459">
        <v>1911</v>
      </c>
      <c r="FB78" s="459">
        <v>160</v>
      </c>
      <c r="FC78" s="459">
        <v>3042</v>
      </c>
      <c r="FD78" s="459">
        <v>106</v>
      </c>
      <c r="FE78" s="459">
        <v>3528</v>
      </c>
      <c r="FF78" s="459">
        <v>140</v>
      </c>
      <c r="FG78" s="459">
        <v>3683</v>
      </c>
      <c r="FH78" s="456" t="s">
        <v>602</v>
      </c>
      <c r="FI78" s="459">
        <v>90</v>
      </c>
      <c r="FJ78" s="459">
        <v>1149</v>
      </c>
      <c r="FK78" s="459">
        <v>55</v>
      </c>
      <c r="FL78" s="459">
        <v>1098</v>
      </c>
      <c r="FM78" s="459">
        <v>87</v>
      </c>
      <c r="FN78" s="459">
        <v>2352</v>
      </c>
      <c r="FO78" s="455">
        <v>176</v>
      </c>
      <c r="FP78" s="459">
        <v>1929</v>
      </c>
      <c r="FQ78" s="459">
        <v>154</v>
      </c>
      <c r="FR78" s="459">
        <v>2609</v>
      </c>
      <c r="FS78" s="459">
        <v>76</v>
      </c>
      <c r="FT78" s="459">
        <v>2896</v>
      </c>
      <c r="FU78" s="459">
        <v>223</v>
      </c>
      <c r="FV78" s="459">
        <v>4263</v>
      </c>
      <c r="FW78" s="459">
        <v>162</v>
      </c>
      <c r="FX78" s="459">
        <v>3364</v>
      </c>
      <c r="FY78" s="457">
        <f t="shared" si="4"/>
        <v>47896</v>
      </c>
      <c r="FZ78" s="457">
        <f t="shared" si="5"/>
        <v>695687</v>
      </c>
      <c r="GA78" s="471"/>
    </row>
    <row r="79" spans="1:183" ht="15" customHeight="1">
      <c r="A79" s="456" t="s">
        <v>603</v>
      </c>
      <c r="B79" s="467" t="s">
        <v>362</v>
      </c>
      <c r="C79" s="459">
        <v>1070</v>
      </c>
      <c r="D79" s="459">
        <v>9678</v>
      </c>
      <c r="E79" s="459">
        <v>167</v>
      </c>
      <c r="F79" s="459">
        <v>1906</v>
      </c>
      <c r="G79" s="459">
        <v>408</v>
      </c>
      <c r="H79" s="459">
        <v>3138</v>
      </c>
      <c r="I79" s="459">
        <v>196</v>
      </c>
      <c r="J79" s="459">
        <v>1148</v>
      </c>
      <c r="L79" s="456" t="s">
        <v>603</v>
      </c>
      <c r="M79" s="459">
        <v>196</v>
      </c>
      <c r="N79" s="459">
        <v>1156</v>
      </c>
      <c r="O79" s="459">
        <v>6817</v>
      </c>
      <c r="P79" s="459">
        <v>55308</v>
      </c>
      <c r="Q79" s="459">
        <v>2038</v>
      </c>
      <c r="R79" s="459">
        <v>18413</v>
      </c>
      <c r="S79" s="459">
        <v>102</v>
      </c>
      <c r="T79" s="459">
        <v>704</v>
      </c>
      <c r="U79" s="459">
        <v>715</v>
      </c>
      <c r="V79" s="459">
        <v>3876</v>
      </c>
      <c r="W79" s="459">
        <v>1223</v>
      </c>
      <c r="X79" s="459">
        <v>6672</v>
      </c>
      <c r="Z79" s="456" t="s">
        <v>603</v>
      </c>
      <c r="AA79" s="459">
        <v>103</v>
      </c>
      <c r="AB79" s="459">
        <v>774</v>
      </c>
      <c r="AC79" s="459">
        <v>158</v>
      </c>
      <c r="AD79" s="459">
        <v>1441</v>
      </c>
      <c r="AE79" s="459">
        <v>172</v>
      </c>
      <c r="AF79" s="459">
        <v>1524</v>
      </c>
      <c r="AG79" s="459">
        <v>158</v>
      </c>
      <c r="AH79" s="459">
        <v>646</v>
      </c>
      <c r="AI79" s="459">
        <v>163</v>
      </c>
      <c r="AJ79" s="459">
        <v>1512</v>
      </c>
      <c r="AK79" s="459">
        <v>1639</v>
      </c>
      <c r="AL79" s="459">
        <v>15634</v>
      </c>
      <c r="AM79" s="459">
        <v>365</v>
      </c>
      <c r="AN79" s="459">
        <v>1687</v>
      </c>
      <c r="AO79" s="456" t="s">
        <v>603</v>
      </c>
      <c r="AP79" s="459">
        <v>96</v>
      </c>
      <c r="AQ79" s="459">
        <v>1206</v>
      </c>
      <c r="AR79" s="459">
        <v>293</v>
      </c>
      <c r="AS79" s="459">
        <v>2684</v>
      </c>
      <c r="AT79" s="459">
        <v>242</v>
      </c>
      <c r="AU79" s="459">
        <v>2424</v>
      </c>
      <c r="AV79" s="459">
        <v>662</v>
      </c>
      <c r="AW79" s="459">
        <v>6014</v>
      </c>
      <c r="AX79" s="459">
        <v>262</v>
      </c>
      <c r="AY79" s="459">
        <v>2473</v>
      </c>
      <c r="AZ79" s="459">
        <v>236</v>
      </c>
      <c r="BA79" s="459">
        <v>1983</v>
      </c>
      <c r="BB79" s="459">
        <v>108</v>
      </c>
      <c r="BC79" s="459">
        <v>1597</v>
      </c>
      <c r="BD79" s="456" t="s">
        <v>603</v>
      </c>
      <c r="BE79" s="459">
        <v>181</v>
      </c>
      <c r="BF79" s="459">
        <v>4810</v>
      </c>
      <c r="BG79" s="459">
        <v>361</v>
      </c>
      <c r="BH79" s="459">
        <v>5230</v>
      </c>
      <c r="BI79" s="459">
        <v>669</v>
      </c>
      <c r="BJ79" s="459">
        <v>5426</v>
      </c>
      <c r="BK79" s="459">
        <v>129</v>
      </c>
      <c r="BL79" s="459">
        <v>1210</v>
      </c>
      <c r="BM79" s="459">
        <v>44</v>
      </c>
      <c r="BN79" s="459">
        <v>871</v>
      </c>
      <c r="BO79" s="459">
        <v>96</v>
      </c>
      <c r="BP79" s="459">
        <v>450</v>
      </c>
      <c r="BQ79" s="459">
        <v>844</v>
      </c>
      <c r="BR79" s="459">
        <v>4697</v>
      </c>
      <c r="BS79" s="456" t="s">
        <v>603</v>
      </c>
      <c r="BT79" s="459">
        <v>161</v>
      </c>
      <c r="BU79" s="459">
        <v>1732</v>
      </c>
      <c r="BV79" s="459">
        <v>651</v>
      </c>
      <c r="BW79" s="459">
        <v>4713</v>
      </c>
      <c r="BX79" s="459">
        <v>13466</v>
      </c>
      <c r="BY79" s="459">
        <v>140278</v>
      </c>
      <c r="BZ79" s="459">
        <v>3219</v>
      </c>
      <c r="CA79" s="459">
        <v>25561</v>
      </c>
      <c r="CB79" s="459">
        <v>85</v>
      </c>
      <c r="CC79" s="459">
        <v>1162</v>
      </c>
      <c r="CD79" s="459">
        <v>236</v>
      </c>
      <c r="CE79" s="459">
        <v>1149</v>
      </c>
      <c r="CF79" s="459">
        <v>503</v>
      </c>
      <c r="CG79" s="459">
        <v>3542</v>
      </c>
      <c r="CH79" s="456" t="s">
        <v>603</v>
      </c>
      <c r="CI79" s="459">
        <v>229</v>
      </c>
      <c r="CJ79" s="459">
        <v>1186</v>
      </c>
      <c r="CK79" s="459">
        <v>126</v>
      </c>
      <c r="CL79" s="459">
        <v>470</v>
      </c>
      <c r="CM79" s="459">
        <v>1199</v>
      </c>
      <c r="CN79" s="459">
        <v>9674</v>
      </c>
      <c r="CO79" s="459">
        <v>807</v>
      </c>
      <c r="CP79" s="459">
        <v>6677</v>
      </c>
      <c r="CQ79" s="459">
        <v>221</v>
      </c>
      <c r="CR79" s="459">
        <v>2080</v>
      </c>
      <c r="CS79" s="459">
        <v>309</v>
      </c>
      <c r="CT79" s="459">
        <v>3974</v>
      </c>
      <c r="CU79" s="459">
        <v>534</v>
      </c>
      <c r="CV79" s="459">
        <v>3903</v>
      </c>
      <c r="CW79" s="456" t="s">
        <v>603</v>
      </c>
      <c r="CX79" s="459">
        <v>255</v>
      </c>
      <c r="CY79" s="459">
        <v>3934</v>
      </c>
      <c r="CZ79" s="455">
        <v>236</v>
      </c>
      <c r="DA79" s="459">
        <v>2876</v>
      </c>
      <c r="DB79" s="459">
        <v>705</v>
      </c>
      <c r="DC79" s="459">
        <v>3223</v>
      </c>
      <c r="DD79" s="459">
        <v>142</v>
      </c>
      <c r="DE79" s="459">
        <v>551</v>
      </c>
      <c r="DF79" s="459">
        <v>178</v>
      </c>
      <c r="DG79" s="459">
        <v>874</v>
      </c>
      <c r="DH79" s="459">
        <v>123</v>
      </c>
      <c r="DI79" s="459">
        <v>612</v>
      </c>
      <c r="DJ79" s="459">
        <v>238</v>
      </c>
      <c r="DK79" s="459">
        <v>2581</v>
      </c>
      <c r="DM79" s="456" t="s">
        <v>603</v>
      </c>
      <c r="DN79" s="459">
        <v>201</v>
      </c>
      <c r="DO79" s="459">
        <v>2741</v>
      </c>
      <c r="DP79" s="459">
        <v>322</v>
      </c>
      <c r="DQ79" s="459">
        <v>2956</v>
      </c>
      <c r="DR79" s="459">
        <v>623</v>
      </c>
      <c r="DS79" s="459">
        <v>7432</v>
      </c>
      <c r="DT79" s="459">
        <v>112</v>
      </c>
      <c r="DU79" s="459">
        <v>1184</v>
      </c>
      <c r="DV79" s="459">
        <v>136</v>
      </c>
      <c r="DW79" s="459">
        <v>465</v>
      </c>
      <c r="DX79" s="459">
        <v>253</v>
      </c>
      <c r="DY79" s="459">
        <v>2208</v>
      </c>
      <c r="EA79" s="456" t="s">
        <v>603</v>
      </c>
      <c r="EB79" s="459">
        <v>479</v>
      </c>
      <c r="EC79" s="459">
        <v>4215</v>
      </c>
      <c r="ED79" s="459">
        <v>135</v>
      </c>
      <c r="EE79" s="459">
        <v>893</v>
      </c>
      <c r="EF79" s="459">
        <v>279</v>
      </c>
      <c r="EG79" s="459">
        <v>3442</v>
      </c>
      <c r="EH79" s="459">
        <v>74</v>
      </c>
      <c r="EI79" s="459">
        <v>271</v>
      </c>
      <c r="EJ79" s="459">
        <v>337</v>
      </c>
      <c r="EK79" s="459">
        <v>7504</v>
      </c>
      <c r="EL79" s="459">
        <v>205</v>
      </c>
      <c r="EM79" s="459">
        <v>1966</v>
      </c>
      <c r="EN79" s="455">
        <v>452</v>
      </c>
      <c r="EO79" s="459">
        <v>4053</v>
      </c>
      <c r="EQ79" s="456" t="s">
        <v>603</v>
      </c>
      <c r="ER79" s="459">
        <v>119</v>
      </c>
      <c r="ES79" s="459">
        <v>911</v>
      </c>
      <c r="ET79" s="459">
        <v>225</v>
      </c>
      <c r="EU79" s="459">
        <v>1197</v>
      </c>
      <c r="EV79" s="459">
        <v>118</v>
      </c>
      <c r="EW79" s="459">
        <v>855</v>
      </c>
      <c r="EX79" s="459">
        <v>14</v>
      </c>
      <c r="EY79" s="459">
        <v>323</v>
      </c>
      <c r="EZ79" s="459">
        <v>159</v>
      </c>
      <c r="FA79" s="459">
        <v>1321</v>
      </c>
      <c r="FB79" s="459">
        <v>128</v>
      </c>
      <c r="FC79" s="459">
        <v>1655</v>
      </c>
      <c r="FD79" s="459">
        <v>199</v>
      </c>
      <c r="FE79" s="459">
        <v>1640</v>
      </c>
      <c r="FF79" s="459">
        <v>170</v>
      </c>
      <c r="FG79" s="459">
        <v>2054</v>
      </c>
      <c r="FH79" s="456" t="s">
        <v>603</v>
      </c>
      <c r="FI79" s="459">
        <v>61</v>
      </c>
      <c r="FJ79" s="459">
        <v>373</v>
      </c>
      <c r="FK79" s="459">
        <v>24</v>
      </c>
      <c r="FL79" s="459">
        <v>206</v>
      </c>
      <c r="FM79" s="459">
        <v>59</v>
      </c>
      <c r="FN79" s="459">
        <v>356</v>
      </c>
      <c r="FO79" s="455">
        <v>230</v>
      </c>
      <c r="FP79" s="459">
        <v>1678</v>
      </c>
      <c r="FQ79" s="459">
        <v>198</v>
      </c>
      <c r="FR79" s="459">
        <v>1178</v>
      </c>
      <c r="FS79" s="459">
        <v>67</v>
      </c>
      <c r="FT79" s="459">
        <v>395</v>
      </c>
      <c r="FU79" s="459">
        <v>151</v>
      </c>
      <c r="FV79" s="459">
        <v>1035</v>
      </c>
      <c r="FW79" s="459">
        <v>143</v>
      </c>
      <c r="FX79" s="459">
        <v>1393</v>
      </c>
      <c r="FY79" s="457">
        <f t="shared" si="4"/>
        <v>49209</v>
      </c>
      <c r="FZ79" s="457">
        <f t="shared" si="5"/>
        <v>442944</v>
      </c>
      <c r="GA79" s="471"/>
    </row>
    <row r="80" spans="1:183" ht="15" customHeight="1">
      <c r="A80" s="456" t="s">
        <v>604</v>
      </c>
      <c r="B80" s="467" t="s">
        <v>363</v>
      </c>
      <c r="C80" s="459">
        <v>40</v>
      </c>
      <c r="D80" s="459">
        <v>3947</v>
      </c>
      <c r="E80" s="459">
        <v>39</v>
      </c>
      <c r="F80" s="459">
        <v>2571</v>
      </c>
      <c r="G80" s="459">
        <v>87</v>
      </c>
      <c r="H80" s="459">
        <v>1010</v>
      </c>
      <c r="I80" s="459">
        <v>19</v>
      </c>
      <c r="J80" s="459">
        <v>1691</v>
      </c>
      <c r="L80" s="456" t="s">
        <v>604</v>
      </c>
      <c r="M80" s="459">
        <v>30</v>
      </c>
      <c r="N80" s="459">
        <v>340</v>
      </c>
      <c r="O80" s="459">
        <v>177</v>
      </c>
      <c r="P80" s="459">
        <v>7644</v>
      </c>
      <c r="Q80" s="459">
        <v>90</v>
      </c>
      <c r="R80" s="459">
        <v>3645</v>
      </c>
      <c r="S80" s="459">
        <v>25</v>
      </c>
      <c r="T80" s="459">
        <v>305</v>
      </c>
      <c r="U80" s="459">
        <v>42</v>
      </c>
      <c r="V80" s="459">
        <v>911</v>
      </c>
      <c r="W80" s="459">
        <v>122</v>
      </c>
      <c r="X80" s="459">
        <v>2309</v>
      </c>
      <c r="Z80" s="456" t="s">
        <v>604</v>
      </c>
      <c r="AA80" s="459">
        <v>24</v>
      </c>
      <c r="AB80" s="459">
        <v>534</v>
      </c>
      <c r="AC80" s="459">
        <v>23</v>
      </c>
      <c r="AD80" s="459">
        <v>3609</v>
      </c>
      <c r="AE80" s="459">
        <v>31</v>
      </c>
      <c r="AF80" s="459">
        <v>4300</v>
      </c>
      <c r="AG80" s="459">
        <v>24</v>
      </c>
      <c r="AH80" s="459">
        <v>322</v>
      </c>
      <c r="AI80" s="459">
        <v>63</v>
      </c>
      <c r="AJ80" s="459">
        <v>463</v>
      </c>
      <c r="AK80" s="459">
        <v>131</v>
      </c>
      <c r="AL80" s="459">
        <v>3011</v>
      </c>
      <c r="AM80" s="459">
        <v>50</v>
      </c>
      <c r="AN80" s="459">
        <v>734</v>
      </c>
      <c r="AO80" s="456" t="s">
        <v>604</v>
      </c>
      <c r="AP80" s="459">
        <v>37</v>
      </c>
      <c r="AQ80" s="459">
        <v>283</v>
      </c>
      <c r="AR80" s="459">
        <v>29</v>
      </c>
      <c r="AS80" s="459">
        <v>2048</v>
      </c>
      <c r="AT80" s="459">
        <v>73</v>
      </c>
      <c r="AU80" s="459">
        <v>2047</v>
      </c>
      <c r="AV80" s="459">
        <v>75</v>
      </c>
      <c r="AW80" s="459">
        <v>7070</v>
      </c>
      <c r="AX80" s="459">
        <v>59</v>
      </c>
      <c r="AY80" s="459">
        <v>844</v>
      </c>
      <c r="AZ80" s="459">
        <v>52</v>
      </c>
      <c r="BA80" s="459">
        <v>3673</v>
      </c>
      <c r="BB80" s="459">
        <v>61</v>
      </c>
      <c r="BC80" s="459">
        <v>1169</v>
      </c>
      <c r="BD80" s="456" t="s">
        <v>604</v>
      </c>
      <c r="BE80" s="459">
        <v>75</v>
      </c>
      <c r="BF80" s="459">
        <v>2369</v>
      </c>
      <c r="BG80" s="459">
        <v>27</v>
      </c>
      <c r="BH80" s="459">
        <v>466</v>
      </c>
      <c r="BI80" s="459">
        <v>41</v>
      </c>
      <c r="BJ80" s="459">
        <v>1295</v>
      </c>
      <c r="BK80" s="459">
        <v>44</v>
      </c>
      <c r="BL80" s="459">
        <v>999</v>
      </c>
      <c r="BM80" s="459">
        <v>18</v>
      </c>
      <c r="BN80" s="459">
        <v>451</v>
      </c>
      <c r="BO80" s="459">
        <v>27</v>
      </c>
      <c r="BP80" s="459">
        <v>7188</v>
      </c>
      <c r="BQ80" s="459">
        <v>69</v>
      </c>
      <c r="BR80" s="459">
        <v>6783</v>
      </c>
      <c r="BS80" s="456" t="s">
        <v>604</v>
      </c>
      <c r="BT80" s="459">
        <v>52</v>
      </c>
      <c r="BU80" s="459">
        <v>1599</v>
      </c>
      <c r="BV80" s="459">
        <v>88</v>
      </c>
      <c r="BW80" s="459">
        <v>7025</v>
      </c>
      <c r="BX80" s="459">
        <v>472</v>
      </c>
      <c r="BY80" s="459">
        <v>24553</v>
      </c>
      <c r="BZ80" s="459">
        <v>216</v>
      </c>
      <c r="CA80" s="459">
        <v>4626</v>
      </c>
      <c r="CB80" s="459">
        <v>13</v>
      </c>
      <c r="CC80" s="459">
        <v>705</v>
      </c>
      <c r="CD80" s="459">
        <v>63</v>
      </c>
      <c r="CE80" s="459">
        <v>494</v>
      </c>
      <c r="CF80" s="459">
        <v>56</v>
      </c>
      <c r="CG80" s="459">
        <v>5582</v>
      </c>
      <c r="CH80" s="456" t="s">
        <v>604</v>
      </c>
      <c r="CI80" s="459">
        <v>81</v>
      </c>
      <c r="CJ80" s="459">
        <v>950</v>
      </c>
      <c r="CK80" s="459">
        <v>22</v>
      </c>
      <c r="CL80" s="459">
        <v>383</v>
      </c>
      <c r="CM80" s="459">
        <v>41</v>
      </c>
      <c r="CN80" s="459">
        <v>991</v>
      </c>
      <c r="CO80" s="459">
        <v>90</v>
      </c>
      <c r="CP80" s="459">
        <v>4620</v>
      </c>
      <c r="CQ80" s="459">
        <v>52</v>
      </c>
      <c r="CR80" s="459">
        <v>639</v>
      </c>
      <c r="CS80" s="459">
        <v>58</v>
      </c>
      <c r="CT80" s="459">
        <v>3497</v>
      </c>
      <c r="CU80" s="459">
        <v>94</v>
      </c>
      <c r="CV80" s="459">
        <v>2287</v>
      </c>
      <c r="CW80" s="456" t="s">
        <v>604</v>
      </c>
      <c r="CX80" s="459">
        <v>72</v>
      </c>
      <c r="CY80" s="459">
        <v>3853</v>
      </c>
      <c r="CZ80" s="455">
        <v>17</v>
      </c>
      <c r="DA80" s="459">
        <v>3252</v>
      </c>
      <c r="DB80" s="459">
        <v>77</v>
      </c>
      <c r="DC80" s="459">
        <v>3965</v>
      </c>
      <c r="DD80" s="459">
        <v>28</v>
      </c>
      <c r="DE80" s="459">
        <v>1993</v>
      </c>
      <c r="DF80" s="459">
        <v>29</v>
      </c>
      <c r="DG80" s="459">
        <v>585</v>
      </c>
      <c r="DH80" s="459">
        <v>23</v>
      </c>
      <c r="DI80" s="459">
        <v>205</v>
      </c>
      <c r="DJ80" s="459">
        <v>79</v>
      </c>
      <c r="DK80" s="459">
        <v>1488</v>
      </c>
      <c r="DM80" s="456" t="s">
        <v>604</v>
      </c>
      <c r="DN80" s="459">
        <v>35</v>
      </c>
      <c r="DO80" s="459">
        <v>319</v>
      </c>
      <c r="DP80" s="459">
        <v>46</v>
      </c>
      <c r="DQ80" s="459">
        <v>2350</v>
      </c>
      <c r="DR80" s="459">
        <v>74</v>
      </c>
      <c r="DS80" s="459">
        <v>1372</v>
      </c>
      <c r="DT80" s="459">
        <v>33</v>
      </c>
      <c r="DU80" s="459">
        <v>5149</v>
      </c>
      <c r="DV80" s="459">
        <v>17</v>
      </c>
      <c r="DW80" s="459">
        <v>356</v>
      </c>
      <c r="DX80" s="459">
        <v>50</v>
      </c>
      <c r="DY80" s="459">
        <v>1728</v>
      </c>
      <c r="EA80" s="456" t="s">
        <v>604</v>
      </c>
      <c r="EB80" s="459">
        <v>63</v>
      </c>
      <c r="EC80" s="459">
        <v>1594</v>
      </c>
      <c r="ED80" s="459">
        <v>47</v>
      </c>
      <c r="EE80" s="459">
        <v>1075</v>
      </c>
      <c r="EF80" s="459">
        <v>84</v>
      </c>
      <c r="EG80" s="459">
        <v>3021</v>
      </c>
      <c r="EH80" s="459">
        <v>13</v>
      </c>
      <c r="EI80" s="459">
        <v>153</v>
      </c>
      <c r="EJ80" s="459">
        <v>80</v>
      </c>
      <c r="EK80" s="459">
        <v>7335</v>
      </c>
      <c r="EL80" s="459">
        <v>24</v>
      </c>
      <c r="EM80" s="459">
        <v>368</v>
      </c>
      <c r="EN80" s="455">
        <v>81</v>
      </c>
      <c r="EO80" s="459">
        <v>7358</v>
      </c>
      <c r="EQ80" s="456" t="s">
        <v>604</v>
      </c>
      <c r="ER80" s="459">
        <v>34</v>
      </c>
      <c r="ES80" s="459">
        <v>370</v>
      </c>
      <c r="ET80" s="459">
        <v>53</v>
      </c>
      <c r="EU80" s="459">
        <v>684</v>
      </c>
      <c r="EV80" s="459">
        <v>24</v>
      </c>
      <c r="EW80" s="459">
        <v>217</v>
      </c>
      <c r="EX80" s="459">
        <v>5</v>
      </c>
      <c r="EY80" s="459">
        <v>404</v>
      </c>
      <c r="EZ80" s="459">
        <v>32</v>
      </c>
      <c r="FA80" s="459">
        <v>311</v>
      </c>
      <c r="FB80" s="459">
        <v>26</v>
      </c>
      <c r="FC80" s="459">
        <v>1506</v>
      </c>
      <c r="FD80" s="459">
        <v>27</v>
      </c>
      <c r="FE80" s="459">
        <v>3992</v>
      </c>
      <c r="FF80" s="459">
        <v>23</v>
      </c>
      <c r="FG80" s="459">
        <v>7612</v>
      </c>
      <c r="FH80" s="456" t="s">
        <v>604</v>
      </c>
      <c r="FI80" s="459">
        <v>19</v>
      </c>
      <c r="FJ80" s="459">
        <v>161</v>
      </c>
      <c r="FK80" s="459">
        <v>24</v>
      </c>
      <c r="FL80" s="459">
        <v>814</v>
      </c>
      <c r="FM80" s="459">
        <v>14</v>
      </c>
      <c r="FN80" s="459">
        <v>942</v>
      </c>
      <c r="FO80" s="455">
        <v>22</v>
      </c>
      <c r="FP80" s="459">
        <v>716</v>
      </c>
      <c r="FQ80" s="459">
        <v>14</v>
      </c>
      <c r="FR80" s="459">
        <v>237</v>
      </c>
      <c r="FS80" s="459">
        <v>8</v>
      </c>
      <c r="FT80" s="459">
        <v>262</v>
      </c>
      <c r="FU80" s="459">
        <v>26</v>
      </c>
      <c r="FV80" s="459">
        <v>749</v>
      </c>
      <c r="FW80" s="459">
        <v>26</v>
      </c>
      <c r="FX80" s="459">
        <v>417</v>
      </c>
      <c r="FY80" s="457">
        <f t="shared" si="4"/>
        <v>4451</v>
      </c>
      <c r="FZ80" s="457">
        <f t="shared" si="5"/>
        <v>198895</v>
      </c>
      <c r="GA80" s="471"/>
    </row>
    <row r="81" spans="1:260" ht="15" customHeight="1">
      <c r="A81" s="456" t="s">
        <v>605</v>
      </c>
      <c r="B81" s="467" t="s">
        <v>364</v>
      </c>
      <c r="C81" s="459">
        <v>873</v>
      </c>
      <c r="D81" s="459">
        <v>12474</v>
      </c>
      <c r="E81" s="459">
        <v>195</v>
      </c>
      <c r="F81" s="459">
        <v>3319</v>
      </c>
      <c r="G81" s="459">
        <v>265</v>
      </c>
      <c r="H81" s="459">
        <v>2852</v>
      </c>
      <c r="I81" s="459">
        <v>101</v>
      </c>
      <c r="J81" s="459">
        <v>5759</v>
      </c>
      <c r="L81" s="456" t="s">
        <v>605</v>
      </c>
      <c r="M81" s="459">
        <v>136</v>
      </c>
      <c r="N81" s="459">
        <v>1886</v>
      </c>
      <c r="O81" s="459">
        <v>3468</v>
      </c>
      <c r="P81" s="459">
        <v>57709</v>
      </c>
      <c r="Q81" s="459">
        <v>1115</v>
      </c>
      <c r="R81" s="459">
        <v>18534</v>
      </c>
      <c r="S81" s="459">
        <v>72</v>
      </c>
      <c r="T81" s="459">
        <v>948</v>
      </c>
      <c r="U81" s="459">
        <v>484</v>
      </c>
      <c r="V81" s="459">
        <v>5136</v>
      </c>
      <c r="W81" s="459">
        <v>507</v>
      </c>
      <c r="X81" s="459">
        <v>5360</v>
      </c>
      <c r="Z81" s="456" t="s">
        <v>605</v>
      </c>
      <c r="AA81" s="459">
        <v>136</v>
      </c>
      <c r="AB81" s="459">
        <v>978</v>
      </c>
      <c r="AC81" s="459">
        <v>68</v>
      </c>
      <c r="AD81" s="459">
        <v>3059</v>
      </c>
      <c r="AE81" s="459">
        <v>82</v>
      </c>
      <c r="AF81" s="459">
        <v>3497</v>
      </c>
      <c r="AG81" s="459">
        <v>144</v>
      </c>
      <c r="AH81" s="459">
        <v>1642</v>
      </c>
      <c r="AI81" s="459">
        <v>148</v>
      </c>
      <c r="AJ81" s="459">
        <v>1076</v>
      </c>
      <c r="AK81" s="459">
        <v>1245</v>
      </c>
      <c r="AL81" s="459">
        <v>21116</v>
      </c>
      <c r="AM81" s="459">
        <v>246</v>
      </c>
      <c r="AN81" s="459">
        <v>2566</v>
      </c>
      <c r="AO81" s="456" t="s">
        <v>605</v>
      </c>
      <c r="AP81" s="459">
        <v>110</v>
      </c>
      <c r="AQ81" s="459">
        <v>803</v>
      </c>
      <c r="AR81" s="459">
        <v>276</v>
      </c>
      <c r="AS81" s="459">
        <v>2403</v>
      </c>
      <c r="AT81" s="459">
        <v>394</v>
      </c>
      <c r="AU81" s="459">
        <v>5014</v>
      </c>
      <c r="AV81" s="459">
        <v>534</v>
      </c>
      <c r="AW81" s="459">
        <v>14593</v>
      </c>
      <c r="AX81" s="459">
        <v>197</v>
      </c>
      <c r="AY81" s="459">
        <v>1930</v>
      </c>
      <c r="AZ81" s="459">
        <v>192</v>
      </c>
      <c r="BA81" s="459">
        <v>3031</v>
      </c>
      <c r="BB81" s="459">
        <v>91</v>
      </c>
      <c r="BC81" s="459">
        <v>1425</v>
      </c>
      <c r="BD81" s="456" t="s">
        <v>605</v>
      </c>
      <c r="BE81" s="459">
        <v>295</v>
      </c>
      <c r="BF81" s="459">
        <v>5632</v>
      </c>
      <c r="BG81" s="459">
        <v>456</v>
      </c>
      <c r="BH81" s="459">
        <v>6361</v>
      </c>
      <c r="BI81" s="459">
        <v>581</v>
      </c>
      <c r="BJ81" s="459">
        <v>12826</v>
      </c>
      <c r="BK81" s="459">
        <v>226</v>
      </c>
      <c r="BL81" s="459">
        <v>1859</v>
      </c>
      <c r="BM81" s="459">
        <v>70</v>
      </c>
      <c r="BN81" s="459">
        <v>801</v>
      </c>
      <c r="BO81" s="459">
        <v>47</v>
      </c>
      <c r="BP81" s="459">
        <v>3194</v>
      </c>
      <c r="BQ81" s="459">
        <v>480</v>
      </c>
      <c r="BR81" s="459">
        <v>10048</v>
      </c>
      <c r="BS81" s="456" t="s">
        <v>605</v>
      </c>
      <c r="BT81" s="459">
        <v>233</v>
      </c>
      <c r="BU81" s="459">
        <v>2151</v>
      </c>
      <c r="BV81" s="459">
        <v>805</v>
      </c>
      <c r="BW81" s="459">
        <v>11074</v>
      </c>
      <c r="BX81" s="459">
        <v>8954</v>
      </c>
      <c r="BY81" s="459">
        <v>154030</v>
      </c>
      <c r="BZ81" s="459">
        <v>2485</v>
      </c>
      <c r="CA81" s="459">
        <v>30456</v>
      </c>
      <c r="CB81" s="459">
        <v>104</v>
      </c>
      <c r="CC81" s="459">
        <v>3296</v>
      </c>
      <c r="CD81" s="459">
        <v>268</v>
      </c>
      <c r="CE81" s="459">
        <v>1700</v>
      </c>
      <c r="CF81" s="459">
        <v>506</v>
      </c>
      <c r="CG81" s="459">
        <v>7172</v>
      </c>
      <c r="CH81" s="456" t="s">
        <v>605</v>
      </c>
      <c r="CI81" s="459">
        <v>167</v>
      </c>
      <c r="CJ81" s="459">
        <v>1865</v>
      </c>
      <c r="CK81" s="459">
        <v>107</v>
      </c>
      <c r="CL81" s="459">
        <v>766</v>
      </c>
      <c r="CM81" s="459">
        <v>776</v>
      </c>
      <c r="CN81" s="459">
        <v>12772</v>
      </c>
      <c r="CO81" s="459">
        <v>883</v>
      </c>
      <c r="CP81" s="459">
        <v>11494</v>
      </c>
      <c r="CQ81" s="459">
        <v>239</v>
      </c>
      <c r="CR81" s="459">
        <v>2812</v>
      </c>
      <c r="CS81" s="459">
        <v>313</v>
      </c>
      <c r="CT81" s="459">
        <v>4617</v>
      </c>
      <c r="CU81" s="459">
        <v>478</v>
      </c>
      <c r="CV81" s="459">
        <v>6700</v>
      </c>
      <c r="CW81" s="456" t="s">
        <v>605</v>
      </c>
      <c r="CX81" s="459">
        <v>407</v>
      </c>
      <c r="CY81" s="459">
        <v>5661</v>
      </c>
      <c r="CZ81" s="455">
        <v>180</v>
      </c>
      <c r="DA81" s="459">
        <v>7120</v>
      </c>
      <c r="DB81" s="459">
        <v>463</v>
      </c>
      <c r="DC81" s="459">
        <v>5675</v>
      </c>
      <c r="DD81" s="459">
        <v>94</v>
      </c>
      <c r="DE81" s="459">
        <v>3018</v>
      </c>
      <c r="DF81" s="459">
        <v>111</v>
      </c>
      <c r="DG81" s="459">
        <v>1279</v>
      </c>
      <c r="DH81" s="459">
        <v>93</v>
      </c>
      <c r="DI81" s="459">
        <v>1352</v>
      </c>
      <c r="DJ81" s="459">
        <v>284</v>
      </c>
      <c r="DK81" s="459">
        <v>3266</v>
      </c>
      <c r="DM81" s="456" t="s">
        <v>605</v>
      </c>
      <c r="DN81" s="459">
        <v>179</v>
      </c>
      <c r="DO81" s="459">
        <v>2227</v>
      </c>
      <c r="DP81" s="459">
        <v>392</v>
      </c>
      <c r="DQ81" s="459">
        <v>6142</v>
      </c>
      <c r="DR81" s="459">
        <v>504</v>
      </c>
      <c r="DS81" s="459">
        <v>6660</v>
      </c>
      <c r="DT81" s="459">
        <v>91</v>
      </c>
      <c r="DU81" s="459">
        <v>2355</v>
      </c>
      <c r="DV81" s="459">
        <v>72</v>
      </c>
      <c r="DW81" s="459">
        <v>608</v>
      </c>
      <c r="DX81" s="459">
        <v>187</v>
      </c>
      <c r="DY81" s="459">
        <v>3565</v>
      </c>
      <c r="EA81" s="456" t="s">
        <v>605</v>
      </c>
      <c r="EB81" s="459">
        <v>429</v>
      </c>
      <c r="EC81" s="459">
        <v>5805</v>
      </c>
      <c r="ED81" s="459">
        <v>209</v>
      </c>
      <c r="EE81" s="459">
        <v>2771</v>
      </c>
      <c r="EF81" s="459">
        <v>390</v>
      </c>
      <c r="EG81" s="459">
        <v>4548</v>
      </c>
      <c r="EH81" s="459">
        <v>46</v>
      </c>
      <c r="EI81" s="459">
        <v>284</v>
      </c>
      <c r="EJ81" s="459">
        <v>410</v>
      </c>
      <c r="EK81" s="459">
        <v>15058</v>
      </c>
      <c r="EL81" s="459">
        <v>229</v>
      </c>
      <c r="EM81" s="459">
        <v>1620</v>
      </c>
      <c r="EN81" s="455">
        <v>266</v>
      </c>
      <c r="EO81" s="459">
        <v>13366</v>
      </c>
      <c r="EQ81" s="456" t="s">
        <v>605</v>
      </c>
      <c r="ER81" s="459">
        <v>126</v>
      </c>
      <c r="ES81" s="459">
        <v>2206</v>
      </c>
      <c r="ET81" s="459">
        <v>261</v>
      </c>
      <c r="EU81" s="459">
        <v>2593</v>
      </c>
      <c r="EV81" s="459">
        <v>118</v>
      </c>
      <c r="EW81" s="459">
        <v>1461</v>
      </c>
      <c r="EX81" s="459">
        <v>57</v>
      </c>
      <c r="EY81" s="459">
        <v>612</v>
      </c>
      <c r="EZ81" s="459">
        <v>110</v>
      </c>
      <c r="FA81" s="459">
        <v>1232</v>
      </c>
      <c r="FB81" s="459">
        <v>155</v>
      </c>
      <c r="FC81" s="459">
        <v>1300</v>
      </c>
      <c r="FD81" s="459">
        <v>150</v>
      </c>
      <c r="FE81" s="459">
        <v>6435</v>
      </c>
      <c r="FF81" s="459">
        <v>94</v>
      </c>
      <c r="FG81" s="459">
        <v>6201</v>
      </c>
      <c r="FH81" s="456" t="s">
        <v>605</v>
      </c>
      <c r="FI81" s="459">
        <v>86</v>
      </c>
      <c r="FJ81" s="459">
        <v>1231</v>
      </c>
      <c r="FK81" s="459">
        <v>58</v>
      </c>
      <c r="FL81" s="459">
        <v>922</v>
      </c>
      <c r="FM81" s="459">
        <v>113</v>
      </c>
      <c r="FN81" s="459">
        <v>2186</v>
      </c>
      <c r="FO81" s="455">
        <v>107</v>
      </c>
      <c r="FP81" s="459">
        <v>1370</v>
      </c>
      <c r="FQ81" s="459">
        <v>109</v>
      </c>
      <c r="FR81" s="459">
        <v>1262</v>
      </c>
      <c r="FS81" s="459">
        <v>105</v>
      </c>
      <c r="FT81" s="459">
        <v>2063</v>
      </c>
      <c r="FU81" s="459">
        <v>201</v>
      </c>
      <c r="FV81" s="459">
        <v>3585</v>
      </c>
      <c r="FW81" s="459">
        <v>132</v>
      </c>
      <c r="FX81" s="459">
        <v>2102</v>
      </c>
      <c r="FY81" s="457">
        <f t="shared" si="4"/>
        <v>36570</v>
      </c>
      <c r="FZ81" s="457">
        <f t="shared" si="5"/>
        <v>597877</v>
      </c>
      <c r="GA81" s="471"/>
    </row>
    <row r="82" spans="1:260" ht="15" customHeight="1">
      <c r="A82" s="456" t="s">
        <v>606</v>
      </c>
      <c r="B82" s="467" t="s">
        <v>365</v>
      </c>
      <c r="C82" s="459">
        <v>749</v>
      </c>
      <c r="D82" s="459">
        <v>15600</v>
      </c>
      <c r="E82" s="459">
        <v>129</v>
      </c>
      <c r="F82" s="459">
        <v>1647</v>
      </c>
      <c r="G82" s="459">
        <v>148</v>
      </c>
      <c r="H82" s="459">
        <v>2590</v>
      </c>
      <c r="I82" s="459">
        <v>70</v>
      </c>
      <c r="J82" s="459">
        <v>1453</v>
      </c>
      <c r="L82" s="456" t="s">
        <v>606</v>
      </c>
      <c r="M82" s="459">
        <v>81</v>
      </c>
      <c r="N82" s="459">
        <v>552</v>
      </c>
      <c r="O82" s="459">
        <v>2478</v>
      </c>
      <c r="P82" s="459">
        <v>38035</v>
      </c>
      <c r="Q82" s="459">
        <v>1252</v>
      </c>
      <c r="R82" s="459">
        <v>18141</v>
      </c>
      <c r="S82" s="459">
        <v>30</v>
      </c>
      <c r="T82" s="459">
        <v>360</v>
      </c>
      <c r="U82" s="459">
        <v>325</v>
      </c>
      <c r="V82" s="459">
        <v>3295</v>
      </c>
      <c r="W82" s="459">
        <v>348</v>
      </c>
      <c r="X82" s="459">
        <v>3882</v>
      </c>
      <c r="Z82" s="456" t="s">
        <v>606</v>
      </c>
      <c r="AA82" s="459">
        <v>48</v>
      </c>
      <c r="AB82" s="459">
        <v>424</v>
      </c>
      <c r="AC82" s="459">
        <v>25</v>
      </c>
      <c r="AD82" s="459">
        <v>739</v>
      </c>
      <c r="AE82" s="459">
        <v>52</v>
      </c>
      <c r="AF82" s="459">
        <v>1647</v>
      </c>
      <c r="AG82" s="459">
        <v>60</v>
      </c>
      <c r="AH82" s="459">
        <v>1350</v>
      </c>
      <c r="AI82" s="459">
        <v>78</v>
      </c>
      <c r="AJ82" s="459">
        <v>471</v>
      </c>
      <c r="AK82" s="459">
        <v>1014</v>
      </c>
      <c r="AL82" s="459">
        <v>15975</v>
      </c>
      <c r="AM82" s="459">
        <v>182</v>
      </c>
      <c r="AN82" s="459">
        <v>1260</v>
      </c>
      <c r="AO82" s="456" t="s">
        <v>606</v>
      </c>
      <c r="AP82" s="459">
        <v>29</v>
      </c>
      <c r="AQ82" s="459">
        <v>932</v>
      </c>
      <c r="AR82" s="459">
        <v>130</v>
      </c>
      <c r="AS82" s="459">
        <v>2709</v>
      </c>
      <c r="AT82" s="459">
        <v>344</v>
      </c>
      <c r="AU82" s="459">
        <v>5479</v>
      </c>
      <c r="AV82" s="459">
        <v>271</v>
      </c>
      <c r="AW82" s="459">
        <v>6473</v>
      </c>
      <c r="AX82" s="459">
        <v>108</v>
      </c>
      <c r="AY82" s="459">
        <v>1927</v>
      </c>
      <c r="AZ82" s="459">
        <v>135</v>
      </c>
      <c r="BA82" s="459">
        <v>3445</v>
      </c>
      <c r="BB82" s="459">
        <v>48</v>
      </c>
      <c r="BC82" s="459">
        <v>1102</v>
      </c>
      <c r="BD82" s="456" t="s">
        <v>606</v>
      </c>
      <c r="BE82" s="459">
        <v>112</v>
      </c>
      <c r="BF82" s="459">
        <v>4674</v>
      </c>
      <c r="BG82" s="459">
        <v>301</v>
      </c>
      <c r="BH82" s="459">
        <v>4704</v>
      </c>
      <c r="BI82" s="459">
        <v>447</v>
      </c>
      <c r="BJ82" s="459">
        <v>14469</v>
      </c>
      <c r="BK82" s="459">
        <v>79</v>
      </c>
      <c r="BL82" s="459">
        <v>1678</v>
      </c>
      <c r="BM82" s="459">
        <v>26</v>
      </c>
      <c r="BN82" s="459">
        <v>343</v>
      </c>
      <c r="BO82" s="459">
        <v>52</v>
      </c>
      <c r="BP82" s="459">
        <v>1386</v>
      </c>
      <c r="BQ82" s="459">
        <v>381</v>
      </c>
      <c r="BR82" s="459">
        <v>7296</v>
      </c>
      <c r="BS82" s="456" t="s">
        <v>606</v>
      </c>
      <c r="BT82" s="459">
        <v>138</v>
      </c>
      <c r="BU82" s="459">
        <v>2397</v>
      </c>
      <c r="BV82" s="459">
        <v>547</v>
      </c>
      <c r="BW82" s="459">
        <v>7668</v>
      </c>
      <c r="BX82" s="459">
        <v>7836</v>
      </c>
      <c r="BY82" s="459">
        <v>157412</v>
      </c>
      <c r="BZ82" s="459">
        <v>1763</v>
      </c>
      <c r="CA82" s="459">
        <v>24203</v>
      </c>
      <c r="CB82" s="459">
        <v>50</v>
      </c>
      <c r="CC82" s="459">
        <v>1220</v>
      </c>
      <c r="CD82" s="459">
        <v>64</v>
      </c>
      <c r="CE82" s="459">
        <v>1510</v>
      </c>
      <c r="CF82" s="459">
        <v>357</v>
      </c>
      <c r="CG82" s="459">
        <v>8703</v>
      </c>
      <c r="CH82" s="456" t="s">
        <v>606</v>
      </c>
      <c r="CI82" s="459">
        <v>113</v>
      </c>
      <c r="CJ82" s="459">
        <v>1745</v>
      </c>
      <c r="CK82" s="459">
        <v>42</v>
      </c>
      <c r="CL82" s="459">
        <v>324</v>
      </c>
      <c r="CM82" s="459">
        <v>527</v>
      </c>
      <c r="CN82" s="459">
        <v>12833</v>
      </c>
      <c r="CO82" s="459">
        <v>495</v>
      </c>
      <c r="CP82" s="459">
        <v>11572</v>
      </c>
      <c r="CQ82" s="459">
        <v>142</v>
      </c>
      <c r="CR82" s="459">
        <v>2419</v>
      </c>
      <c r="CS82" s="459">
        <v>199</v>
      </c>
      <c r="CT82" s="459">
        <v>3885</v>
      </c>
      <c r="CU82" s="459">
        <v>358</v>
      </c>
      <c r="CV82" s="459">
        <v>6259</v>
      </c>
      <c r="CW82" s="456" t="s">
        <v>606</v>
      </c>
      <c r="CX82" s="459">
        <v>232</v>
      </c>
      <c r="CY82" s="459">
        <v>5300</v>
      </c>
      <c r="CZ82" s="455">
        <v>148</v>
      </c>
      <c r="DA82" s="459">
        <v>2719</v>
      </c>
      <c r="DB82" s="459">
        <v>395</v>
      </c>
      <c r="DC82" s="459">
        <v>4597</v>
      </c>
      <c r="DD82" s="459">
        <v>36</v>
      </c>
      <c r="DE82" s="459">
        <v>1576</v>
      </c>
      <c r="DF82" s="459">
        <v>81</v>
      </c>
      <c r="DG82" s="459">
        <v>1012</v>
      </c>
      <c r="DH82" s="459">
        <v>100</v>
      </c>
      <c r="DI82" s="459">
        <v>1120</v>
      </c>
      <c r="DJ82" s="459">
        <v>193</v>
      </c>
      <c r="DK82" s="459">
        <v>3685</v>
      </c>
      <c r="DM82" s="456" t="s">
        <v>606</v>
      </c>
      <c r="DN82" s="459">
        <v>65</v>
      </c>
      <c r="DO82" s="459">
        <v>1349</v>
      </c>
      <c r="DP82" s="459">
        <v>312</v>
      </c>
      <c r="DQ82" s="459">
        <v>3979</v>
      </c>
      <c r="DR82" s="459">
        <v>397</v>
      </c>
      <c r="DS82" s="459">
        <v>7787</v>
      </c>
      <c r="DT82" s="459">
        <v>50</v>
      </c>
      <c r="DU82" s="459">
        <v>1730</v>
      </c>
      <c r="DV82" s="459">
        <v>47</v>
      </c>
      <c r="DW82" s="459">
        <v>520</v>
      </c>
      <c r="DX82" s="459">
        <v>90</v>
      </c>
      <c r="DY82" s="459">
        <v>3216</v>
      </c>
      <c r="EA82" s="456" t="s">
        <v>606</v>
      </c>
      <c r="EB82" s="459">
        <v>278</v>
      </c>
      <c r="EC82" s="459">
        <v>5361</v>
      </c>
      <c r="ED82" s="459">
        <v>125</v>
      </c>
      <c r="EE82" s="459">
        <v>2120</v>
      </c>
      <c r="EF82" s="459">
        <v>247</v>
      </c>
      <c r="EG82" s="459">
        <v>3683</v>
      </c>
      <c r="EH82" s="459">
        <v>19</v>
      </c>
      <c r="EI82" s="459">
        <v>386</v>
      </c>
      <c r="EJ82" s="459">
        <v>222</v>
      </c>
      <c r="EK82" s="459">
        <v>7329</v>
      </c>
      <c r="EL82" s="459">
        <v>90</v>
      </c>
      <c r="EM82" s="459">
        <v>1483</v>
      </c>
      <c r="EN82" s="455">
        <v>144</v>
      </c>
      <c r="EO82" s="459">
        <v>5087</v>
      </c>
      <c r="EQ82" s="456" t="s">
        <v>606</v>
      </c>
      <c r="ER82" s="459">
        <v>106</v>
      </c>
      <c r="ES82" s="459">
        <v>2528</v>
      </c>
      <c r="ET82" s="459">
        <v>142</v>
      </c>
      <c r="EU82" s="459">
        <v>2844</v>
      </c>
      <c r="EV82" s="459">
        <v>102</v>
      </c>
      <c r="EW82" s="459">
        <v>1771</v>
      </c>
      <c r="EX82" s="459">
        <v>20</v>
      </c>
      <c r="EY82" s="459">
        <v>467</v>
      </c>
      <c r="EZ82" s="459">
        <v>50</v>
      </c>
      <c r="FA82" s="459">
        <v>1034</v>
      </c>
      <c r="FB82" s="459">
        <v>66</v>
      </c>
      <c r="FC82" s="459">
        <v>734</v>
      </c>
      <c r="FD82" s="459">
        <v>97</v>
      </c>
      <c r="FE82" s="459">
        <v>3255</v>
      </c>
      <c r="FF82" s="459">
        <v>68</v>
      </c>
      <c r="FG82" s="459">
        <v>481</v>
      </c>
      <c r="FH82" s="456" t="s">
        <v>606</v>
      </c>
      <c r="FI82" s="459">
        <v>67</v>
      </c>
      <c r="FJ82" s="459">
        <v>610</v>
      </c>
      <c r="FK82" s="459">
        <v>23</v>
      </c>
      <c r="FL82" s="459">
        <v>715</v>
      </c>
      <c r="FM82" s="459">
        <v>36</v>
      </c>
      <c r="FN82" s="459">
        <v>424</v>
      </c>
      <c r="FO82" s="455">
        <v>81</v>
      </c>
      <c r="FP82" s="459">
        <v>1493</v>
      </c>
      <c r="FQ82" s="459">
        <v>58</v>
      </c>
      <c r="FR82" s="459">
        <v>784</v>
      </c>
      <c r="FS82" s="459">
        <v>26</v>
      </c>
      <c r="FT82" s="459">
        <v>878</v>
      </c>
      <c r="FU82" s="459">
        <v>109</v>
      </c>
      <c r="FV82" s="459">
        <v>2078</v>
      </c>
      <c r="FW82" s="459">
        <v>66</v>
      </c>
      <c r="FX82" s="459">
        <v>1308</v>
      </c>
      <c r="FY82" s="457">
        <f t="shared" si="4"/>
        <v>26551</v>
      </c>
      <c r="FZ82" s="457">
        <f t="shared" si="5"/>
        <v>491631</v>
      </c>
      <c r="GA82" s="471"/>
    </row>
    <row r="83" spans="1:260" ht="15" customHeight="1">
      <c r="A83" s="456" t="s">
        <v>607</v>
      </c>
      <c r="B83" s="467" t="s">
        <v>366</v>
      </c>
      <c r="C83" s="459">
        <v>43</v>
      </c>
      <c r="D83" s="459">
        <v>720</v>
      </c>
      <c r="E83" s="459">
        <v>12</v>
      </c>
      <c r="F83" s="459">
        <v>156</v>
      </c>
      <c r="G83" s="459">
        <v>14</v>
      </c>
      <c r="H83" s="459">
        <v>195</v>
      </c>
      <c r="I83" s="459">
        <v>9</v>
      </c>
      <c r="J83" s="459">
        <v>91</v>
      </c>
      <c r="L83" s="456" t="s">
        <v>607</v>
      </c>
      <c r="M83" s="459">
        <v>9</v>
      </c>
      <c r="N83" s="459">
        <v>129</v>
      </c>
      <c r="O83" s="459">
        <v>120</v>
      </c>
      <c r="P83" s="459">
        <v>3271</v>
      </c>
      <c r="Q83" s="459">
        <v>39</v>
      </c>
      <c r="R83" s="459">
        <v>669</v>
      </c>
      <c r="S83" s="459">
        <v>13</v>
      </c>
      <c r="T83" s="459">
        <v>87</v>
      </c>
      <c r="U83" s="459">
        <v>30</v>
      </c>
      <c r="V83" s="459">
        <v>675</v>
      </c>
      <c r="W83" s="459">
        <v>25</v>
      </c>
      <c r="X83" s="459">
        <v>401</v>
      </c>
      <c r="Z83" s="456" t="s">
        <v>607</v>
      </c>
      <c r="AA83" s="459">
        <v>9</v>
      </c>
      <c r="AB83" s="459">
        <v>83</v>
      </c>
      <c r="AC83" s="459">
        <v>1</v>
      </c>
      <c r="AD83" s="459">
        <v>18</v>
      </c>
      <c r="AE83" s="459">
        <v>3</v>
      </c>
      <c r="AF83" s="459">
        <v>48</v>
      </c>
      <c r="AG83" s="459">
        <v>14</v>
      </c>
      <c r="AH83" s="459">
        <v>119</v>
      </c>
      <c r="AI83" s="459">
        <v>8</v>
      </c>
      <c r="AJ83" s="459">
        <v>144</v>
      </c>
      <c r="AK83" s="459">
        <v>35</v>
      </c>
      <c r="AL83" s="459">
        <v>892</v>
      </c>
      <c r="AM83" s="459">
        <v>7</v>
      </c>
      <c r="AN83" s="459">
        <v>87</v>
      </c>
      <c r="AO83" s="456" t="s">
        <v>607</v>
      </c>
      <c r="AP83" s="459">
        <v>10</v>
      </c>
      <c r="AQ83" s="459">
        <v>234</v>
      </c>
      <c r="AR83" s="459">
        <v>27</v>
      </c>
      <c r="AS83" s="459">
        <v>346</v>
      </c>
      <c r="AT83" s="459">
        <v>28</v>
      </c>
      <c r="AU83" s="459">
        <v>438</v>
      </c>
      <c r="AV83" s="459">
        <v>17</v>
      </c>
      <c r="AW83" s="459">
        <v>384</v>
      </c>
      <c r="AX83" s="459">
        <v>13</v>
      </c>
      <c r="AY83" s="459">
        <v>318</v>
      </c>
      <c r="AZ83" s="459">
        <v>11</v>
      </c>
      <c r="BA83" s="459">
        <v>373</v>
      </c>
      <c r="BB83" s="459">
        <v>7</v>
      </c>
      <c r="BC83" s="459">
        <v>53</v>
      </c>
      <c r="BD83" s="456" t="s">
        <v>607</v>
      </c>
      <c r="BE83" s="459">
        <v>13</v>
      </c>
      <c r="BF83" s="459">
        <v>228</v>
      </c>
      <c r="BG83" s="459">
        <v>22</v>
      </c>
      <c r="BH83" s="459">
        <v>470</v>
      </c>
      <c r="BI83" s="459">
        <v>28</v>
      </c>
      <c r="BJ83" s="459">
        <v>400</v>
      </c>
      <c r="BK83" s="459">
        <v>20</v>
      </c>
      <c r="BL83" s="459">
        <v>335</v>
      </c>
      <c r="BM83" s="459">
        <v>6</v>
      </c>
      <c r="BN83" s="459">
        <v>54</v>
      </c>
      <c r="BO83" s="459">
        <v>1</v>
      </c>
      <c r="BP83" s="459">
        <v>4</v>
      </c>
      <c r="BQ83" s="459">
        <v>27</v>
      </c>
      <c r="BR83" s="459">
        <v>436</v>
      </c>
      <c r="BS83" s="456" t="s">
        <v>607</v>
      </c>
      <c r="BT83" s="459">
        <v>13</v>
      </c>
      <c r="BU83" s="459">
        <v>286</v>
      </c>
      <c r="BV83" s="459">
        <v>34</v>
      </c>
      <c r="BW83" s="459">
        <v>741</v>
      </c>
      <c r="BX83" s="459">
        <v>275</v>
      </c>
      <c r="BY83" s="459">
        <v>7271</v>
      </c>
      <c r="BZ83" s="459">
        <v>107</v>
      </c>
      <c r="CA83" s="459">
        <v>2257</v>
      </c>
      <c r="CB83" s="459">
        <v>3</v>
      </c>
      <c r="CC83" s="459">
        <v>60</v>
      </c>
      <c r="CD83" s="459">
        <v>10</v>
      </c>
      <c r="CE83" s="459">
        <v>184</v>
      </c>
      <c r="CF83" s="459">
        <v>10</v>
      </c>
      <c r="CG83" s="459">
        <v>460</v>
      </c>
      <c r="CH83" s="456" t="s">
        <v>607</v>
      </c>
      <c r="CI83" s="459">
        <v>7</v>
      </c>
      <c r="CJ83" s="459">
        <v>35</v>
      </c>
      <c r="CK83" s="459">
        <v>16</v>
      </c>
      <c r="CL83" s="459">
        <v>222</v>
      </c>
      <c r="CM83" s="459">
        <v>38</v>
      </c>
      <c r="CN83" s="459">
        <v>678</v>
      </c>
      <c r="CO83" s="459">
        <v>35</v>
      </c>
      <c r="CP83" s="459">
        <v>845</v>
      </c>
      <c r="CQ83" s="459">
        <v>6</v>
      </c>
      <c r="CR83" s="459">
        <v>126</v>
      </c>
      <c r="CS83" s="459">
        <v>9</v>
      </c>
      <c r="CT83" s="459">
        <v>253</v>
      </c>
      <c r="CU83" s="459">
        <v>37</v>
      </c>
      <c r="CV83" s="459">
        <v>598</v>
      </c>
      <c r="CW83" s="456" t="s">
        <v>607</v>
      </c>
      <c r="CX83" s="459">
        <v>16</v>
      </c>
      <c r="CY83" s="459">
        <v>300</v>
      </c>
      <c r="CZ83" s="455">
        <v>10</v>
      </c>
      <c r="DA83" s="459">
        <v>141</v>
      </c>
      <c r="DB83" s="459">
        <v>14</v>
      </c>
      <c r="DC83" s="459">
        <v>261</v>
      </c>
      <c r="DD83" s="459">
        <v>4</v>
      </c>
      <c r="DE83" s="459">
        <v>45</v>
      </c>
      <c r="DF83" s="459">
        <v>11</v>
      </c>
      <c r="DG83" s="459">
        <v>210</v>
      </c>
      <c r="DH83" s="459">
        <v>10</v>
      </c>
      <c r="DI83" s="459">
        <v>284</v>
      </c>
      <c r="DJ83" s="459">
        <v>20</v>
      </c>
      <c r="DK83" s="459">
        <v>314</v>
      </c>
      <c r="DM83" s="456" t="s">
        <v>607</v>
      </c>
      <c r="DN83" s="459">
        <v>22</v>
      </c>
      <c r="DO83" s="459">
        <v>194</v>
      </c>
      <c r="DP83" s="459">
        <v>26</v>
      </c>
      <c r="DQ83" s="459">
        <v>258</v>
      </c>
      <c r="DR83" s="459">
        <v>39</v>
      </c>
      <c r="DS83" s="459">
        <v>707</v>
      </c>
      <c r="DT83" s="459">
        <v>4</v>
      </c>
      <c r="DU83" s="459">
        <v>80</v>
      </c>
      <c r="DV83" s="459">
        <v>4</v>
      </c>
      <c r="DW83" s="459">
        <v>15</v>
      </c>
      <c r="DX83" s="459">
        <v>12</v>
      </c>
      <c r="DY83" s="459">
        <v>551</v>
      </c>
      <c r="EA83" s="456" t="s">
        <v>607</v>
      </c>
      <c r="EB83" s="459">
        <v>24</v>
      </c>
      <c r="EC83" s="459">
        <v>254</v>
      </c>
      <c r="ED83" s="459">
        <v>20</v>
      </c>
      <c r="EE83" s="459">
        <v>611</v>
      </c>
      <c r="EF83" s="459">
        <v>15</v>
      </c>
      <c r="EG83" s="459">
        <v>281</v>
      </c>
      <c r="EH83" s="459">
        <v>9</v>
      </c>
      <c r="EI83" s="459">
        <v>90</v>
      </c>
      <c r="EJ83" s="459">
        <v>9</v>
      </c>
      <c r="EK83" s="459">
        <v>145</v>
      </c>
      <c r="EL83" s="459">
        <v>7</v>
      </c>
      <c r="EM83" s="459">
        <v>144</v>
      </c>
      <c r="EN83" s="455">
        <v>12</v>
      </c>
      <c r="EO83" s="459">
        <v>271</v>
      </c>
      <c r="EQ83" s="456" t="s">
        <v>607</v>
      </c>
      <c r="ER83" s="459">
        <v>9</v>
      </c>
      <c r="ES83" s="459">
        <v>93</v>
      </c>
      <c r="ET83" s="459">
        <v>21</v>
      </c>
      <c r="EU83" s="459">
        <v>237</v>
      </c>
      <c r="EV83" s="459">
        <v>7</v>
      </c>
      <c r="EW83" s="459">
        <v>274</v>
      </c>
      <c r="EX83" s="459">
        <v>4</v>
      </c>
      <c r="EY83" s="459">
        <v>60</v>
      </c>
      <c r="EZ83" s="459">
        <v>9</v>
      </c>
      <c r="FA83" s="459">
        <v>238</v>
      </c>
      <c r="FB83" s="459">
        <v>4</v>
      </c>
      <c r="FC83" s="459">
        <v>68</v>
      </c>
      <c r="FD83" s="459">
        <v>9</v>
      </c>
      <c r="FE83" s="459">
        <v>155</v>
      </c>
      <c r="FF83" s="459">
        <v>3</v>
      </c>
      <c r="FG83" s="459">
        <v>97</v>
      </c>
      <c r="FH83" s="456" t="s">
        <v>607</v>
      </c>
      <c r="FI83" s="459">
        <v>4</v>
      </c>
      <c r="FJ83" s="459">
        <v>43</v>
      </c>
      <c r="FK83" s="459">
        <v>2</v>
      </c>
      <c r="FL83" s="459">
        <v>27</v>
      </c>
      <c r="FM83" s="459">
        <v>6</v>
      </c>
      <c r="FN83" s="459">
        <v>110</v>
      </c>
      <c r="FO83" s="455">
        <v>17</v>
      </c>
      <c r="FP83" s="459">
        <v>287</v>
      </c>
      <c r="FQ83" s="459">
        <v>8</v>
      </c>
      <c r="FR83" s="459">
        <v>74</v>
      </c>
      <c r="FS83" s="459">
        <v>3</v>
      </c>
      <c r="FT83" s="459">
        <v>41</v>
      </c>
      <c r="FU83" s="459">
        <v>12</v>
      </c>
      <c r="FV83" s="459">
        <v>215</v>
      </c>
      <c r="FW83" s="459">
        <v>10</v>
      </c>
      <c r="FX83" s="459">
        <v>157</v>
      </c>
      <c r="FY83" s="457">
        <f t="shared" si="4"/>
        <v>1637</v>
      </c>
      <c r="FZ83" s="457">
        <f t="shared" si="5"/>
        <v>33206</v>
      </c>
      <c r="GA83" s="471"/>
    </row>
    <row r="84" spans="1:260" ht="15" customHeight="1">
      <c r="A84" s="456" t="s">
        <v>608</v>
      </c>
      <c r="B84" s="467" t="s">
        <v>367</v>
      </c>
      <c r="C84" s="459">
        <v>106</v>
      </c>
      <c r="D84" s="459">
        <v>1151</v>
      </c>
      <c r="E84" s="459">
        <v>39</v>
      </c>
      <c r="F84" s="459">
        <v>355</v>
      </c>
      <c r="G84" s="459">
        <v>38</v>
      </c>
      <c r="H84" s="459">
        <v>270</v>
      </c>
      <c r="I84" s="459">
        <v>16</v>
      </c>
      <c r="J84" s="459">
        <v>180</v>
      </c>
      <c r="L84" s="456" t="s">
        <v>608</v>
      </c>
      <c r="M84" s="459">
        <v>26</v>
      </c>
      <c r="N84" s="459">
        <v>228</v>
      </c>
      <c r="O84" s="459">
        <v>429</v>
      </c>
      <c r="P84" s="459">
        <v>6500</v>
      </c>
      <c r="Q84" s="459">
        <v>200</v>
      </c>
      <c r="R84" s="459">
        <v>2126</v>
      </c>
      <c r="S84" s="459">
        <v>17</v>
      </c>
      <c r="T84" s="459">
        <v>107</v>
      </c>
      <c r="U84" s="459">
        <v>93</v>
      </c>
      <c r="V84" s="459">
        <v>786</v>
      </c>
      <c r="W84" s="459">
        <v>77</v>
      </c>
      <c r="X84" s="459">
        <v>618</v>
      </c>
      <c r="Z84" s="456" t="s">
        <v>608</v>
      </c>
      <c r="AA84" s="459">
        <v>15</v>
      </c>
      <c r="AB84" s="459">
        <v>115</v>
      </c>
      <c r="AC84" s="459">
        <v>21</v>
      </c>
      <c r="AD84" s="459">
        <v>242</v>
      </c>
      <c r="AE84" s="459">
        <v>13</v>
      </c>
      <c r="AF84" s="459">
        <v>134</v>
      </c>
      <c r="AG84" s="459">
        <v>21</v>
      </c>
      <c r="AH84" s="459">
        <v>143</v>
      </c>
      <c r="AI84" s="459">
        <v>25</v>
      </c>
      <c r="AJ84" s="459">
        <v>107</v>
      </c>
      <c r="AK84" s="459">
        <v>128</v>
      </c>
      <c r="AL84" s="459">
        <v>1265</v>
      </c>
      <c r="AM84" s="459">
        <v>43</v>
      </c>
      <c r="AN84" s="459">
        <v>400</v>
      </c>
      <c r="AO84" s="456" t="s">
        <v>608</v>
      </c>
      <c r="AP84" s="459">
        <v>9</v>
      </c>
      <c r="AQ84" s="459">
        <v>46</v>
      </c>
      <c r="AR84" s="459">
        <v>15</v>
      </c>
      <c r="AS84" s="459">
        <v>158</v>
      </c>
      <c r="AT84" s="459">
        <v>85</v>
      </c>
      <c r="AU84" s="459">
        <v>594</v>
      </c>
      <c r="AV84" s="459">
        <v>111</v>
      </c>
      <c r="AW84" s="459">
        <v>1249</v>
      </c>
      <c r="AX84" s="459">
        <v>17</v>
      </c>
      <c r="AY84" s="459">
        <v>107</v>
      </c>
      <c r="AZ84" s="459">
        <v>33</v>
      </c>
      <c r="BA84" s="459">
        <v>386</v>
      </c>
      <c r="BB84" s="459">
        <v>17</v>
      </c>
      <c r="BC84" s="459">
        <v>222</v>
      </c>
      <c r="BD84" s="456" t="s">
        <v>608</v>
      </c>
      <c r="BE84" s="459">
        <v>39</v>
      </c>
      <c r="BF84" s="459">
        <v>326</v>
      </c>
      <c r="BG84" s="459">
        <v>50</v>
      </c>
      <c r="BH84" s="459">
        <v>462</v>
      </c>
      <c r="BI84" s="459">
        <v>124</v>
      </c>
      <c r="BJ84" s="459">
        <v>1889</v>
      </c>
      <c r="BK84" s="459">
        <v>32</v>
      </c>
      <c r="BL84" s="459">
        <v>331</v>
      </c>
      <c r="BM84" s="459">
        <v>12</v>
      </c>
      <c r="BN84" s="459">
        <v>69</v>
      </c>
      <c r="BO84" s="459">
        <v>8</v>
      </c>
      <c r="BP84" s="459">
        <v>175</v>
      </c>
      <c r="BQ84" s="459">
        <v>122</v>
      </c>
      <c r="BR84" s="459">
        <v>1188</v>
      </c>
      <c r="BS84" s="456" t="s">
        <v>608</v>
      </c>
      <c r="BT84" s="459">
        <v>39</v>
      </c>
      <c r="BU84" s="459">
        <v>257</v>
      </c>
      <c r="BV84" s="459">
        <v>113</v>
      </c>
      <c r="BW84" s="459">
        <v>911</v>
      </c>
      <c r="BX84" s="459">
        <v>825</v>
      </c>
      <c r="BY84" s="459">
        <v>10035</v>
      </c>
      <c r="BZ84" s="459">
        <v>279</v>
      </c>
      <c r="CA84" s="459">
        <v>2574</v>
      </c>
      <c r="CB84" s="459">
        <v>16</v>
      </c>
      <c r="CC84" s="459">
        <v>132</v>
      </c>
      <c r="CD84" s="459">
        <v>32</v>
      </c>
      <c r="CE84" s="459">
        <v>288</v>
      </c>
      <c r="CF84" s="459">
        <v>101</v>
      </c>
      <c r="CG84" s="459">
        <v>1015</v>
      </c>
      <c r="CH84" s="456" t="s">
        <v>608</v>
      </c>
      <c r="CI84" s="459">
        <v>21</v>
      </c>
      <c r="CJ84" s="459">
        <v>148</v>
      </c>
      <c r="CK84" s="459">
        <v>16</v>
      </c>
      <c r="CL84" s="459">
        <v>136</v>
      </c>
      <c r="CM84" s="459">
        <v>137</v>
      </c>
      <c r="CN84" s="459">
        <v>1471</v>
      </c>
      <c r="CO84" s="459">
        <v>167</v>
      </c>
      <c r="CP84" s="459">
        <v>1366</v>
      </c>
      <c r="CQ84" s="459">
        <v>33</v>
      </c>
      <c r="CR84" s="459">
        <v>432</v>
      </c>
      <c r="CS84" s="459">
        <v>55</v>
      </c>
      <c r="CT84" s="459">
        <v>556</v>
      </c>
      <c r="CU84" s="459">
        <v>91</v>
      </c>
      <c r="CV84" s="459">
        <v>981</v>
      </c>
      <c r="CW84" s="456" t="s">
        <v>608</v>
      </c>
      <c r="CX84" s="459">
        <v>63</v>
      </c>
      <c r="CY84" s="459">
        <v>526</v>
      </c>
      <c r="CZ84" s="455">
        <v>53</v>
      </c>
      <c r="DA84" s="459">
        <v>601</v>
      </c>
      <c r="DB84" s="459">
        <v>74</v>
      </c>
      <c r="DC84" s="459">
        <v>674</v>
      </c>
      <c r="DD84" s="459">
        <v>19</v>
      </c>
      <c r="DE84" s="459">
        <v>579</v>
      </c>
      <c r="DF84" s="459">
        <v>24</v>
      </c>
      <c r="DG84" s="459">
        <v>187</v>
      </c>
      <c r="DH84" s="459">
        <v>22</v>
      </c>
      <c r="DI84" s="459">
        <v>254</v>
      </c>
      <c r="DJ84" s="459">
        <v>58</v>
      </c>
      <c r="DK84" s="459">
        <v>539</v>
      </c>
      <c r="DM84" s="456" t="s">
        <v>608</v>
      </c>
      <c r="DN84" s="459">
        <v>19</v>
      </c>
      <c r="DO84" s="459">
        <v>215</v>
      </c>
      <c r="DP84" s="459">
        <v>86</v>
      </c>
      <c r="DQ84" s="459">
        <v>593</v>
      </c>
      <c r="DR84" s="459">
        <v>98</v>
      </c>
      <c r="DS84" s="459">
        <v>939</v>
      </c>
      <c r="DT84" s="459">
        <v>17</v>
      </c>
      <c r="DU84" s="459">
        <v>341</v>
      </c>
      <c r="DV84" s="459">
        <v>23</v>
      </c>
      <c r="DW84" s="459">
        <v>144</v>
      </c>
      <c r="DX84" s="459">
        <v>31</v>
      </c>
      <c r="DY84" s="459">
        <v>322</v>
      </c>
      <c r="EA84" s="456" t="s">
        <v>608</v>
      </c>
      <c r="EB84" s="459">
        <v>74</v>
      </c>
      <c r="EC84" s="459">
        <v>663</v>
      </c>
      <c r="ED84" s="459">
        <v>25</v>
      </c>
      <c r="EE84" s="459">
        <v>298</v>
      </c>
      <c r="EF84" s="459">
        <v>66</v>
      </c>
      <c r="EG84" s="459">
        <v>507</v>
      </c>
      <c r="EH84" s="459">
        <v>10</v>
      </c>
      <c r="EI84" s="459">
        <v>67</v>
      </c>
      <c r="EJ84" s="459">
        <v>146</v>
      </c>
      <c r="EK84" s="459">
        <v>1561</v>
      </c>
      <c r="EL84" s="459">
        <v>26</v>
      </c>
      <c r="EM84" s="459">
        <v>220</v>
      </c>
      <c r="EN84" s="455">
        <v>64</v>
      </c>
      <c r="EO84" s="459">
        <v>686</v>
      </c>
      <c r="EQ84" s="456" t="s">
        <v>608</v>
      </c>
      <c r="ER84" s="459">
        <v>30</v>
      </c>
      <c r="ES84" s="459">
        <v>397</v>
      </c>
      <c r="ET84" s="459">
        <v>47</v>
      </c>
      <c r="EU84" s="459">
        <v>443</v>
      </c>
      <c r="EV84" s="459">
        <v>23</v>
      </c>
      <c r="EW84" s="459">
        <v>211</v>
      </c>
      <c r="EX84" s="459">
        <v>4</v>
      </c>
      <c r="EY84" s="459">
        <v>57</v>
      </c>
      <c r="EZ84" s="459">
        <v>14</v>
      </c>
      <c r="FA84" s="459">
        <v>264</v>
      </c>
      <c r="FB84" s="459">
        <v>18</v>
      </c>
      <c r="FC84" s="459">
        <v>126</v>
      </c>
      <c r="FD84" s="459">
        <v>25</v>
      </c>
      <c r="FE84" s="459">
        <v>254</v>
      </c>
      <c r="FF84" s="459">
        <v>25</v>
      </c>
      <c r="FG84" s="459">
        <v>292</v>
      </c>
      <c r="FH84" s="456" t="s">
        <v>608</v>
      </c>
      <c r="FI84" s="459">
        <v>13</v>
      </c>
      <c r="FJ84" s="459">
        <v>83</v>
      </c>
      <c r="FK84" s="459">
        <v>12</v>
      </c>
      <c r="FL84" s="459">
        <v>118</v>
      </c>
      <c r="FM84" s="459">
        <v>12</v>
      </c>
      <c r="FN84" s="459">
        <v>132</v>
      </c>
      <c r="FO84" s="455">
        <v>20</v>
      </c>
      <c r="FP84" s="459">
        <v>156</v>
      </c>
      <c r="FQ84" s="459">
        <v>18</v>
      </c>
      <c r="FR84" s="459">
        <v>129</v>
      </c>
      <c r="FS84" s="459">
        <v>15</v>
      </c>
      <c r="FT84" s="459">
        <v>167</v>
      </c>
      <c r="FU84" s="459">
        <v>25</v>
      </c>
      <c r="FV84" s="459">
        <v>211</v>
      </c>
      <c r="FW84" s="459">
        <v>29</v>
      </c>
      <c r="FX84" s="459">
        <v>291</v>
      </c>
      <c r="FY84" s="457">
        <f t="shared" si="4"/>
        <v>5234</v>
      </c>
      <c r="FZ84" s="457">
        <f t="shared" si="5"/>
        <v>55478</v>
      </c>
      <c r="GA84" s="471"/>
    </row>
    <row r="85" spans="1:260" ht="15" customHeight="1">
      <c r="A85" s="456" t="s">
        <v>610</v>
      </c>
      <c r="B85" s="467" t="s">
        <v>368</v>
      </c>
      <c r="C85" s="459">
        <v>22</v>
      </c>
      <c r="D85" s="459">
        <v>296</v>
      </c>
      <c r="E85" s="459">
        <v>3</v>
      </c>
      <c r="F85" s="459">
        <v>18</v>
      </c>
      <c r="G85" s="459">
        <v>6</v>
      </c>
      <c r="H85" s="459">
        <v>15</v>
      </c>
      <c r="I85" s="459">
        <v>1</v>
      </c>
      <c r="J85" s="459">
        <v>1</v>
      </c>
      <c r="L85" s="456" t="s">
        <v>610</v>
      </c>
      <c r="M85" s="459">
        <v>1</v>
      </c>
      <c r="N85" s="459">
        <v>1</v>
      </c>
      <c r="O85" s="459">
        <v>115</v>
      </c>
      <c r="P85" s="459">
        <v>1649</v>
      </c>
      <c r="Q85" s="459">
        <v>100</v>
      </c>
      <c r="R85" s="459">
        <v>933</v>
      </c>
      <c r="S85" s="459">
        <v>0</v>
      </c>
      <c r="T85" s="459">
        <v>0</v>
      </c>
      <c r="U85" s="459">
        <v>10</v>
      </c>
      <c r="V85" s="459">
        <v>41</v>
      </c>
      <c r="W85" s="459">
        <v>8</v>
      </c>
      <c r="X85" s="459">
        <v>42</v>
      </c>
      <c r="Z85" s="456" t="s">
        <v>610</v>
      </c>
      <c r="AA85" s="459">
        <v>1</v>
      </c>
      <c r="AB85" s="459">
        <v>1</v>
      </c>
      <c r="AC85" s="459">
        <v>1</v>
      </c>
      <c r="AD85" s="459">
        <v>5</v>
      </c>
      <c r="AE85" s="459">
        <v>2</v>
      </c>
      <c r="AF85" s="459">
        <v>27</v>
      </c>
      <c r="AG85" s="459">
        <v>1</v>
      </c>
      <c r="AH85" s="459">
        <v>2</v>
      </c>
      <c r="AI85" s="459">
        <v>1</v>
      </c>
      <c r="AJ85" s="459">
        <v>1</v>
      </c>
      <c r="AK85" s="459">
        <v>27</v>
      </c>
      <c r="AL85" s="459">
        <v>277</v>
      </c>
      <c r="AM85" s="459">
        <v>6</v>
      </c>
      <c r="AN85" s="459">
        <v>14</v>
      </c>
      <c r="AO85" s="456" t="s">
        <v>610</v>
      </c>
      <c r="AP85" s="459">
        <v>1</v>
      </c>
      <c r="AQ85" s="459">
        <v>5</v>
      </c>
      <c r="AR85" s="459">
        <v>3</v>
      </c>
      <c r="AS85" s="459">
        <v>24</v>
      </c>
      <c r="AT85" s="459">
        <v>3</v>
      </c>
      <c r="AU85" s="459">
        <v>16</v>
      </c>
      <c r="AV85" s="459">
        <v>9</v>
      </c>
      <c r="AW85" s="459">
        <v>107</v>
      </c>
      <c r="AX85" s="459">
        <v>7</v>
      </c>
      <c r="AY85" s="459">
        <v>20</v>
      </c>
      <c r="AZ85" s="459">
        <v>6</v>
      </c>
      <c r="BA85" s="459">
        <v>34</v>
      </c>
      <c r="BB85" s="459">
        <v>1</v>
      </c>
      <c r="BC85" s="459">
        <v>3</v>
      </c>
      <c r="BD85" s="456" t="s">
        <v>610</v>
      </c>
      <c r="BE85" s="459">
        <v>4</v>
      </c>
      <c r="BF85" s="459">
        <v>51</v>
      </c>
      <c r="BG85" s="459">
        <v>13</v>
      </c>
      <c r="BH85" s="459">
        <v>81</v>
      </c>
      <c r="BI85" s="459">
        <v>7</v>
      </c>
      <c r="BJ85" s="459">
        <v>66</v>
      </c>
      <c r="BK85" s="459">
        <v>5</v>
      </c>
      <c r="BL85" s="459">
        <v>6</v>
      </c>
      <c r="BM85" s="459">
        <v>1</v>
      </c>
      <c r="BN85" s="459">
        <v>6</v>
      </c>
      <c r="BO85" s="459">
        <v>3</v>
      </c>
      <c r="BP85" s="459">
        <v>21</v>
      </c>
      <c r="BQ85" s="459">
        <v>9</v>
      </c>
      <c r="BR85" s="459">
        <v>16</v>
      </c>
      <c r="BS85" s="456" t="s">
        <v>610</v>
      </c>
      <c r="BT85" s="459">
        <v>1</v>
      </c>
      <c r="BU85" s="459">
        <v>2</v>
      </c>
      <c r="BV85" s="459">
        <v>10</v>
      </c>
      <c r="BW85" s="459">
        <v>197</v>
      </c>
      <c r="BX85" s="459">
        <v>852</v>
      </c>
      <c r="BY85" s="459">
        <v>6241</v>
      </c>
      <c r="BZ85" s="459">
        <v>76</v>
      </c>
      <c r="CA85" s="459">
        <v>839</v>
      </c>
      <c r="CB85" s="459">
        <v>0</v>
      </c>
      <c r="CC85" s="459">
        <v>0</v>
      </c>
      <c r="CD85" s="459">
        <v>0</v>
      </c>
      <c r="CE85" s="459">
        <v>0</v>
      </c>
      <c r="CF85" s="459">
        <v>4</v>
      </c>
      <c r="CG85" s="459">
        <v>9</v>
      </c>
      <c r="CH85" s="456" t="s">
        <v>610</v>
      </c>
      <c r="CI85" s="459">
        <v>0</v>
      </c>
      <c r="CJ85" s="459">
        <v>0</v>
      </c>
      <c r="CK85" s="459">
        <v>0</v>
      </c>
      <c r="CL85" s="459">
        <v>0</v>
      </c>
      <c r="CM85" s="459">
        <v>21</v>
      </c>
      <c r="CN85" s="459">
        <v>131</v>
      </c>
      <c r="CO85" s="459">
        <v>12</v>
      </c>
      <c r="CP85" s="459">
        <v>101</v>
      </c>
      <c r="CQ85" s="459">
        <v>3</v>
      </c>
      <c r="CR85" s="459">
        <v>8</v>
      </c>
      <c r="CS85" s="459">
        <v>0</v>
      </c>
      <c r="CT85" s="459">
        <v>0</v>
      </c>
      <c r="CU85" s="459">
        <v>6</v>
      </c>
      <c r="CV85" s="459">
        <v>19</v>
      </c>
      <c r="CW85" s="456" t="s">
        <v>610</v>
      </c>
      <c r="CX85" s="459">
        <v>4</v>
      </c>
      <c r="CY85" s="459">
        <v>13</v>
      </c>
      <c r="CZ85" s="455">
        <v>3</v>
      </c>
      <c r="DA85" s="459">
        <v>46</v>
      </c>
      <c r="DB85" s="459">
        <v>22</v>
      </c>
      <c r="DC85" s="459">
        <v>74</v>
      </c>
      <c r="DD85" s="459">
        <v>0</v>
      </c>
      <c r="DE85" s="459">
        <v>0</v>
      </c>
      <c r="DF85" s="459">
        <v>5</v>
      </c>
      <c r="DG85" s="459">
        <v>33</v>
      </c>
      <c r="DH85" s="459">
        <v>0</v>
      </c>
      <c r="DI85" s="459">
        <v>0</v>
      </c>
      <c r="DJ85" s="459">
        <v>2</v>
      </c>
      <c r="DK85" s="459">
        <v>3</v>
      </c>
      <c r="DM85" s="456" t="s">
        <v>610</v>
      </c>
      <c r="DN85" s="459">
        <v>3</v>
      </c>
      <c r="DO85" s="459">
        <v>8</v>
      </c>
      <c r="DP85" s="459">
        <v>6</v>
      </c>
      <c r="DQ85" s="459">
        <v>35</v>
      </c>
      <c r="DR85" s="459">
        <v>10</v>
      </c>
      <c r="DS85" s="459">
        <v>195</v>
      </c>
      <c r="DT85" s="459">
        <v>2</v>
      </c>
      <c r="DU85" s="459">
        <v>13</v>
      </c>
      <c r="DV85" s="459">
        <v>1</v>
      </c>
      <c r="DW85" s="459">
        <v>6</v>
      </c>
      <c r="DX85" s="459">
        <v>5</v>
      </c>
      <c r="DY85" s="459">
        <v>63</v>
      </c>
      <c r="EA85" s="456" t="s">
        <v>610</v>
      </c>
      <c r="EB85" s="459">
        <v>9</v>
      </c>
      <c r="EC85" s="459">
        <v>105</v>
      </c>
      <c r="ED85" s="459">
        <v>0</v>
      </c>
      <c r="EE85" s="459">
        <v>0</v>
      </c>
      <c r="EF85" s="459">
        <v>5</v>
      </c>
      <c r="EG85" s="459">
        <v>52</v>
      </c>
      <c r="EH85" s="459">
        <v>0</v>
      </c>
      <c r="EI85" s="459">
        <v>0</v>
      </c>
      <c r="EJ85" s="459">
        <v>3</v>
      </c>
      <c r="EK85" s="459">
        <v>31</v>
      </c>
      <c r="EL85" s="459">
        <v>1</v>
      </c>
      <c r="EM85" s="459">
        <v>4</v>
      </c>
      <c r="EN85" s="455">
        <v>2</v>
      </c>
      <c r="EO85" s="459">
        <v>35</v>
      </c>
      <c r="EQ85" s="456" t="s">
        <v>610</v>
      </c>
      <c r="ER85" s="459">
        <v>1</v>
      </c>
      <c r="ES85" s="459">
        <v>36</v>
      </c>
      <c r="ET85" s="459">
        <v>1</v>
      </c>
      <c r="EU85" s="459">
        <v>1</v>
      </c>
      <c r="EV85" s="459">
        <v>5</v>
      </c>
      <c r="EW85" s="459">
        <v>9</v>
      </c>
      <c r="EX85" s="459">
        <v>0</v>
      </c>
      <c r="EY85" s="459">
        <v>0</v>
      </c>
      <c r="EZ85" s="459">
        <v>1</v>
      </c>
      <c r="FA85" s="459">
        <v>1</v>
      </c>
      <c r="FB85" s="459">
        <v>0</v>
      </c>
      <c r="FC85" s="459">
        <v>0</v>
      </c>
      <c r="FD85" s="459">
        <v>0</v>
      </c>
      <c r="FE85" s="459">
        <v>0</v>
      </c>
      <c r="FF85" s="459">
        <v>0</v>
      </c>
      <c r="FG85" s="459">
        <v>0</v>
      </c>
      <c r="FH85" s="456" t="s">
        <v>610</v>
      </c>
      <c r="FI85" s="459">
        <v>0</v>
      </c>
      <c r="FJ85" s="459">
        <v>0</v>
      </c>
      <c r="FK85" s="459">
        <v>0</v>
      </c>
      <c r="FL85" s="459">
        <v>0</v>
      </c>
      <c r="FM85" s="459">
        <v>0</v>
      </c>
      <c r="FN85" s="459">
        <v>0</v>
      </c>
      <c r="FO85" s="455">
        <v>3</v>
      </c>
      <c r="FP85" s="459">
        <v>6</v>
      </c>
      <c r="FQ85" s="459">
        <v>1</v>
      </c>
      <c r="FR85" s="459">
        <v>17</v>
      </c>
      <c r="FS85" s="459">
        <v>1</v>
      </c>
      <c r="FT85" s="459">
        <v>3</v>
      </c>
      <c r="FU85" s="459">
        <v>1</v>
      </c>
      <c r="FV85" s="459">
        <v>2</v>
      </c>
      <c r="FW85" s="459">
        <v>2</v>
      </c>
      <c r="FX85" s="459">
        <v>14</v>
      </c>
      <c r="FY85" s="457">
        <f t="shared" si="4"/>
        <v>1461</v>
      </c>
      <c r="FZ85" s="457">
        <f t="shared" si="5"/>
        <v>12131</v>
      </c>
      <c r="GA85" s="471"/>
    </row>
    <row r="86" spans="1:260" ht="15" customHeight="1">
      <c r="A86" s="456" t="s">
        <v>611</v>
      </c>
      <c r="B86" s="467" t="s">
        <v>369</v>
      </c>
      <c r="C86" s="459">
        <v>9</v>
      </c>
      <c r="D86" s="459">
        <v>282</v>
      </c>
      <c r="E86" s="459">
        <v>4</v>
      </c>
      <c r="F86" s="459">
        <v>8</v>
      </c>
      <c r="G86" s="459">
        <v>4</v>
      </c>
      <c r="H86" s="459">
        <v>6</v>
      </c>
      <c r="I86" s="459">
        <v>1</v>
      </c>
      <c r="J86" s="459">
        <v>1</v>
      </c>
      <c r="L86" s="456" t="s">
        <v>611</v>
      </c>
      <c r="M86" s="459">
        <v>5</v>
      </c>
      <c r="N86" s="459">
        <v>13</v>
      </c>
      <c r="O86" s="459">
        <v>28</v>
      </c>
      <c r="P86" s="459">
        <v>371</v>
      </c>
      <c r="Q86" s="459">
        <v>29</v>
      </c>
      <c r="R86" s="459">
        <v>205</v>
      </c>
      <c r="S86" s="459">
        <v>3</v>
      </c>
      <c r="T86" s="459">
        <v>4</v>
      </c>
      <c r="U86" s="459">
        <v>10</v>
      </c>
      <c r="V86" s="459">
        <v>19</v>
      </c>
      <c r="W86" s="459">
        <v>12</v>
      </c>
      <c r="X86" s="459">
        <v>46</v>
      </c>
      <c r="Z86" s="456" t="s">
        <v>611</v>
      </c>
      <c r="AA86" s="459">
        <v>3</v>
      </c>
      <c r="AB86" s="459">
        <v>6</v>
      </c>
      <c r="AC86" s="459">
        <v>0</v>
      </c>
      <c r="AD86" s="459">
        <v>0</v>
      </c>
      <c r="AE86" s="459">
        <v>1</v>
      </c>
      <c r="AF86" s="459">
        <v>1</v>
      </c>
      <c r="AG86" s="459">
        <v>2</v>
      </c>
      <c r="AH86" s="459">
        <v>5</v>
      </c>
      <c r="AI86" s="459">
        <v>4</v>
      </c>
      <c r="AJ86" s="459">
        <v>4</v>
      </c>
      <c r="AK86" s="459">
        <v>7</v>
      </c>
      <c r="AL86" s="459">
        <v>32</v>
      </c>
      <c r="AM86" s="459">
        <v>11</v>
      </c>
      <c r="AN86" s="459">
        <v>23</v>
      </c>
      <c r="AO86" s="456" t="s">
        <v>611</v>
      </c>
      <c r="AP86" s="459">
        <v>2</v>
      </c>
      <c r="AQ86" s="459">
        <v>2</v>
      </c>
      <c r="AR86" s="459">
        <v>1</v>
      </c>
      <c r="AS86" s="459">
        <v>1</v>
      </c>
      <c r="AT86" s="459">
        <v>8</v>
      </c>
      <c r="AU86" s="459">
        <v>28</v>
      </c>
      <c r="AV86" s="459">
        <v>2</v>
      </c>
      <c r="AW86" s="459">
        <v>2</v>
      </c>
      <c r="AX86" s="459">
        <v>3</v>
      </c>
      <c r="AY86" s="459">
        <v>4</v>
      </c>
      <c r="AZ86" s="459">
        <v>2</v>
      </c>
      <c r="BA86" s="459">
        <v>6</v>
      </c>
      <c r="BB86" s="459">
        <v>1</v>
      </c>
      <c r="BC86" s="459">
        <v>1</v>
      </c>
      <c r="BD86" s="456" t="s">
        <v>611</v>
      </c>
      <c r="BE86" s="459">
        <v>5</v>
      </c>
      <c r="BF86" s="459">
        <v>26</v>
      </c>
      <c r="BG86" s="459">
        <v>8</v>
      </c>
      <c r="BH86" s="459">
        <v>30</v>
      </c>
      <c r="BI86" s="459">
        <v>10</v>
      </c>
      <c r="BJ86" s="459">
        <v>30</v>
      </c>
      <c r="BK86" s="459">
        <v>3</v>
      </c>
      <c r="BL86" s="459">
        <v>6</v>
      </c>
      <c r="BM86" s="459">
        <v>2</v>
      </c>
      <c r="BN86" s="459">
        <v>2</v>
      </c>
      <c r="BO86" s="459">
        <v>0</v>
      </c>
      <c r="BP86" s="459">
        <v>0</v>
      </c>
      <c r="BQ86" s="459">
        <v>8</v>
      </c>
      <c r="BR86" s="459">
        <v>24</v>
      </c>
      <c r="BS86" s="456" t="s">
        <v>611</v>
      </c>
      <c r="BT86" s="459">
        <v>7</v>
      </c>
      <c r="BU86" s="459">
        <v>26</v>
      </c>
      <c r="BV86" s="459">
        <v>9</v>
      </c>
      <c r="BW86" s="459">
        <v>72</v>
      </c>
      <c r="BX86" s="459">
        <v>98</v>
      </c>
      <c r="BY86" s="459">
        <v>1185</v>
      </c>
      <c r="BZ86" s="459">
        <v>37</v>
      </c>
      <c r="CA86" s="459">
        <v>181</v>
      </c>
      <c r="CB86" s="459">
        <v>2</v>
      </c>
      <c r="CC86" s="459">
        <v>4</v>
      </c>
      <c r="CD86" s="459">
        <v>3</v>
      </c>
      <c r="CE86" s="459">
        <v>20</v>
      </c>
      <c r="CF86" s="459">
        <v>3</v>
      </c>
      <c r="CG86" s="459">
        <v>4</v>
      </c>
      <c r="CH86" s="456" t="s">
        <v>611</v>
      </c>
      <c r="CI86" s="459">
        <v>2</v>
      </c>
      <c r="CJ86" s="459">
        <v>34</v>
      </c>
      <c r="CK86" s="459">
        <v>1</v>
      </c>
      <c r="CL86" s="459">
        <v>1</v>
      </c>
      <c r="CM86" s="459">
        <v>12</v>
      </c>
      <c r="CN86" s="459">
        <v>268</v>
      </c>
      <c r="CO86" s="459">
        <v>11</v>
      </c>
      <c r="CP86" s="459">
        <v>21</v>
      </c>
      <c r="CQ86" s="459">
        <v>8</v>
      </c>
      <c r="CR86" s="459">
        <v>18</v>
      </c>
      <c r="CS86" s="459">
        <v>3</v>
      </c>
      <c r="CT86" s="459">
        <v>3</v>
      </c>
      <c r="CU86" s="459">
        <v>7</v>
      </c>
      <c r="CV86" s="459">
        <v>18</v>
      </c>
      <c r="CW86" s="456" t="s">
        <v>611</v>
      </c>
      <c r="CX86" s="459">
        <v>7</v>
      </c>
      <c r="CY86" s="459">
        <v>18</v>
      </c>
      <c r="CZ86" s="455">
        <v>7</v>
      </c>
      <c r="DA86" s="459">
        <v>39</v>
      </c>
      <c r="DB86" s="459">
        <v>15</v>
      </c>
      <c r="DC86" s="459">
        <v>53</v>
      </c>
      <c r="DD86" s="459">
        <v>1</v>
      </c>
      <c r="DE86" s="459">
        <v>1</v>
      </c>
      <c r="DF86" s="459">
        <v>12</v>
      </c>
      <c r="DG86" s="459">
        <v>37</v>
      </c>
      <c r="DH86" s="459">
        <v>3</v>
      </c>
      <c r="DI86" s="459">
        <v>5</v>
      </c>
      <c r="DJ86" s="459">
        <v>5</v>
      </c>
      <c r="DK86" s="459">
        <v>6</v>
      </c>
      <c r="DM86" s="456" t="s">
        <v>611</v>
      </c>
      <c r="DN86" s="459">
        <v>2</v>
      </c>
      <c r="DO86" s="459">
        <v>2</v>
      </c>
      <c r="DP86" s="459">
        <v>2</v>
      </c>
      <c r="DQ86" s="459">
        <v>4</v>
      </c>
      <c r="DR86" s="459">
        <v>7</v>
      </c>
      <c r="DS86" s="459">
        <v>139</v>
      </c>
      <c r="DT86" s="459">
        <v>1</v>
      </c>
      <c r="DU86" s="459">
        <v>1</v>
      </c>
      <c r="DV86" s="459">
        <v>5</v>
      </c>
      <c r="DW86" s="459">
        <v>15</v>
      </c>
      <c r="DX86" s="459">
        <v>4</v>
      </c>
      <c r="DY86" s="459">
        <v>5</v>
      </c>
      <c r="EA86" s="456" t="s">
        <v>611</v>
      </c>
      <c r="EB86" s="459">
        <v>5</v>
      </c>
      <c r="EC86" s="459">
        <v>7</v>
      </c>
      <c r="ED86" s="459">
        <v>1</v>
      </c>
      <c r="EE86" s="459">
        <v>4</v>
      </c>
      <c r="EF86" s="459">
        <v>4</v>
      </c>
      <c r="EG86" s="459">
        <v>5</v>
      </c>
      <c r="EH86" s="459">
        <v>0</v>
      </c>
      <c r="EI86" s="459">
        <v>0</v>
      </c>
      <c r="EJ86" s="459">
        <v>3</v>
      </c>
      <c r="EK86" s="459">
        <v>12</v>
      </c>
      <c r="EL86" s="459">
        <v>2</v>
      </c>
      <c r="EM86" s="459">
        <v>75</v>
      </c>
      <c r="EN86" s="455">
        <v>2</v>
      </c>
      <c r="EO86" s="459">
        <v>5</v>
      </c>
      <c r="EQ86" s="456" t="s">
        <v>611</v>
      </c>
      <c r="ER86" s="459">
        <v>2</v>
      </c>
      <c r="ES86" s="459">
        <v>2</v>
      </c>
      <c r="ET86" s="459">
        <v>5</v>
      </c>
      <c r="EU86" s="459">
        <v>17</v>
      </c>
      <c r="EV86" s="459">
        <v>3</v>
      </c>
      <c r="EW86" s="459">
        <v>13</v>
      </c>
      <c r="EX86" s="459">
        <v>3</v>
      </c>
      <c r="EY86" s="459">
        <v>7</v>
      </c>
      <c r="EZ86" s="459">
        <v>3</v>
      </c>
      <c r="FA86" s="459">
        <v>3</v>
      </c>
      <c r="FB86" s="459">
        <v>4</v>
      </c>
      <c r="FC86" s="459">
        <v>4</v>
      </c>
      <c r="FD86" s="459">
        <v>3</v>
      </c>
      <c r="FE86" s="459">
        <v>3</v>
      </c>
      <c r="FF86" s="459">
        <v>1</v>
      </c>
      <c r="FG86" s="459">
        <v>3</v>
      </c>
      <c r="FH86" s="456" t="s">
        <v>611</v>
      </c>
      <c r="FI86" s="459">
        <v>3</v>
      </c>
      <c r="FJ86" s="459">
        <v>16</v>
      </c>
      <c r="FK86" s="459">
        <v>1</v>
      </c>
      <c r="FL86" s="459">
        <v>1</v>
      </c>
      <c r="FM86" s="459">
        <v>0</v>
      </c>
      <c r="FN86" s="459">
        <v>0</v>
      </c>
      <c r="FO86" s="455">
        <v>1</v>
      </c>
      <c r="FP86" s="459">
        <v>5</v>
      </c>
      <c r="FQ86" s="459">
        <v>4</v>
      </c>
      <c r="FR86" s="459">
        <v>17</v>
      </c>
      <c r="FS86" s="459">
        <v>3</v>
      </c>
      <c r="FT86" s="459">
        <v>12</v>
      </c>
      <c r="FU86" s="459">
        <v>2</v>
      </c>
      <c r="FV86" s="459">
        <v>3</v>
      </c>
      <c r="FW86" s="459">
        <v>3</v>
      </c>
      <c r="FX86" s="459">
        <v>5</v>
      </c>
      <c r="FY86" s="457">
        <f t="shared" si="4"/>
        <v>520</v>
      </c>
      <c r="FZ86" s="457">
        <f t="shared" si="5"/>
        <v>3587</v>
      </c>
      <c r="GA86" s="471"/>
    </row>
    <row r="87" spans="1:260" ht="15" customHeight="1">
      <c r="A87" s="456" t="s">
        <v>612</v>
      </c>
      <c r="B87" s="467" t="s">
        <v>370</v>
      </c>
      <c r="C87" s="459">
        <v>144</v>
      </c>
      <c r="D87" s="459">
        <v>351</v>
      </c>
      <c r="E87" s="459">
        <v>13</v>
      </c>
      <c r="F87" s="459">
        <v>27</v>
      </c>
      <c r="G87" s="459">
        <v>17</v>
      </c>
      <c r="H87" s="459">
        <v>64</v>
      </c>
      <c r="I87" s="459">
        <v>0</v>
      </c>
      <c r="J87" s="459">
        <v>0</v>
      </c>
      <c r="L87" s="456" t="s">
        <v>612</v>
      </c>
      <c r="M87" s="459">
        <v>4</v>
      </c>
      <c r="N87" s="459">
        <v>6</v>
      </c>
      <c r="O87" s="459">
        <v>136</v>
      </c>
      <c r="P87" s="459">
        <v>703</v>
      </c>
      <c r="Q87" s="459">
        <v>147</v>
      </c>
      <c r="R87" s="459">
        <v>314</v>
      </c>
      <c r="S87" s="459">
        <v>9</v>
      </c>
      <c r="T87" s="459">
        <v>17</v>
      </c>
      <c r="U87" s="459">
        <v>63</v>
      </c>
      <c r="V87" s="459">
        <v>125</v>
      </c>
      <c r="W87" s="459">
        <v>51</v>
      </c>
      <c r="X87" s="459">
        <v>105</v>
      </c>
      <c r="Z87" s="456" t="s">
        <v>612</v>
      </c>
      <c r="AA87" s="459">
        <v>5</v>
      </c>
      <c r="AB87" s="459">
        <v>8</v>
      </c>
      <c r="AC87" s="459">
        <v>3</v>
      </c>
      <c r="AD87" s="459">
        <v>19</v>
      </c>
      <c r="AE87" s="459">
        <v>3</v>
      </c>
      <c r="AF87" s="459">
        <v>6</v>
      </c>
      <c r="AG87" s="459">
        <v>8</v>
      </c>
      <c r="AH87" s="459">
        <v>12</v>
      </c>
      <c r="AI87" s="459">
        <v>5</v>
      </c>
      <c r="AJ87" s="459">
        <v>24</v>
      </c>
      <c r="AK87" s="459">
        <v>138</v>
      </c>
      <c r="AL87" s="459">
        <v>262</v>
      </c>
      <c r="AM87" s="459">
        <v>19</v>
      </c>
      <c r="AN87" s="459">
        <v>52</v>
      </c>
      <c r="AO87" s="456" t="s">
        <v>612</v>
      </c>
      <c r="AP87" s="459">
        <v>1</v>
      </c>
      <c r="AQ87" s="459">
        <v>2</v>
      </c>
      <c r="AR87" s="459">
        <v>11</v>
      </c>
      <c r="AS87" s="459">
        <v>14</v>
      </c>
      <c r="AT87" s="459">
        <v>33</v>
      </c>
      <c r="AU87" s="459">
        <v>70</v>
      </c>
      <c r="AV87" s="459">
        <v>30</v>
      </c>
      <c r="AW87" s="459">
        <v>60</v>
      </c>
      <c r="AX87" s="459">
        <v>31</v>
      </c>
      <c r="AY87" s="459">
        <v>62</v>
      </c>
      <c r="AZ87" s="459">
        <v>11</v>
      </c>
      <c r="BA87" s="459">
        <v>31</v>
      </c>
      <c r="BB87" s="459">
        <v>3</v>
      </c>
      <c r="BC87" s="459">
        <v>7</v>
      </c>
      <c r="BD87" s="456" t="s">
        <v>612</v>
      </c>
      <c r="BE87" s="459">
        <v>15</v>
      </c>
      <c r="BF87" s="459">
        <v>35</v>
      </c>
      <c r="BG87" s="459">
        <v>30</v>
      </c>
      <c r="BH87" s="459">
        <v>46</v>
      </c>
      <c r="BI87" s="459">
        <v>50</v>
      </c>
      <c r="BJ87" s="459">
        <v>142</v>
      </c>
      <c r="BK87" s="459">
        <v>37</v>
      </c>
      <c r="BL87" s="459">
        <v>102</v>
      </c>
      <c r="BM87" s="459">
        <v>6</v>
      </c>
      <c r="BN87" s="459">
        <v>9</v>
      </c>
      <c r="BO87" s="459">
        <v>2</v>
      </c>
      <c r="BP87" s="459">
        <v>3</v>
      </c>
      <c r="BQ87" s="459">
        <v>32</v>
      </c>
      <c r="BR87" s="459">
        <v>54</v>
      </c>
      <c r="BS87" s="456" t="s">
        <v>612</v>
      </c>
      <c r="BT87" s="459">
        <v>6</v>
      </c>
      <c r="BU87" s="459">
        <v>11</v>
      </c>
      <c r="BV87" s="459">
        <v>57</v>
      </c>
      <c r="BW87" s="459">
        <v>172</v>
      </c>
      <c r="BX87" s="459">
        <v>938</v>
      </c>
      <c r="BY87" s="459">
        <v>2018</v>
      </c>
      <c r="BZ87" s="459">
        <v>291</v>
      </c>
      <c r="CA87" s="459">
        <v>478</v>
      </c>
      <c r="CB87" s="459">
        <v>3</v>
      </c>
      <c r="CC87" s="459">
        <v>7</v>
      </c>
      <c r="CD87" s="459">
        <v>6</v>
      </c>
      <c r="CE87" s="459">
        <v>8</v>
      </c>
      <c r="CF87" s="459">
        <v>38</v>
      </c>
      <c r="CG87" s="459">
        <v>71</v>
      </c>
      <c r="CH87" s="456" t="s">
        <v>612</v>
      </c>
      <c r="CI87" s="459">
        <v>20</v>
      </c>
      <c r="CJ87" s="459">
        <v>37</v>
      </c>
      <c r="CK87" s="459">
        <v>12</v>
      </c>
      <c r="CL87" s="459">
        <v>18</v>
      </c>
      <c r="CM87" s="459">
        <v>50</v>
      </c>
      <c r="CN87" s="459">
        <v>101</v>
      </c>
      <c r="CO87" s="459">
        <v>56</v>
      </c>
      <c r="CP87" s="459">
        <v>126</v>
      </c>
      <c r="CQ87" s="459">
        <v>9</v>
      </c>
      <c r="CR87" s="459">
        <v>11</v>
      </c>
      <c r="CS87" s="459">
        <v>26</v>
      </c>
      <c r="CT87" s="459">
        <v>43</v>
      </c>
      <c r="CU87" s="459">
        <v>43</v>
      </c>
      <c r="CV87" s="459">
        <v>78</v>
      </c>
      <c r="CW87" s="456" t="s">
        <v>612</v>
      </c>
      <c r="CX87" s="459">
        <v>13</v>
      </c>
      <c r="CY87" s="459">
        <v>17</v>
      </c>
      <c r="CZ87" s="455">
        <v>2</v>
      </c>
      <c r="DA87" s="459">
        <v>3</v>
      </c>
      <c r="DB87" s="459">
        <v>54</v>
      </c>
      <c r="DC87" s="459">
        <v>87</v>
      </c>
      <c r="DD87" s="459">
        <v>0</v>
      </c>
      <c r="DE87" s="459">
        <v>0</v>
      </c>
      <c r="DF87" s="459">
        <v>1</v>
      </c>
      <c r="DG87" s="459">
        <v>3</v>
      </c>
      <c r="DH87" s="459">
        <v>2</v>
      </c>
      <c r="DI87" s="459">
        <v>2</v>
      </c>
      <c r="DJ87" s="459">
        <v>13</v>
      </c>
      <c r="DK87" s="459">
        <v>22</v>
      </c>
      <c r="DM87" s="456" t="s">
        <v>612</v>
      </c>
      <c r="DN87" s="459">
        <v>16</v>
      </c>
      <c r="DO87" s="459">
        <v>34</v>
      </c>
      <c r="DP87" s="459">
        <v>41</v>
      </c>
      <c r="DQ87" s="459">
        <v>72</v>
      </c>
      <c r="DR87" s="459">
        <v>36</v>
      </c>
      <c r="DS87" s="459">
        <v>82</v>
      </c>
      <c r="DT87" s="459">
        <v>2</v>
      </c>
      <c r="DU87" s="459">
        <v>4</v>
      </c>
      <c r="DV87" s="459">
        <v>9</v>
      </c>
      <c r="DW87" s="459">
        <v>21</v>
      </c>
      <c r="DX87" s="459">
        <v>10</v>
      </c>
      <c r="DY87" s="459">
        <v>13</v>
      </c>
      <c r="EA87" s="456" t="s">
        <v>612</v>
      </c>
      <c r="EB87" s="459">
        <v>81</v>
      </c>
      <c r="EC87" s="459">
        <v>189</v>
      </c>
      <c r="ED87" s="459">
        <v>9</v>
      </c>
      <c r="EE87" s="459">
        <v>20</v>
      </c>
      <c r="EF87" s="459">
        <v>24</v>
      </c>
      <c r="EG87" s="459">
        <v>44</v>
      </c>
      <c r="EH87" s="459">
        <v>5</v>
      </c>
      <c r="EI87" s="459">
        <v>6</v>
      </c>
      <c r="EJ87" s="459">
        <v>9</v>
      </c>
      <c r="EK87" s="459">
        <v>21</v>
      </c>
      <c r="EL87" s="459">
        <v>12</v>
      </c>
      <c r="EM87" s="459">
        <v>28</v>
      </c>
      <c r="EN87" s="455">
        <v>5</v>
      </c>
      <c r="EO87" s="459">
        <v>26</v>
      </c>
      <c r="EQ87" s="456" t="s">
        <v>612</v>
      </c>
      <c r="ER87" s="459">
        <v>1</v>
      </c>
      <c r="ES87" s="459">
        <v>1</v>
      </c>
      <c r="ET87" s="459">
        <v>51</v>
      </c>
      <c r="EU87" s="459">
        <v>139</v>
      </c>
      <c r="EV87" s="459">
        <v>5</v>
      </c>
      <c r="EW87" s="459">
        <v>7</v>
      </c>
      <c r="EX87" s="459">
        <v>1</v>
      </c>
      <c r="EY87" s="459">
        <v>1</v>
      </c>
      <c r="EZ87" s="459">
        <v>4</v>
      </c>
      <c r="FA87" s="459">
        <v>7</v>
      </c>
      <c r="FB87" s="459">
        <v>6</v>
      </c>
      <c r="FC87" s="459">
        <v>12</v>
      </c>
      <c r="FD87" s="459">
        <v>1</v>
      </c>
      <c r="FE87" s="459">
        <v>1</v>
      </c>
      <c r="FF87" s="459">
        <v>1</v>
      </c>
      <c r="FG87" s="459">
        <v>12</v>
      </c>
      <c r="FH87" s="456" t="s">
        <v>612</v>
      </c>
      <c r="FI87" s="459">
        <v>8</v>
      </c>
      <c r="FJ87" s="459">
        <v>15</v>
      </c>
      <c r="FK87" s="459">
        <v>0</v>
      </c>
      <c r="FL87" s="459">
        <v>0</v>
      </c>
      <c r="FM87" s="459">
        <v>2</v>
      </c>
      <c r="FN87" s="459">
        <v>4</v>
      </c>
      <c r="FO87" s="455">
        <v>11</v>
      </c>
      <c r="FP87" s="459">
        <v>16</v>
      </c>
      <c r="FQ87" s="459">
        <v>6</v>
      </c>
      <c r="FR87" s="459">
        <v>10</v>
      </c>
      <c r="FS87" s="459">
        <v>2</v>
      </c>
      <c r="FT87" s="459">
        <v>2</v>
      </c>
      <c r="FU87" s="459">
        <v>8</v>
      </c>
      <c r="FV87" s="459">
        <v>10</v>
      </c>
      <c r="FW87" s="459">
        <v>16</v>
      </c>
      <c r="FX87" s="459">
        <v>31</v>
      </c>
      <c r="FY87" s="457">
        <f t="shared" si="4"/>
        <v>3079</v>
      </c>
      <c r="FZ87" s="457">
        <f t="shared" si="5"/>
        <v>6873</v>
      </c>
      <c r="GA87" s="471"/>
    </row>
    <row r="88" spans="1:260" ht="15" customHeight="1">
      <c r="A88" s="456" t="s">
        <v>613</v>
      </c>
      <c r="B88" s="467" t="s">
        <v>371</v>
      </c>
      <c r="C88" s="459">
        <v>155</v>
      </c>
      <c r="D88" s="459">
        <v>663</v>
      </c>
      <c r="E88" s="459">
        <v>23</v>
      </c>
      <c r="F88" s="459">
        <v>91</v>
      </c>
      <c r="G88" s="459">
        <v>35</v>
      </c>
      <c r="H88" s="459">
        <v>139</v>
      </c>
      <c r="I88" s="459">
        <v>7</v>
      </c>
      <c r="J88" s="459">
        <v>26</v>
      </c>
      <c r="L88" s="456" t="s">
        <v>613</v>
      </c>
      <c r="M88" s="459">
        <v>26</v>
      </c>
      <c r="N88" s="459">
        <v>72</v>
      </c>
      <c r="O88" s="459">
        <v>587</v>
      </c>
      <c r="P88" s="459">
        <v>4346</v>
      </c>
      <c r="Q88" s="459">
        <v>586</v>
      </c>
      <c r="R88" s="459">
        <v>3133</v>
      </c>
      <c r="S88" s="459">
        <v>18</v>
      </c>
      <c r="T88" s="459">
        <v>102</v>
      </c>
      <c r="U88" s="459">
        <v>155</v>
      </c>
      <c r="V88" s="459">
        <v>686</v>
      </c>
      <c r="W88" s="459">
        <v>142</v>
      </c>
      <c r="X88" s="459">
        <v>725</v>
      </c>
      <c r="Z88" s="456" t="s">
        <v>613</v>
      </c>
      <c r="AA88" s="459">
        <v>18</v>
      </c>
      <c r="AB88" s="459">
        <v>84</v>
      </c>
      <c r="AC88" s="459">
        <v>16</v>
      </c>
      <c r="AD88" s="459">
        <v>59</v>
      </c>
      <c r="AE88" s="459">
        <v>10</v>
      </c>
      <c r="AF88" s="459">
        <v>54</v>
      </c>
      <c r="AG88" s="459">
        <v>41</v>
      </c>
      <c r="AH88" s="459">
        <v>260</v>
      </c>
      <c r="AI88" s="459">
        <v>12</v>
      </c>
      <c r="AJ88" s="459">
        <v>34</v>
      </c>
      <c r="AK88" s="459">
        <v>387</v>
      </c>
      <c r="AL88" s="459">
        <v>2721</v>
      </c>
      <c r="AM88" s="459">
        <v>56</v>
      </c>
      <c r="AN88" s="459">
        <v>238</v>
      </c>
      <c r="AO88" s="456" t="s">
        <v>613</v>
      </c>
      <c r="AP88" s="459">
        <v>11</v>
      </c>
      <c r="AQ88" s="459">
        <v>17</v>
      </c>
      <c r="AR88" s="459">
        <v>26</v>
      </c>
      <c r="AS88" s="459">
        <v>161</v>
      </c>
      <c r="AT88" s="459">
        <v>110</v>
      </c>
      <c r="AU88" s="459">
        <v>435</v>
      </c>
      <c r="AV88" s="459">
        <v>63</v>
      </c>
      <c r="AW88" s="459">
        <v>527</v>
      </c>
      <c r="AX88" s="459">
        <v>33</v>
      </c>
      <c r="AY88" s="459">
        <v>137</v>
      </c>
      <c r="AZ88" s="459">
        <v>42</v>
      </c>
      <c r="BA88" s="459">
        <v>307</v>
      </c>
      <c r="BB88" s="459">
        <v>20</v>
      </c>
      <c r="BC88" s="459">
        <v>68</v>
      </c>
      <c r="BD88" s="456" t="s">
        <v>613</v>
      </c>
      <c r="BE88" s="459">
        <v>55</v>
      </c>
      <c r="BF88" s="459">
        <v>499</v>
      </c>
      <c r="BG88" s="459">
        <v>100</v>
      </c>
      <c r="BH88" s="459">
        <v>514</v>
      </c>
      <c r="BI88" s="459">
        <v>107</v>
      </c>
      <c r="BJ88" s="459">
        <v>495</v>
      </c>
      <c r="BK88" s="459">
        <v>40</v>
      </c>
      <c r="BL88" s="459">
        <v>178</v>
      </c>
      <c r="BM88" s="459">
        <v>17</v>
      </c>
      <c r="BN88" s="459">
        <v>79</v>
      </c>
      <c r="BO88" s="459">
        <v>4</v>
      </c>
      <c r="BP88" s="459">
        <v>16</v>
      </c>
      <c r="BQ88" s="459">
        <v>118</v>
      </c>
      <c r="BR88" s="459">
        <v>509</v>
      </c>
      <c r="BS88" s="456" t="s">
        <v>613</v>
      </c>
      <c r="BT88" s="459">
        <v>44</v>
      </c>
      <c r="BU88" s="459">
        <v>159</v>
      </c>
      <c r="BV88" s="459">
        <v>156</v>
      </c>
      <c r="BW88" s="459">
        <v>535</v>
      </c>
      <c r="BX88" s="459">
        <v>2701</v>
      </c>
      <c r="BY88" s="459">
        <v>18121</v>
      </c>
      <c r="BZ88" s="459">
        <v>628</v>
      </c>
      <c r="CA88" s="459">
        <v>3124</v>
      </c>
      <c r="CB88" s="459">
        <v>8</v>
      </c>
      <c r="CC88" s="459">
        <v>32</v>
      </c>
      <c r="CD88" s="459">
        <v>23</v>
      </c>
      <c r="CE88" s="459">
        <v>148</v>
      </c>
      <c r="CF88" s="459">
        <v>103</v>
      </c>
      <c r="CG88" s="459">
        <v>802</v>
      </c>
      <c r="CH88" s="456" t="s">
        <v>613</v>
      </c>
      <c r="CI88" s="459">
        <v>38</v>
      </c>
      <c r="CJ88" s="459">
        <v>111</v>
      </c>
      <c r="CK88" s="459">
        <v>14</v>
      </c>
      <c r="CL88" s="459">
        <v>89</v>
      </c>
      <c r="CM88" s="459">
        <v>203</v>
      </c>
      <c r="CN88" s="459">
        <v>1361</v>
      </c>
      <c r="CO88" s="459">
        <v>120</v>
      </c>
      <c r="CP88" s="459">
        <v>794</v>
      </c>
      <c r="CQ88" s="459">
        <v>38</v>
      </c>
      <c r="CR88" s="459">
        <v>123</v>
      </c>
      <c r="CS88" s="459">
        <v>66</v>
      </c>
      <c r="CT88" s="459">
        <v>395</v>
      </c>
      <c r="CU88" s="459">
        <v>106</v>
      </c>
      <c r="CV88" s="459">
        <v>600</v>
      </c>
      <c r="CW88" s="456" t="s">
        <v>613</v>
      </c>
      <c r="CX88" s="459">
        <v>56</v>
      </c>
      <c r="CY88" s="459">
        <v>271</v>
      </c>
      <c r="CZ88" s="455">
        <v>26</v>
      </c>
      <c r="DA88" s="459">
        <v>97</v>
      </c>
      <c r="DB88" s="459">
        <v>269</v>
      </c>
      <c r="DC88" s="459">
        <v>1417</v>
      </c>
      <c r="DD88" s="459">
        <v>7</v>
      </c>
      <c r="DE88" s="459">
        <v>42</v>
      </c>
      <c r="DF88" s="459">
        <v>21</v>
      </c>
      <c r="DG88" s="459">
        <v>87</v>
      </c>
      <c r="DH88" s="459">
        <v>18</v>
      </c>
      <c r="DI88" s="459">
        <v>120</v>
      </c>
      <c r="DJ88" s="459">
        <v>53</v>
      </c>
      <c r="DK88" s="459">
        <v>224</v>
      </c>
      <c r="DM88" s="456" t="s">
        <v>613</v>
      </c>
      <c r="DN88" s="459">
        <v>51</v>
      </c>
      <c r="DO88" s="459">
        <v>324</v>
      </c>
      <c r="DP88" s="459">
        <v>88</v>
      </c>
      <c r="DQ88" s="459">
        <v>394</v>
      </c>
      <c r="DR88" s="459">
        <v>117</v>
      </c>
      <c r="DS88" s="459">
        <v>562</v>
      </c>
      <c r="DT88" s="459">
        <v>17</v>
      </c>
      <c r="DU88" s="459">
        <v>87</v>
      </c>
      <c r="DV88" s="459">
        <v>8</v>
      </c>
      <c r="DW88" s="459">
        <v>42</v>
      </c>
      <c r="DX88" s="459">
        <v>40</v>
      </c>
      <c r="DY88" s="459">
        <v>236</v>
      </c>
      <c r="EA88" s="456" t="s">
        <v>613</v>
      </c>
      <c r="EB88" s="459">
        <v>103</v>
      </c>
      <c r="EC88" s="459">
        <v>319</v>
      </c>
      <c r="ED88" s="459">
        <v>35</v>
      </c>
      <c r="EE88" s="459">
        <v>235</v>
      </c>
      <c r="EF88" s="459">
        <v>100</v>
      </c>
      <c r="EG88" s="459">
        <v>613</v>
      </c>
      <c r="EH88" s="459">
        <v>9</v>
      </c>
      <c r="EI88" s="459">
        <v>43</v>
      </c>
      <c r="EJ88" s="459">
        <v>47</v>
      </c>
      <c r="EK88" s="459">
        <v>398</v>
      </c>
      <c r="EL88" s="459">
        <v>34</v>
      </c>
      <c r="EM88" s="459">
        <v>183</v>
      </c>
      <c r="EN88" s="455">
        <v>26</v>
      </c>
      <c r="EO88" s="459">
        <v>76</v>
      </c>
      <c r="EQ88" s="456" t="s">
        <v>613</v>
      </c>
      <c r="ER88" s="459">
        <v>12</v>
      </c>
      <c r="ES88" s="459">
        <v>72</v>
      </c>
      <c r="ET88" s="459">
        <v>42</v>
      </c>
      <c r="EU88" s="459">
        <v>118</v>
      </c>
      <c r="EV88" s="459">
        <v>22</v>
      </c>
      <c r="EW88" s="459">
        <v>57</v>
      </c>
      <c r="EX88" s="459">
        <v>12</v>
      </c>
      <c r="EY88" s="459">
        <v>74</v>
      </c>
      <c r="EZ88" s="459">
        <v>20</v>
      </c>
      <c r="FA88" s="459">
        <v>74</v>
      </c>
      <c r="FB88" s="459">
        <v>22</v>
      </c>
      <c r="FC88" s="459">
        <v>80</v>
      </c>
      <c r="FD88" s="459">
        <v>21</v>
      </c>
      <c r="FE88" s="459">
        <v>119</v>
      </c>
      <c r="FF88" s="459">
        <v>3</v>
      </c>
      <c r="FG88" s="459">
        <v>33</v>
      </c>
      <c r="FH88" s="456" t="s">
        <v>613</v>
      </c>
      <c r="FI88" s="459">
        <v>25</v>
      </c>
      <c r="FJ88" s="459">
        <v>96</v>
      </c>
      <c r="FK88" s="459">
        <v>4</v>
      </c>
      <c r="FL88" s="459">
        <v>17</v>
      </c>
      <c r="FM88" s="459">
        <v>10</v>
      </c>
      <c r="FN88" s="459">
        <v>37</v>
      </c>
      <c r="FO88" s="455">
        <v>51</v>
      </c>
      <c r="FP88" s="459">
        <v>157</v>
      </c>
      <c r="FQ88" s="459">
        <v>25</v>
      </c>
      <c r="FR88" s="459">
        <v>124</v>
      </c>
      <c r="FS88" s="459">
        <v>4</v>
      </c>
      <c r="FT88" s="459">
        <v>29</v>
      </c>
      <c r="FU88" s="459">
        <v>34</v>
      </c>
      <c r="FV88" s="459">
        <v>142</v>
      </c>
      <c r="FW88" s="459">
        <v>47</v>
      </c>
      <c r="FX88" s="459">
        <v>254</v>
      </c>
      <c r="FY88" s="457">
        <f t="shared" si="4"/>
        <v>8747</v>
      </c>
      <c r="FZ88" s="457">
        <f t="shared" si="5"/>
        <v>51022</v>
      </c>
      <c r="GA88" s="471"/>
    </row>
    <row r="89" spans="1:260" ht="15" customHeight="1">
      <c r="A89" s="456" t="s">
        <v>615</v>
      </c>
      <c r="B89" s="467" t="s">
        <v>372</v>
      </c>
      <c r="C89" s="459">
        <v>195</v>
      </c>
      <c r="D89" s="459">
        <v>856</v>
      </c>
      <c r="E89" s="459">
        <v>56</v>
      </c>
      <c r="F89" s="459">
        <v>368</v>
      </c>
      <c r="G89" s="459">
        <v>83</v>
      </c>
      <c r="H89" s="459">
        <v>326</v>
      </c>
      <c r="I89" s="459">
        <v>24</v>
      </c>
      <c r="J89" s="459">
        <v>513</v>
      </c>
      <c r="L89" s="456" t="s">
        <v>615</v>
      </c>
      <c r="M89" s="459">
        <v>47</v>
      </c>
      <c r="N89" s="459">
        <v>126</v>
      </c>
      <c r="O89" s="459">
        <v>1065</v>
      </c>
      <c r="P89" s="459">
        <v>7591</v>
      </c>
      <c r="Q89" s="459">
        <v>243</v>
      </c>
      <c r="R89" s="459">
        <v>1111</v>
      </c>
      <c r="S89" s="459">
        <v>25</v>
      </c>
      <c r="T89" s="459">
        <v>206</v>
      </c>
      <c r="U89" s="459">
        <v>179</v>
      </c>
      <c r="V89" s="459">
        <v>631</v>
      </c>
      <c r="W89" s="459">
        <v>146</v>
      </c>
      <c r="X89" s="459">
        <v>375</v>
      </c>
      <c r="Z89" s="456" t="s">
        <v>615</v>
      </c>
      <c r="AA89" s="459">
        <v>29</v>
      </c>
      <c r="AB89" s="459">
        <v>64</v>
      </c>
      <c r="AC89" s="459">
        <v>11</v>
      </c>
      <c r="AD89" s="459">
        <v>17</v>
      </c>
      <c r="AE89" s="459">
        <v>15</v>
      </c>
      <c r="AF89" s="459">
        <v>219</v>
      </c>
      <c r="AG89" s="459">
        <v>35</v>
      </c>
      <c r="AH89" s="459">
        <v>192</v>
      </c>
      <c r="AI89" s="459">
        <v>30</v>
      </c>
      <c r="AJ89" s="459">
        <v>125</v>
      </c>
      <c r="AK89" s="459">
        <v>363</v>
      </c>
      <c r="AL89" s="459">
        <v>1341</v>
      </c>
      <c r="AM89" s="459">
        <v>71</v>
      </c>
      <c r="AN89" s="459">
        <v>247</v>
      </c>
      <c r="AO89" s="456" t="s">
        <v>615</v>
      </c>
      <c r="AP89" s="459">
        <v>35</v>
      </c>
      <c r="AQ89" s="459">
        <v>111</v>
      </c>
      <c r="AR89" s="459">
        <v>49</v>
      </c>
      <c r="AS89" s="459">
        <v>469</v>
      </c>
      <c r="AT89" s="459">
        <v>213</v>
      </c>
      <c r="AU89" s="459">
        <v>765</v>
      </c>
      <c r="AV89" s="459">
        <v>73</v>
      </c>
      <c r="AW89" s="459">
        <v>206</v>
      </c>
      <c r="AX89" s="459">
        <v>68</v>
      </c>
      <c r="AY89" s="459">
        <v>306</v>
      </c>
      <c r="AZ89" s="459">
        <v>33</v>
      </c>
      <c r="BA89" s="459">
        <v>147</v>
      </c>
      <c r="BB89" s="459">
        <v>25</v>
      </c>
      <c r="BC89" s="459">
        <v>143</v>
      </c>
      <c r="BD89" s="456" t="s">
        <v>615</v>
      </c>
      <c r="BE89" s="459">
        <v>64</v>
      </c>
      <c r="BF89" s="459">
        <v>1058</v>
      </c>
      <c r="BG89" s="459">
        <v>133</v>
      </c>
      <c r="BH89" s="459">
        <v>538</v>
      </c>
      <c r="BI89" s="459">
        <v>278</v>
      </c>
      <c r="BJ89" s="459">
        <v>1788</v>
      </c>
      <c r="BK89" s="459">
        <v>62</v>
      </c>
      <c r="BL89" s="459">
        <v>180</v>
      </c>
      <c r="BM89" s="459">
        <v>9</v>
      </c>
      <c r="BN89" s="459">
        <v>225</v>
      </c>
      <c r="BO89" s="459">
        <v>12</v>
      </c>
      <c r="BP89" s="459">
        <v>316</v>
      </c>
      <c r="BQ89" s="459">
        <v>208</v>
      </c>
      <c r="BR89" s="459">
        <v>1945</v>
      </c>
      <c r="BS89" s="456" t="s">
        <v>615</v>
      </c>
      <c r="BT89" s="459">
        <v>46</v>
      </c>
      <c r="BU89" s="459">
        <v>170</v>
      </c>
      <c r="BV89" s="459">
        <v>246</v>
      </c>
      <c r="BW89" s="459">
        <v>1082</v>
      </c>
      <c r="BX89" s="459">
        <v>2749</v>
      </c>
      <c r="BY89" s="459">
        <v>13763</v>
      </c>
      <c r="BZ89" s="459">
        <v>528</v>
      </c>
      <c r="CA89" s="459">
        <v>2065</v>
      </c>
      <c r="CB89" s="459">
        <v>50</v>
      </c>
      <c r="CC89" s="459">
        <v>288</v>
      </c>
      <c r="CD89" s="459">
        <v>80</v>
      </c>
      <c r="CE89" s="459">
        <v>647</v>
      </c>
      <c r="CF89" s="459">
        <v>165</v>
      </c>
      <c r="CG89" s="459">
        <v>488</v>
      </c>
      <c r="CH89" s="456" t="s">
        <v>615</v>
      </c>
      <c r="CI89" s="459">
        <v>57</v>
      </c>
      <c r="CJ89" s="459">
        <v>152</v>
      </c>
      <c r="CK89" s="459">
        <v>39</v>
      </c>
      <c r="CL89" s="459">
        <v>246</v>
      </c>
      <c r="CM89" s="459">
        <v>177</v>
      </c>
      <c r="CN89" s="459">
        <v>521</v>
      </c>
      <c r="CO89" s="459">
        <v>287</v>
      </c>
      <c r="CP89" s="459">
        <v>1053</v>
      </c>
      <c r="CQ89" s="459">
        <v>115</v>
      </c>
      <c r="CR89" s="459">
        <v>606</v>
      </c>
      <c r="CS89" s="459">
        <v>72</v>
      </c>
      <c r="CT89" s="459">
        <v>602</v>
      </c>
      <c r="CU89" s="459">
        <v>194</v>
      </c>
      <c r="CV89" s="459">
        <v>729</v>
      </c>
      <c r="CW89" s="456" t="s">
        <v>615</v>
      </c>
      <c r="CX89" s="459">
        <v>123</v>
      </c>
      <c r="CY89" s="459">
        <v>459</v>
      </c>
      <c r="CZ89" s="455">
        <v>43</v>
      </c>
      <c r="DA89" s="459">
        <v>665</v>
      </c>
      <c r="DB89" s="459">
        <v>159</v>
      </c>
      <c r="DC89" s="459">
        <v>523</v>
      </c>
      <c r="DD89" s="459">
        <v>27</v>
      </c>
      <c r="DE89" s="459">
        <v>450</v>
      </c>
      <c r="DF89" s="459">
        <v>26</v>
      </c>
      <c r="DG89" s="459">
        <v>151</v>
      </c>
      <c r="DH89" s="459">
        <v>46</v>
      </c>
      <c r="DI89" s="459">
        <v>168</v>
      </c>
      <c r="DJ89" s="459">
        <v>96</v>
      </c>
      <c r="DK89" s="459">
        <v>298</v>
      </c>
      <c r="DM89" s="456" t="s">
        <v>615</v>
      </c>
      <c r="DN89" s="459">
        <v>79</v>
      </c>
      <c r="DO89" s="459">
        <v>255</v>
      </c>
      <c r="DP89" s="459">
        <v>144</v>
      </c>
      <c r="DQ89" s="459">
        <v>1060</v>
      </c>
      <c r="DR89" s="459">
        <v>220</v>
      </c>
      <c r="DS89" s="459">
        <v>1396</v>
      </c>
      <c r="DT89" s="459">
        <v>19</v>
      </c>
      <c r="DU89" s="459">
        <v>247</v>
      </c>
      <c r="DV89" s="459">
        <v>26</v>
      </c>
      <c r="DW89" s="459">
        <v>319</v>
      </c>
      <c r="DX89" s="459">
        <v>80</v>
      </c>
      <c r="DY89" s="459">
        <v>255</v>
      </c>
      <c r="EA89" s="456" t="s">
        <v>615</v>
      </c>
      <c r="EB89" s="459">
        <v>158</v>
      </c>
      <c r="EC89" s="459">
        <v>714</v>
      </c>
      <c r="ED89" s="459">
        <v>60</v>
      </c>
      <c r="EE89" s="459">
        <v>192</v>
      </c>
      <c r="EF89" s="459">
        <v>135</v>
      </c>
      <c r="EG89" s="459">
        <v>343</v>
      </c>
      <c r="EH89" s="459">
        <v>14</v>
      </c>
      <c r="EI89" s="459">
        <v>58</v>
      </c>
      <c r="EJ89" s="459">
        <v>128</v>
      </c>
      <c r="EK89" s="459">
        <v>1850</v>
      </c>
      <c r="EL89" s="459">
        <v>37</v>
      </c>
      <c r="EM89" s="459">
        <v>104</v>
      </c>
      <c r="EN89" s="455">
        <v>67</v>
      </c>
      <c r="EO89" s="459">
        <v>744</v>
      </c>
      <c r="EQ89" s="456" t="s">
        <v>615</v>
      </c>
      <c r="ER89" s="459">
        <v>61</v>
      </c>
      <c r="ES89" s="459">
        <v>208</v>
      </c>
      <c r="ET89" s="459">
        <v>88</v>
      </c>
      <c r="EU89" s="459">
        <v>412</v>
      </c>
      <c r="EV89" s="459">
        <v>49</v>
      </c>
      <c r="EW89" s="459">
        <v>342</v>
      </c>
      <c r="EX89" s="459">
        <v>11</v>
      </c>
      <c r="EY89" s="459">
        <v>19</v>
      </c>
      <c r="EZ89" s="459">
        <v>40</v>
      </c>
      <c r="FA89" s="459">
        <v>130</v>
      </c>
      <c r="FB89" s="459">
        <v>30</v>
      </c>
      <c r="FC89" s="459">
        <v>253</v>
      </c>
      <c r="FD89" s="459">
        <v>31</v>
      </c>
      <c r="FE89" s="459">
        <v>201</v>
      </c>
      <c r="FF89" s="459">
        <v>17</v>
      </c>
      <c r="FG89" s="459">
        <v>399</v>
      </c>
      <c r="FH89" s="456" t="s">
        <v>615</v>
      </c>
      <c r="FI89" s="459">
        <v>28</v>
      </c>
      <c r="FJ89" s="459">
        <v>133</v>
      </c>
      <c r="FK89" s="459">
        <v>14</v>
      </c>
      <c r="FL89" s="459">
        <v>112</v>
      </c>
      <c r="FM89" s="459">
        <v>17</v>
      </c>
      <c r="FN89" s="459">
        <v>88</v>
      </c>
      <c r="FO89" s="455">
        <v>47</v>
      </c>
      <c r="FP89" s="459">
        <v>166</v>
      </c>
      <c r="FQ89" s="459">
        <v>34</v>
      </c>
      <c r="FR89" s="459">
        <v>166</v>
      </c>
      <c r="FS89" s="459">
        <v>33</v>
      </c>
      <c r="FT89" s="459">
        <v>357</v>
      </c>
      <c r="FU89" s="459">
        <v>57</v>
      </c>
      <c r="FV89" s="459">
        <v>151</v>
      </c>
      <c r="FW89" s="459">
        <v>42</v>
      </c>
      <c r="FX89" s="459">
        <v>138</v>
      </c>
      <c r="FY89" s="457">
        <f t="shared" si="4"/>
        <v>10970</v>
      </c>
      <c r="FZ89" s="457">
        <f t="shared" si="5"/>
        <v>58443</v>
      </c>
      <c r="GA89" s="471"/>
    </row>
    <row r="90" spans="1:260" ht="15" customHeight="1">
      <c r="A90" s="456" t="s">
        <v>614</v>
      </c>
      <c r="B90" s="467" t="s">
        <v>373</v>
      </c>
      <c r="C90" s="459">
        <v>296</v>
      </c>
      <c r="D90" s="459">
        <v>1421</v>
      </c>
      <c r="E90" s="459">
        <v>55</v>
      </c>
      <c r="F90" s="459">
        <v>267</v>
      </c>
      <c r="G90" s="459">
        <v>72</v>
      </c>
      <c r="H90" s="459">
        <v>327</v>
      </c>
      <c r="I90" s="459">
        <v>13</v>
      </c>
      <c r="J90" s="459">
        <v>66</v>
      </c>
      <c r="L90" s="456" t="s">
        <v>614</v>
      </c>
      <c r="M90" s="459">
        <v>47</v>
      </c>
      <c r="N90" s="459">
        <v>170</v>
      </c>
      <c r="O90" s="459">
        <v>924</v>
      </c>
      <c r="P90" s="459">
        <v>4457</v>
      </c>
      <c r="Q90" s="459">
        <v>557</v>
      </c>
      <c r="R90" s="459">
        <v>2176</v>
      </c>
      <c r="S90" s="459">
        <v>25</v>
      </c>
      <c r="T90" s="459">
        <v>89</v>
      </c>
      <c r="U90" s="459">
        <v>195</v>
      </c>
      <c r="V90" s="459">
        <v>675</v>
      </c>
      <c r="W90" s="459">
        <v>173</v>
      </c>
      <c r="X90" s="459">
        <v>659</v>
      </c>
      <c r="Z90" s="456" t="s">
        <v>614</v>
      </c>
      <c r="AA90" s="459">
        <v>25</v>
      </c>
      <c r="AB90" s="459">
        <v>76</v>
      </c>
      <c r="AC90" s="459">
        <v>8</v>
      </c>
      <c r="AD90" s="459">
        <v>73</v>
      </c>
      <c r="AE90" s="459">
        <v>11</v>
      </c>
      <c r="AF90" s="459">
        <v>73</v>
      </c>
      <c r="AG90" s="459">
        <v>38</v>
      </c>
      <c r="AH90" s="459">
        <v>125</v>
      </c>
      <c r="AI90" s="459">
        <v>33</v>
      </c>
      <c r="AJ90" s="459">
        <v>117</v>
      </c>
      <c r="AK90" s="459">
        <v>417</v>
      </c>
      <c r="AL90" s="459">
        <v>1579</v>
      </c>
      <c r="AM90" s="459">
        <v>85</v>
      </c>
      <c r="AN90" s="459">
        <v>288</v>
      </c>
      <c r="AO90" s="456" t="s">
        <v>614</v>
      </c>
      <c r="AP90" s="459">
        <v>14</v>
      </c>
      <c r="AQ90" s="459">
        <v>59</v>
      </c>
      <c r="AR90" s="459">
        <v>42</v>
      </c>
      <c r="AS90" s="459">
        <v>170</v>
      </c>
      <c r="AT90" s="459">
        <v>188</v>
      </c>
      <c r="AU90" s="459">
        <v>642</v>
      </c>
      <c r="AV90" s="459">
        <v>87</v>
      </c>
      <c r="AW90" s="459">
        <v>527</v>
      </c>
      <c r="AX90" s="459">
        <v>69</v>
      </c>
      <c r="AY90" s="459">
        <v>210</v>
      </c>
      <c r="AZ90" s="459">
        <v>61</v>
      </c>
      <c r="BA90" s="459">
        <v>331</v>
      </c>
      <c r="BB90" s="459">
        <v>28</v>
      </c>
      <c r="BC90" s="459">
        <v>97</v>
      </c>
      <c r="BD90" s="456" t="s">
        <v>614</v>
      </c>
      <c r="BE90" s="459">
        <v>104</v>
      </c>
      <c r="BF90" s="459">
        <v>394</v>
      </c>
      <c r="BG90" s="459">
        <v>127</v>
      </c>
      <c r="BH90" s="459">
        <v>439</v>
      </c>
      <c r="BI90" s="459">
        <v>177</v>
      </c>
      <c r="BJ90" s="459">
        <v>801</v>
      </c>
      <c r="BK90" s="459">
        <v>71</v>
      </c>
      <c r="BL90" s="459">
        <v>315</v>
      </c>
      <c r="BM90" s="459">
        <v>13</v>
      </c>
      <c r="BN90" s="459">
        <v>48</v>
      </c>
      <c r="BO90" s="459">
        <v>5</v>
      </c>
      <c r="BP90" s="459">
        <v>11</v>
      </c>
      <c r="BQ90" s="459">
        <v>189</v>
      </c>
      <c r="BR90" s="459">
        <v>776</v>
      </c>
      <c r="BS90" s="456" t="s">
        <v>614</v>
      </c>
      <c r="BT90" s="459">
        <v>41</v>
      </c>
      <c r="BU90" s="459">
        <v>131</v>
      </c>
      <c r="BV90" s="459">
        <v>318</v>
      </c>
      <c r="BW90" s="459">
        <v>1303</v>
      </c>
      <c r="BX90" s="459">
        <v>3103</v>
      </c>
      <c r="BY90" s="459">
        <v>19525</v>
      </c>
      <c r="BZ90" s="459">
        <v>839</v>
      </c>
      <c r="CA90" s="459">
        <v>3257</v>
      </c>
      <c r="CB90" s="459">
        <v>16</v>
      </c>
      <c r="CC90" s="459">
        <v>62</v>
      </c>
      <c r="CD90" s="459">
        <v>32</v>
      </c>
      <c r="CE90" s="459">
        <v>137</v>
      </c>
      <c r="CF90" s="459">
        <v>205</v>
      </c>
      <c r="CG90" s="459">
        <v>2353</v>
      </c>
      <c r="CH90" s="456" t="s">
        <v>614</v>
      </c>
      <c r="CI90" s="459">
        <v>41</v>
      </c>
      <c r="CJ90" s="459">
        <v>195</v>
      </c>
      <c r="CK90" s="459">
        <v>15</v>
      </c>
      <c r="CL90" s="459">
        <v>21</v>
      </c>
      <c r="CM90" s="459">
        <v>260</v>
      </c>
      <c r="CN90" s="459">
        <v>1103</v>
      </c>
      <c r="CO90" s="459">
        <v>269</v>
      </c>
      <c r="CP90" s="459">
        <v>1120</v>
      </c>
      <c r="CQ90" s="459">
        <v>77</v>
      </c>
      <c r="CR90" s="459">
        <v>221</v>
      </c>
      <c r="CS90" s="459">
        <v>82</v>
      </c>
      <c r="CT90" s="459">
        <v>933</v>
      </c>
      <c r="CU90" s="459">
        <v>191</v>
      </c>
      <c r="CV90" s="459">
        <v>1127</v>
      </c>
      <c r="CW90" s="456" t="s">
        <v>614</v>
      </c>
      <c r="CX90" s="459">
        <v>85</v>
      </c>
      <c r="CY90" s="459">
        <v>321</v>
      </c>
      <c r="CZ90" s="455">
        <v>44</v>
      </c>
      <c r="DA90" s="459">
        <v>262</v>
      </c>
      <c r="DB90" s="459">
        <v>346</v>
      </c>
      <c r="DC90" s="459">
        <v>1035</v>
      </c>
      <c r="DD90" s="459">
        <v>12</v>
      </c>
      <c r="DE90" s="459">
        <v>75</v>
      </c>
      <c r="DF90" s="459">
        <v>26</v>
      </c>
      <c r="DG90" s="459">
        <v>102</v>
      </c>
      <c r="DH90" s="459">
        <v>28</v>
      </c>
      <c r="DI90" s="459">
        <v>128</v>
      </c>
      <c r="DJ90" s="459">
        <v>129</v>
      </c>
      <c r="DK90" s="459">
        <v>447</v>
      </c>
      <c r="DM90" s="456" t="s">
        <v>614</v>
      </c>
      <c r="DN90" s="459">
        <v>60</v>
      </c>
      <c r="DO90" s="459">
        <v>229</v>
      </c>
      <c r="DP90" s="459">
        <v>199</v>
      </c>
      <c r="DQ90" s="459">
        <v>695</v>
      </c>
      <c r="DR90" s="459">
        <v>166</v>
      </c>
      <c r="DS90" s="459">
        <v>608</v>
      </c>
      <c r="DT90" s="459">
        <v>19</v>
      </c>
      <c r="DU90" s="459">
        <v>112</v>
      </c>
      <c r="DV90" s="459">
        <v>33</v>
      </c>
      <c r="DW90" s="459">
        <v>136</v>
      </c>
      <c r="DX90" s="459">
        <v>61</v>
      </c>
      <c r="DY90" s="459">
        <v>222</v>
      </c>
      <c r="EA90" s="456" t="s">
        <v>614</v>
      </c>
      <c r="EB90" s="459">
        <v>158</v>
      </c>
      <c r="EC90" s="459">
        <v>1163</v>
      </c>
      <c r="ED90" s="459">
        <v>64</v>
      </c>
      <c r="EE90" s="459">
        <v>178</v>
      </c>
      <c r="EF90" s="459">
        <v>143</v>
      </c>
      <c r="EG90" s="459">
        <v>650</v>
      </c>
      <c r="EH90" s="459">
        <v>6</v>
      </c>
      <c r="EI90" s="459">
        <v>17</v>
      </c>
      <c r="EJ90" s="459">
        <v>55</v>
      </c>
      <c r="EK90" s="459">
        <v>433</v>
      </c>
      <c r="EL90" s="459">
        <v>54</v>
      </c>
      <c r="EM90" s="459">
        <v>195</v>
      </c>
      <c r="EN90" s="455">
        <v>38</v>
      </c>
      <c r="EO90" s="459">
        <v>199</v>
      </c>
      <c r="EQ90" s="456" t="s">
        <v>614</v>
      </c>
      <c r="ER90" s="459">
        <v>38</v>
      </c>
      <c r="ES90" s="459">
        <v>124</v>
      </c>
      <c r="ET90" s="459">
        <v>107</v>
      </c>
      <c r="EU90" s="459">
        <v>391</v>
      </c>
      <c r="EV90" s="459">
        <v>66</v>
      </c>
      <c r="EW90" s="459">
        <v>179</v>
      </c>
      <c r="EX90" s="459">
        <v>10</v>
      </c>
      <c r="EY90" s="459">
        <v>32</v>
      </c>
      <c r="EZ90" s="459">
        <v>32</v>
      </c>
      <c r="FA90" s="459">
        <v>99</v>
      </c>
      <c r="FB90" s="459">
        <v>21</v>
      </c>
      <c r="FC90" s="459">
        <v>48</v>
      </c>
      <c r="FD90" s="459">
        <v>36</v>
      </c>
      <c r="FE90" s="459">
        <v>221</v>
      </c>
      <c r="FF90" s="459">
        <v>16</v>
      </c>
      <c r="FG90" s="459">
        <v>107</v>
      </c>
      <c r="FH90" s="456" t="s">
        <v>614</v>
      </c>
      <c r="FI90" s="459">
        <v>37</v>
      </c>
      <c r="FJ90" s="459">
        <v>114</v>
      </c>
      <c r="FK90" s="459">
        <v>4</v>
      </c>
      <c r="FL90" s="459">
        <v>31</v>
      </c>
      <c r="FM90" s="459">
        <v>12</v>
      </c>
      <c r="FN90" s="459">
        <v>39</v>
      </c>
      <c r="FO90" s="455">
        <v>50</v>
      </c>
      <c r="FP90" s="459">
        <v>144</v>
      </c>
      <c r="FQ90" s="459">
        <v>27</v>
      </c>
      <c r="FR90" s="459">
        <v>81</v>
      </c>
      <c r="FS90" s="459">
        <v>13</v>
      </c>
      <c r="FT90" s="459">
        <v>55</v>
      </c>
      <c r="FU90" s="459">
        <v>57</v>
      </c>
      <c r="FV90" s="459">
        <v>256</v>
      </c>
      <c r="FW90" s="459">
        <v>59</v>
      </c>
      <c r="FX90" s="459">
        <v>197</v>
      </c>
      <c r="FY90" s="457">
        <f t="shared" si="4"/>
        <v>11949</v>
      </c>
      <c r="FZ90" s="457">
        <f t="shared" si="5"/>
        <v>58271</v>
      </c>
      <c r="GA90" s="471"/>
    </row>
    <row r="91" spans="1:260" ht="15" customHeight="1">
      <c r="A91" s="456" t="s">
        <v>616</v>
      </c>
      <c r="B91" s="467" t="s">
        <v>374</v>
      </c>
      <c r="C91" s="459">
        <v>681</v>
      </c>
      <c r="D91" s="459">
        <v>2204</v>
      </c>
      <c r="E91" s="459">
        <v>88</v>
      </c>
      <c r="F91" s="459">
        <v>200</v>
      </c>
      <c r="G91" s="459">
        <v>126</v>
      </c>
      <c r="H91" s="459">
        <v>334</v>
      </c>
      <c r="I91" s="459">
        <v>26</v>
      </c>
      <c r="J91" s="459">
        <v>161</v>
      </c>
      <c r="L91" s="456" t="s">
        <v>616</v>
      </c>
      <c r="M91" s="459">
        <v>88</v>
      </c>
      <c r="N91" s="459">
        <v>297</v>
      </c>
      <c r="O91" s="459">
        <v>2426</v>
      </c>
      <c r="P91" s="459">
        <v>7865</v>
      </c>
      <c r="Q91" s="459">
        <v>1833</v>
      </c>
      <c r="R91" s="459">
        <v>6408</v>
      </c>
      <c r="S91" s="459">
        <v>49</v>
      </c>
      <c r="T91" s="459">
        <v>66</v>
      </c>
      <c r="U91" s="459">
        <v>576</v>
      </c>
      <c r="V91" s="459">
        <v>1467</v>
      </c>
      <c r="W91" s="459">
        <v>430</v>
      </c>
      <c r="X91" s="459">
        <v>971</v>
      </c>
      <c r="Z91" s="456" t="s">
        <v>616</v>
      </c>
      <c r="AA91" s="459">
        <v>64</v>
      </c>
      <c r="AB91" s="459">
        <v>117</v>
      </c>
      <c r="AC91" s="459">
        <v>63</v>
      </c>
      <c r="AD91" s="459">
        <v>282</v>
      </c>
      <c r="AE91" s="459">
        <v>15</v>
      </c>
      <c r="AF91" s="459">
        <v>22</v>
      </c>
      <c r="AG91" s="459">
        <v>77</v>
      </c>
      <c r="AH91" s="459">
        <v>174</v>
      </c>
      <c r="AI91" s="459">
        <v>54</v>
      </c>
      <c r="AJ91" s="459">
        <v>149</v>
      </c>
      <c r="AK91" s="459">
        <v>1217</v>
      </c>
      <c r="AL91" s="459">
        <v>3568</v>
      </c>
      <c r="AM91" s="459">
        <v>245</v>
      </c>
      <c r="AN91" s="459">
        <v>531</v>
      </c>
      <c r="AO91" s="456" t="s">
        <v>616</v>
      </c>
      <c r="AP91" s="459">
        <v>16</v>
      </c>
      <c r="AQ91" s="459">
        <v>31</v>
      </c>
      <c r="AR91" s="459">
        <v>98</v>
      </c>
      <c r="AS91" s="459">
        <v>249</v>
      </c>
      <c r="AT91" s="459">
        <v>406</v>
      </c>
      <c r="AU91" s="459">
        <v>1187</v>
      </c>
      <c r="AV91" s="459">
        <v>224</v>
      </c>
      <c r="AW91" s="459">
        <v>824</v>
      </c>
      <c r="AX91" s="459">
        <v>185</v>
      </c>
      <c r="AY91" s="459">
        <v>410</v>
      </c>
      <c r="AZ91" s="459">
        <v>93</v>
      </c>
      <c r="BA91" s="459">
        <v>244</v>
      </c>
      <c r="BB91" s="459">
        <v>59</v>
      </c>
      <c r="BC91" s="459">
        <v>157</v>
      </c>
      <c r="BD91" s="456" t="s">
        <v>616</v>
      </c>
      <c r="BE91" s="459">
        <v>110</v>
      </c>
      <c r="BF91" s="459">
        <v>496</v>
      </c>
      <c r="BG91" s="459">
        <v>414</v>
      </c>
      <c r="BH91" s="459">
        <v>1039</v>
      </c>
      <c r="BI91" s="459">
        <v>304</v>
      </c>
      <c r="BJ91" s="459">
        <v>763</v>
      </c>
      <c r="BK91" s="459">
        <v>132</v>
      </c>
      <c r="BL91" s="459">
        <v>362</v>
      </c>
      <c r="BM91" s="459">
        <v>28</v>
      </c>
      <c r="BN91" s="459">
        <v>106</v>
      </c>
      <c r="BO91" s="459">
        <v>24</v>
      </c>
      <c r="BP91" s="459">
        <v>39</v>
      </c>
      <c r="BQ91" s="459">
        <v>343</v>
      </c>
      <c r="BR91" s="459">
        <v>828</v>
      </c>
      <c r="BS91" s="456" t="s">
        <v>616</v>
      </c>
      <c r="BT91" s="459">
        <v>144</v>
      </c>
      <c r="BU91" s="459">
        <v>315</v>
      </c>
      <c r="BV91" s="459">
        <v>525</v>
      </c>
      <c r="BW91" s="459">
        <v>1211</v>
      </c>
      <c r="BX91" s="459">
        <v>11417</v>
      </c>
      <c r="BY91" s="459">
        <v>45036</v>
      </c>
      <c r="BZ91" s="459">
        <v>2668</v>
      </c>
      <c r="CA91" s="459">
        <v>7508</v>
      </c>
      <c r="CB91" s="459">
        <v>27</v>
      </c>
      <c r="CC91" s="459">
        <v>60</v>
      </c>
      <c r="CD91" s="459">
        <v>86</v>
      </c>
      <c r="CE91" s="459">
        <v>163</v>
      </c>
      <c r="CF91" s="459">
        <v>329</v>
      </c>
      <c r="CG91" s="459">
        <v>929</v>
      </c>
      <c r="CH91" s="456" t="s">
        <v>616</v>
      </c>
      <c r="CI91" s="459">
        <v>133</v>
      </c>
      <c r="CJ91" s="459">
        <v>327</v>
      </c>
      <c r="CK91" s="459">
        <v>69</v>
      </c>
      <c r="CL91" s="459">
        <v>142</v>
      </c>
      <c r="CM91" s="459">
        <v>648</v>
      </c>
      <c r="CN91" s="459">
        <v>1856</v>
      </c>
      <c r="CO91" s="459">
        <v>404</v>
      </c>
      <c r="CP91" s="459">
        <v>2281</v>
      </c>
      <c r="CQ91" s="459">
        <v>109</v>
      </c>
      <c r="CR91" s="459">
        <v>309</v>
      </c>
      <c r="CS91" s="459">
        <v>223</v>
      </c>
      <c r="CT91" s="459">
        <v>558</v>
      </c>
      <c r="CU91" s="459">
        <v>429</v>
      </c>
      <c r="CV91" s="459">
        <v>1213</v>
      </c>
      <c r="CW91" s="456" t="s">
        <v>616</v>
      </c>
      <c r="CX91" s="459">
        <v>214</v>
      </c>
      <c r="CY91" s="459">
        <v>886</v>
      </c>
      <c r="CZ91" s="455">
        <v>67</v>
      </c>
      <c r="DA91" s="459">
        <v>512</v>
      </c>
      <c r="DB91" s="459">
        <v>909</v>
      </c>
      <c r="DC91" s="459">
        <v>1995</v>
      </c>
      <c r="DD91" s="459">
        <v>19</v>
      </c>
      <c r="DE91" s="459">
        <v>46</v>
      </c>
      <c r="DF91" s="459">
        <v>76</v>
      </c>
      <c r="DG91" s="459">
        <v>190</v>
      </c>
      <c r="DH91" s="459">
        <v>84</v>
      </c>
      <c r="DI91" s="459">
        <v>168</v>
      </c>
      <c r="DJ91" s="459">
        <v>246</v>
      </c>
      <c r="DK91" s="459">
        <v>532</v>
      </c>
      <c r="DM91" s="456" t="s">
        <v>616</v>
      </c>
      <c r="DN91" s="459">
        <v>91</v>
      </c>
      <c r="DO91" s="459">
        <v>239</v>
      </c>
      <c r="DP91" s="459">
        <v>364</v>
      </c>
      <c r="DQ91" s="459">
        <v>861</v>
      </c>
      <c r="DR91" s="459">
        <v>376</v>
      </c>
      <c r="DS91" s="459">
        <v>955</v>
      </c>
      <c r="DT91" s="459">
        <v>34</v>
      </c>
      <c r="DU91" s="459">
        <v>116</v>
      </c>
      <c r="DV91" s="459">
        <v>60</v>
      </c>
      <c r="DW91" s="459">
        <v>110</v>
      </c>
      <c r="DX91" s="459">
        <v>142</v>
      </c>
      <c r="DY91" s="459">
        <v>285</v>
      </c>
      <c r="EA91" s="456" t="s">
        <v>616</v>
      </c>
      <c r="EB91" s="459">
        <v>461</v>
      </c>
      <c r="EC91" s="459">
        <v>2120</v>
      </c>
      <c r="ED91" s="459">
        <v>105</v>
      </c>
      <c r="EE91" s="459">
        <v>236</v>
      </c>
      <c r="EF91" s="459">
        <v>258</v>
      </c>
      <c r="EG91" s="459">
        <v>631</v>
      </c>
      <c r="EH91" s="459">
        <v>17</v>
      </c>
      <c r="EI91" s="459">
        <v>28</v>
      </c>
      <c r="EJ91" s="459">
        <v>90</v>
      </c>
      <c r="EK91" s="459">
        <v>379</v>
      </c>
      <c r="EL91" s="459">
        <v>131</v>
      </c>
      <c r="EM91" s="459">
        <v>223</v>
      </c>
      <c r="EN91" s="455">
        <v>86</v>
      </c>
      <c r="EO91" s="459">
        <v>286</v>
      </c>
      <c r="EQ91" s="456" t="s">
        <v>616</v>
      </c>
      <c r="ER91" s="459">
        <v>46</v>
      </c>
      <c r="ES91" s="459">
        <v>268</v>
      </c>
      <c r="ET91" s="459">
        <v>191</v>
      </c>
      <c r="EU91" s="459">
        <v>339</v>
      </c>
      <c r="EV91" s="459">
        <v>83</v>
      </c>
      <c r="EW91" s="459">
        <v>178</v>
      </c>
      <c r="EX91" s="459">
        <v>15</v>
      </c>
      <c r="EY91" s="459">
        <v>29</v>
      </c>
      <c r="EZ91" s="459">
        <v>39</v>
      </c>
      <c r="FA91" s="459">
        <v>246</v>
      </c>
      <c r="FB91" s="459">
        <v>52</v>
      </c>
      <c r="FC91" s="459">
        <v>107</v>
      </c>
      <c r="FD91" s="459">
        <v>52</v>
      </c>
      <c r="FE91" s="459">
        <v>346</v>
      </c>
      <c r="FF91" s="459">
        <v>20</v>
      </c>
      <c r="FG91" s="459">
        <v>103</v>
      </c>
      <c r="FH91" s="456" t="s">
        <v>616</v>
      </c>
      <c r="FI91" s="459">
        <v>84</v>
      </c>
      <c r="FJ91" s="459">
        <v>153</v>
      </c>
      <c r="FK91" s="459">
        <v>21</v>
      </c>
      <c r="FL91" s="459">
        <v>34</v>
      </c>
      <c r="FM91" s="459">
        <v>22</v>
      </c>
      <c r="FN91" s="459">
        <v>43</v>
      </c>
      <c r="FO91" s="455">
        <v>124</v>
      </c>
      <c r="FP91" s="459">
        <v>304</v>
      </c>
      <c r="FQ91" s="459">
        <v>75</v>
      </c>
      <c r="FR91" s="459">
        <v>157</v>
      </c>
      <c r="FS91" s="459">
        <v>12</v>
      </c>
      <c r="FT91" s="459">
        <v>48</v>
      </c>
      <c r="FU91" s="459">
        <v>80</v>
      </c>
      <c r="FV91" s="459">
        <v>140</v>
      </c>
      <c r="FW91" s="459">
        <v>115</v>
      </c>
      <c r="FX91" s="459">
        <v>437</v>
      </c>
      <c r="FY91" s="457">
        <f t="shared" si="4"/>
        <v>32566</v>
      </c>
      <c r="FZ91" s="457">
        <f t="shared" si="5"/>
        <v>107189</v>
      </c>
      <c r="GA91" s="471"/>
    </row>
    <row r="92" spans="1:260" ht="15" customHeight="1">
      <c r="A92" s="456" t="s">
        <v>617</v>
      </c>
      <c r="B92" s="467" t="s">
        <v>375</v>
      </c>
      <c r="C92" s="459">
        <v>241</v>
      </c>
      <c r="D92" s="459">
        <v>279</v>
      </c>
      <c r="E92" s="459">
        <v>2</v>
      </c>
      <c r="F92" s="459">
        <v>2</v>
      </c>
      <c r="G92" s="459">
        <v>2</v>
      </c>
      <c r="H92" s="459">
        <v>2</v>
      </c>
      <c r="I92" s="459">
        <v>0</v>
      </c>
      <c r="J92" s="459">
        <v>0</v>
      </c>
      <c r="L92" s="456" t="s">
        <v>617</v>
      </c>
      <c r="M92" s="459">
        <v>1</v>
      </c>
      <c r="N92" s="459">
        <v>1</v>
      </c>
      <c r="O92" s="459">
        <v>1625</v>
      </c>
      <c r="P92" s="459">
        <v>1790</v>
      </c>
      <c r="Q92" s="459">
        <v>271</v>
      </c>
      <c r="R92" s="459">
        <v>325</v>
      </c>
      <c r="S92" s="459">
        <v>8</v>
      </c>
      <c r="T92" s="459">
        <v>8</v>
      </c>
      <c r="U92" s="459">
        <v>93</v>
      </c>
      <c r="V92" s="459">
        <v>101</v>
      </c>
      <c r="W92" s="459">
        <v>25</v>
      </c>
      <c r="X92" s="459">
        <v>27</v>
      </c>
      <c r="Z92" s="456" t="s">
        <v>617</v>
      </c>
      <c r="AA92" s="459">
        <v>2</v>
      </c>
      <c r="AB92" s="459">
        <v>3</v>
      </c>
      <c r="AC92" s="459">
        <v>0</v>
      </c>
      <c r="AD92" s="459">
        <v>0</v>
      </c>
      <c r="AE92" s="459">
        <v>0</v>
      </c>
      <c r="AF92" s="459">
        <v>0</v>
      </c>
      <c r="AG92" s="459">
        <v>12</v>
      </c>
      <c r="AH92" s="459">
        <v>14</v>
      </c>
      <c r="AI92" s="459">
        <v>3</v>
      </c>
      <c r="AJ92" s="459">
        <v>3</v>
      </c>
      <c r="AK92" s="459">
        <v>468</v>
      </c>
      <c r="AL92" s="459">
        <v>571</v>
      </c>
      <c r="AM92" s="459">
        <v>41</v>
      </c>
      <c r="AN92" s="459">
        <v>51</v>
      </c>
      <c r="AO92" s="456" t="s">
        <v>617</v>
      </c>
      <c r="AP92" s="459">
        <v>2</v>
      </c>
      <c r="AQ92" s="459">
        <v>2</v>
      </c>
      <c r="AR92" s="459">
        <v>5</v>
      </c>
      <c r="AS92" s="459">
        <v>6</v>
      </c>
      <c r="AT92" s="459">
        <v>13</v>
      </c>
      <c r="AU92" s="459">
        <v>13</v>
      </c>
      <c r="AV92" s="459">
        <v>11</v>
      </c>
      <c r="AW92" s="459">
        <v>14</v>
      </c>
      <c r="AX92" s="459">
        <v>10</v>
      </c>
      <c r="AY92" s="459">
        <v>11</v>
      </c>
      <c r="AZ92" s="459">
        <v>2</v>
      </c>
      <c r="BA92" s="459">
        <v>2</v>
      </c>
      <c r="BB92" s="459">
        <v>2</v>
      </c>
      <c r="BC92" s="459">
        <v>2</v>
      </c>
      <c r="BD92" s="456" t="s">
        <v>617</v>
      </c>
      <c r="BE92" s="459">
        <v>2</v>
      </c>
      <c r="BF92" s="459">
        <v>2</v>
      </c>
      <c r="BG92" s="459">
        <v>49</v>
      </c>
      <c r="BH92" s="459">
        <v>54</v>
      </c>
      <c r="BI92" s="459">
        <v>206</v>
      </c>
      <c r="BJ92" s="459">
        <v>265</v>
      </c>
      <c r="BK92" s="459">
        <v>18</v>
      </c>
      <c r="BL92" s="459">
        <v>20</v>
      </c>
      <c r="BM92" s="459">
        <v>0</v>
      </c>
      <c r="BN92" s="459">
        <v>0</v>
      </c>
      <c r="BO92" s="459">
        <v>0</v>
      </c>
      <c r="BP92" s="459">
        <v>0</v>
      </c>
      <c r="BQ92" s="459">
        <v>34</v>
      </c>
      <c r="BR92" s="459">
        <v>46</v>
      </c>
      <c r="BS92" s="456" t="s">
        <v>617</v>
      </c>
      <c r="BT92" s="459">
        <v>7</v>
      </c>
      <c r="BU92" s="459">
        <v>12</v>
      </c>
      <c r="BV92" s="459">
        <v>94</v>
      </c>
      <c r="BW92" s="459">
        <v>106</v>
      </c>
      <c r="BX92" s="459">
        <v>6564</v>
      </c>
      <c r="BY92" s="459">
        <v>8139</v>
      </c>
      <c r="BZ92" s="459">
        <v>1225</v>
      </c>
      <c r="CA92" s="459">
        <v>1503</v>
      </c>
      <c r="CB92" s="459">
        <v>0</v>
      </c>
      <c r="CC92" s="459">
        <v>0</v>
      </c>
      <c r="CD92" s="459">
        <v>1</v>
      </c>
      <c r="CE92" s="459">
        <v>1</v>
      </c>
      <c r="CF92" s="459">
        <v>24</v>
      </c>
      <c r="CG92" s="459">
        <v>26</v>
      </c>
      <c r="CH92" s="456" t="s">
        <v>617</v>
      </c>
      <c r="CI92" s="459">
        <v>6</v>
      </c>
      <c r="CJ92" s="459">
        <v>6</v>
      </c>
      <c r="CK92" s="459">
        <v>5</v>
      </c>
      <c r="CL92" s="459">
        <v>6</v>
      </c>
      <c r="CM92" s="459">
        <v>111</v>
      </c>
      <c r="CN92" s="459">
        <v>126</v>
      </c>
      <c r="CO92" s="459">
        <v>42</v>
      </c>
      <c r="CP92" s="459">
        <v>45</v>
      </c>
      <c r="CQ92" s="459">
        <v>7</v>
      </c>
      <c r="CR92" s="459">
        <v>14</v>
      </c>
      <c r="CS92" s="459">
        <v>6</v>
      </c>
      <c r="CT92" s="459">
        <v>7</v>
      </c>
      <c r="CU92" s="459">
        <v>37</v>
      </c>
      <c r="CV92" s="459">
        <v>45</v>
      </c>
      <c r="CW92" s="456" t="s">
        <v>617</v>
      </c>
      <c r="CX92" s="459">
        <v>9</v>
      </c>
      <c r="CY92" s="459">
        <v>10</v>
      </c>
      <c r="CZ92" s="455">
        <v>2</v>
      </c>
      <c r="DA92" s="459">
        <v>2</v>
      </c>
      <c r="DB92" s="459">
        <v>254</v>
      </c>
      <c r="DC92" s="459">
        <v>364</v>
      </c>
      <c r="DD92" s="459">
        <v>0</v>
      </c>
      <c r="DE92" s="459">
        <v>0</v>
      </c>
      <c r="DF92" s="459">
        <v>2</v>
      </c>
      <c r="DG92" s="459">
        <v>2</v>
      </c>
      <c r="DH92" s="459">
        <v>0</v>
      </c>
      <c r="DI92" s="459">
        <v>0</v>
      </c>
      <c r="DJ92" s="459">
        <v>57</v>
      </c>
      <c r="DK92" s="459">
        <v>61</v>
      </c>
      <c r="DM92" s="456" t="s">
        <v>617</v>
      </c>
      <c r="DN92" s="459">
        <v>11</v>
      </c>
      <c r="DO92" s="459">
        <v>13</v>
      </c>
      <c r="DP92" s="459">
        <v>12</v>
      </c>
      <c r="DQ92" s="459">
        <v>12</v>
      </c>
      <c r="DR92" s="459">
        <v>38</v>
      </c>
      <c r="DS92" s="459">
        <v>46</v>
      </c>
      <c r="DT92" s="459">
        <v>0</v>
      </c>
      <c r="DU92" s="459">
        <v>0</v>
      </c>
      <c r="DV92" s="459">
        <v>2</v>
      </c>
      <c r="DW92" s="459">
        <v>2</v>
      </c>
      <c r="DX92" s="459">
        <v>1</v>
      </c>
      <c r="DY92" s="459">
        <v>1</v>
      </c>
      <c r="EA92" s="456" t="s">
        <v>617</v>
      </c>
      <c r="EB92" s="459">
        <v>29</v>
      </c>
      <c r="EC92" s="459">
        <v>33</v>
      </c>
      <c r="ED92" s="459">
        <v>10</v>
      </c>
      <c r="EE92" s="459">
        <v>10</v>
      </c>
      <c r="EF92" s="459">
        <v>63</v>
      </c>
      <c r="EG92" s="459">
        <v>71</v>
      </c>
      <c r="EH92" s="459">
        <v>0</v>
      </c>
      <c r="EI92" s="459">
        <v>0</v>
      </c>
      <c r="EJ92" s="459">
        <v>1</v>
      </c>
      <c r="EK92" s="459">
        <v>1</v>
      </c>
      <c r="EL92" s="459">
        <v>19</v>
      </c>
      <c r="EM92" s="459">
        <v>20</v>
      </c>
      <c r="EN92" s="455">
        <v>1</v>
      </c>
      <c r="EO92" s="459">
        <v>1</v>
      </c>
      <c r="EQ92" s="456" t="s">
        <v>617</v>
      </c>
      <c r="ER92" s="459">
        <v>1</v>
      </c>
      <c r="ES92" s="459">
        <v>1</v>
      </c>
      <c r="ET92" s="459">
        <v>9</v>
      </c>
      <c r="EU92" s="459">
        <v>17</v>
      </c>
      <c r="EV92" s="459">
        <v>5</v>
      </c>
      <c r="EW92" s="459">
        <v>5</v>
      </c>
      <c r="EX92" s="459">
        <v>0</v>
      </c>
      <c r="EY92" s="459">
        <v>0</v>
      </c>
      <c r="EZ92" s="459">
        <v>0</v>
      </c>
      <c r="FA92" s="459">
        <v>0</v>
      </c>
      <c r="FB92" s="459">
        <v>0</v>
      </c>
      <c r="FC92" s="459">
        <v>0</v>
      </c>
      <c r="FD92" s="459">
        <v>0</v>
      </c>
      <c r="FE92" s="459">
        <v>0</v>
      </c>
      <c r="FF92" s="459">
        <v>0</v>
      </c>
      <c r="FG92" s="459">
        <v>0</v>
      </c>
      <c r="FH92" s="456" t="s">
        <v>617</v>
      </c>
      <c r="FI92" s="459">
        <v>13</v>
      </c>
      <c r="FJ92" s="459">
        <v>14</v>
      </c>
      <c r="FK92" s="459">
        <v>2</v>
      </c>
      <c r="FL92" s="459">
        <v>2</v>
      </c>
      <c r="FM92" s="459">
        <v>1</v>
      </c>
      <c r="FN92" s="459">
        <v>3</v>
      </c>
      <c r="FO92" s="455">
        <v>24</v>
      </c>
      <c r="FP92" s="459">
        <v>35</v>
      </c>
      <c r="FQ92" s="459">
        <v>9</v>
      </c>
      <c r="FR92" s="459">
        <v>9</v>
      </c>
      <c r="FS92" s="459">
        <v>4</v>
      </c>
      <c r="FT92" s="459">
        <v>6</v>
      </c>
      <c r="FU92" s="459">
        <v>0</v>
      </c>
      <c r="FV92" s="459">
        <v>0</v>
      </c>
      <c r="FW92" s="459">
        <v>24</v>
      </c>
      <c r="FX92" s="459">
        <v>25</v>
      </c>
      <c r="FY92" s="457">
        <f t="shared" si="4"/>
        <v>11880</v>
      </c>
      <c r="FZ92" s="457">
        <f t="shared" si="5"/>
        <v>14416</v>
      </c>
      <c r="GA92" s="471"/>
    </row>
    <row r="93" spans="1:260" ht="15" customHeight="1">
      <c r="A93" s="456" t="s">
        <v>618</v>
      </c>
      <c r="B93" s="467" t="s">
        <v>376</v>
      </c>
      <c r="C93" s="459">
        <v>2</v>
      </c>
      <c r="D93" s="459">
        <v>2</v>
      </c>
      <c r="E93" s="459">
        <v>0</v>
      </c>
      <c r="F93" s="459">
        <v>0</v>
      </c>
      <c r="G93" s="459">
        <v>0</v>
      </c>
      <c r="H93" s="459">
        <v>0</v>
      </c>
      <c r="I93" s="459">
        <v>0</v>
      </c>
      <c r="J93" s="459">
        <v>0</v>
      </c>
      <c r="L93" s="456" t="s">
        <v>618</v>
      </c>
      <c r="M93" s="459">
        <v>0</v>
      </c>
      <c r="N93" s="459">
        <v>0</v>
      </c>
      <c r="O93" s="459">
        <v>17</v>
      </c>
      <c r="P93" s="459">
        <v>34</v>
      </c>
      <c r="Q93" s="459">
        <v>6</v>
      </c>
      <c r="R93" s="459">
        <v>10</v>
      </c>
      <c r="S93" s="459">
        <v>0</v>
      </c>
      <c r="T93" s="459">
        <v>0</v>
      </c>
      <c r="U93" s="459">
        <v>3</v>
      </c>
      <c r="V93" s="459">
        <v>11</v>
      </c>
      <c r="W93" s="459">
        <v>3</v>
      </c>
      <c r="X93" s="459">
        <v>3</v>
      </c>
      <c r="Z93" s="456" t="s">
        <v>618</v>
      </c>
      <c r="AA93" s="459">
        <v>0</v>
      </c>
      <c r="AB93" s="459">
        <v>0</v>
      </c>
      <c r="AC93" s="459">
        <v>0</v>
      </c>
      <c r="AD93" s="459">
        <v>0</v>
      </c>
      <c r="AE93" s="459">
        <v>0</v>
      </c>
      <c r="AF93" s="459">
        <v>0</v>
      </c>
      <c r="AG93" s="459">
        <v>0</v>
      </c>
      <c r="AH93" s="459">
        <v>0</v>
      </c>
      <c r="AI93" s="459">
        <v>2</v>
      </c>
      <c r="AJ93" s="459">
        <v>3</v>
      </c>
      <c r="AK93" s="459">
        <v>1</v>
      </c>
      <c r="AL93" s="459">
        <v>1</v>
      </c>
      <c r="AM93" s="459">
        <v>1</v>
      </c>
      <c r="AN93" s="459">
        <v>1</v>
      </c>
      <c r="AO93" s="456" t="s">
        <v>618</v>
      </c>
      <c r="AP93" s="459">
        <v>0</v>
      </c>
      <c r="AQ93" s="459">
        <v>0</v>
      </c>
      <c r="AR93" s="459">
        <v>0</v>
      </c>
      <c r="AS93" s="459">
        <v>0</v>
      </c>
      <c r="AT93" s="459">
        <v>1</v>
      </c>
      <c r="AU93" s="459">
        <v>1</v>
      </c>
      <c r="AV93" s="459">
        <v>0</v>
      </c>
      <c r="AW93" s="459">
        <v>0</v>
      </c>
      <c r="AX93" s="459">
        <v>0</v>
      </c>
      <c r="AY93" s="459">
        <v>0</v>
      </c>
      <c r="AZ93" s="459">
        <v>2</v>
      </c>
      <c r="BA93" s="459">
        <v>2</v>
      </c>
      <c r="BB93" s="459">
        <v>0</v>
      </c>
      <c r="BC93" s="459">
        <v>0</v>
      </c>
      <c r="BD93" s="456" t="s">
        <v>618</v>
      </c>
      <c r="BE93" s="459">
        <v>0</v>
      </c>
      <c r="BF93" s="459">
        <v>0</v>
      </c>
      <c r="BG93" s="459">
        <v>1</v>
      </c>
      <c r="BH93" s="459">
        <v>1</v>
      </c>
      <c r="BI93" s="459">
        <v>2</v>
      </c>
      <c r="BJ93" s="459">
        <v>2</v>
      </c>
      <c r="BK93" s="459">
        <v>0</v>
      </c>
      <c r="BL93" s="459">
        <v>0</v>
      </c>
      <c r="BM93" s="459">
        <v>0</v>
      </c>
      <c r="BN93" s="459">
        <v>0</v>
      </c>
      <c r="BO93" s="459">
        <v>0</v>
      </c>
      <c r="BP93" s="459">
        <v>0</v>
      </c>
      <c r="BQ93" s="459">
        <v>0</v>
      </c>
      <c r="BR93" s="459">
        <v>0</v>
      </c>
      <c r="BS93" s="456" t="s">
        <v>618</v>
      </c>
      <c r="BT93" s="459">
        <v>3</v>
      </c>
      <c r="BU93" s="459">
        <v>4</v>
      </c>
      <c r="BV93" s="459">
        <v>3</v>
      </c>
      <c r="BW93" s="459">
        <v>4</v>
      </c>
      <c r="BX93" s="459">
        <v>214</v>
      </c>
      <c r="BY93" s="459">
        <v>876</v>
      </c>
      <c r="BZ93" s="459">
        <v>55</v>
      </c>
      <c r="CA93" s="459">
        <v>89</v>
      </c>
      <c r="CB93" s="459">
        <v>0</v>
      </c>
      <c r="CC93" s="459">
        <v>0</v>
      </c>
      <c r="CD93" s="459">
        <v>0</v>
      </c>
      <c r="CE93" s="459">
        <v>0</v>
      </c>
      <c r="CF93" s="459">
        <v>1</v>
      </c>
      <c r="CG93" s="459">
        <v>14</v>
      </c>
      <c r="CH93" s="456" t="s">
        <v>618</v>
      </c>
      <c r="CI93" s="459">
        <v>1</v>
      </c>
      <c r="CJ93" s="459">
        <v>2</v>
      </c>
      <c r="CK93" s="459">
        <v>0</v>
      </c>
      <c r="CL93" s="459">
        <v>0</v>
      </c>
      <c r="CM93" s="459">
        <v>7</v>
      </c>
      <c r="CN93" s="459">
        <v>18</v>
      </c>
      <c r="CO93" s="459">
        <v>3</v>
      </c>
      <c r="CP93" s="459">
        <v>3</v>
      </c>
      <c r="CQ93" s="459">
        <v>0</v>
      </c>
      <c r="CR93" s="459">
        <v>0</v>
      </c>
      <c r="CS93" s="459">
        <v>0</v>
      </c>
      <c r="CT93" s="459">
        <v>0</v>
      </c>
      <c r="CU93" s="459">
        <v>6</v>
      </c>
      <c r="CV93" s="459">
        <v>9</v>
      </c>
      <c r="CW93" s="456" t="s">
        <v>618</v>
      </c>
      <c r="CX93" s="459">
        <v>3</v>
      </c>
      <c r="CY93" s="459">
        <v>3</v>
      </c>
      <c r="CZ93" s="455">
        <v>0</v>
      </c>
      <c r="DA93" s="459">
        <v>0</v>
      </c>
      <c r="DB93" s="459">
        <v>15</v>
      </c>
      <c r="DC93" s="459">
        <v>26</v>
      </c>
      <c r="DD93" s="459">
        <v>0</v>
      </c>
      <c r="DE93" s="459">
        <v>0</v>
      </c>
      <c r="DF93" s="459">
        <v>0</v>
      </c>
      <c r="DG93" s="459">
        <v>0</v>
      </c>
      <c r="DH93" s="459">
        <v>0</v>
      </c>
      <c r="DI93" s="459">
        <v>0</v>
      </c>
      <c r="DJ93" s="459">
        <v>1</v>
      </c>
      <c r="DK93" s="459">
        <v>2</v>
      </c>
      <c r="DM93" s="456" t="s">
        <v>618</v>
      </c>
      <c r="DN93" s="459">
        <v>0</v>
      </c>
      <c r="DO93" s="459">
        <v>0</v>
      </c>
      <c r="DP93" s="459">
        <v>3</v>
      </c>
      <c r="DQ93" s="459">
        <v>3</v>
      </c>
      <c r="DR93" s="459">
        <v>0</v>
      </c>
      <c r="DS93" s="459">
        <v>0</v>
      </c>
      <c r="DT93" s="459">
        <v>0</v>
      </c>
      <c r="DU93" s="459">
        <v>0</v>
      </c>
      <c r="DV93" s="459">
        <v>0</v>
      </c>
      <c r="DW93" s="459">
        <v>0</v>
      </c>
      <c r="DX93" s="459">
        <v>2</v>
      </c>
      <c r="DY93" s="459">
        <v>2</v>
      </c>
      <c r="EA93" s="456" t="s">
        <v>618</v>
      </c>
      <c r="EB93" s="459">
        <v>12</v>
      </c>
      <c r="EC93" s="459">
        <v>21</v>
      </c>
      <c r="ED93" s="459">
        <v>0</v>
      </c>
      <c r="EE93" s="459">
        <v>0</v>
      </c>
      <c r="EF93" s="459">
        <v>0</v>
      </c>
      <c r="EG93" s="459">
        <v>0</v>
      </c>
      <c r="EH93" s="459">
        <v>0</v>
      </c>
      <c r="EI93" s="459">
        <v>0</v>
      </c>
      <c r="EJ93" s="459">
        <v>0</v>
      </c>
      <c r="EK93" s="459">
        <v>0</v>
      </c>
      <c r="EL93" s="459">
        <v>1</v>
      </c>
      <c r="EM93" s="459">
        <v>2</v>
      </c>
      <c r="EN93" s="455">
        <v>0</v>
      </c>
      <c r="EO93" s="459">
        <v>0</v>
      </c>
      <c r="EQ93" s="456" t="s">
        <v>618</v>
      </c>
      <c r="ER93" s="459">
        <v>0</v>
      </c>
      <c r="ES93" s="459">
        <v>0</v>
      </c>
      <c r="ET93" s="459">
        <v>3</v>
      </c>
      <c r="EU93" s="459">
        <v>3</v>
      </c>
      <c r="EV93" s="459">
        <v>1</v>
      </c>
      <c r="EW93" s="459">
        <v>2</v>
      </c>
      <c r="EX93" s="459">
        <v>0</v>
      </c>
      <c r="EY93" s="459">
        <v>0</v>
      </c>
      <c r="EZ93" s="459">
        <v>0</v>
      </c>
      <c r="FA93" s="459">
        <v>0</v>
      </c>
      <c r="FB93" s="459">
        <v>0</v>
      </c>
      <c r="FC93" s="459">
        <v>0</v>
      </c>
      <c r="FD93" s="459">
        <v>0</v>
      </c>
      <c r="FE93" s="459">
        <v>0</v>
      </c>
      <c r="FF93" s="459">
        <v>0</v>
      </c>
      <c r="FG93" s="459">
        <v>0</v>
      </c>
      <c r="FH93" s="456" t="s">
        <v>618</v>
      </c>
      <c r="FI93" s="459">
        <v>0</v>
      </c>
      <c r="FJ93" s="459">
        <v>0</v>
      </c>
      <c r="FK93" s="459">
        <v>0</v>
      </c>
      <c r="FL93" s="459">
        <v>0</v>
      </c>
      <c r="FM93" s="459">
        <v>0</v>
      </c>
      <c r="FN93" s="459">
        <v>0</v>
      </c>
      <c r="FO93" s="455">
        <v>0</v>
      </c>
      <c r="FP93" s="459">
        <v>0</v>
      </c>
      <c r="FQ93" s="459">
        <v>0</v>
      </c>
      <c r="FR93" s="459">
        <v>0</v>
      </c>
      <c r="FS93" s="459">
        <v>0</v>
      </c>
      <c r="FT93" s="459">
        <v>0</v>
      </c>
      <c r="FU93" s="459">
        <v>1</v>
      </c>
      <c r="FV93" s="459">
        <v>8</v>
      </c>
      <c r="FW93" s="459">
        <v>1</v>
      </c>
      <c r="FX93" s="459">
        <v>5</v>
      </c>
      <c r="FY93" s="457">
        <f t="shared" si="4"/>
        <v>377</v>
      </c>
      <c r="FZ93" s="457">
        <f t="shared" si="5"/>
        <v>1167</v>
      </c>
      <c r="GA93" s="471"/>
    </row>
    <row r="94" spans="1:260" ht="15" customHeight="1">
      <c r="A94" s="456" t="s">
        <v>609</v>
      </c>
      <c r="B94" s="467" t="s">
        <v>377</v>
      </c>
      <c r="C94" s="459">
        <v>12</v>
      </c>
      <c r="D94" s="459">
        <v>174</v>
      </c>
      <c r="E94" s="459">
        <v>0</v>
      </c>
      <c r="F94" s="459">
        <v>0</v>
      </c>
      <c r="G94" s="459">
        <v>0</v>
      </c>
      <c r="H94" s="459">
        <v>0</v>
      </c>
      <c r="I94" s="459">
        <v>0</v>
      </c>
      <c r="J94" s="459">
        <v>0</v>
      </c>
      <c r="L94" s="456" t="s">
        <v>609</v>
      </c>
      <c r="M94" s="459">
        <v>0</v>
      </c>
      <c r="N94" s="459">
        <v>0</v>
      </c>
      <c r="O94" s="459">
        <v>146</v>
      </c>
      <c r="P94" s="459">
        <v>1912</v>
      </c>
      <c r="Q94" s="459">
        <v>2</v>
      </c>
      <c r="R94" s="459">
        <v>10</v>
      </c>
      <c r="S94" s="459">
        <v>0</v>
      </c>
      <c r="T94" s="459">
        <v>0</v>
      </c>
      <c r="U94" s="459">
        <v>5</v>
      </c>
      <c r="V94" s="459">
        <v>14</v>
      </c>
      <c r="W94" s="459">
        <v>2</v>
      </c>
      <c r="X94" s="459">
        <v>17</v>
      </c>
      <c r="Z94" s="456" t="s">
        <v>609</v>
      </c>
      <c r="AA94" s="459">
        <v>0</v>
      </c>
      <c r="AB94" s="459">
        <v>0</v>
      </c>
      <c r="AC94" s="459">
        <v>0</v>
      </c>
      <c r="AD94" s="459">
        <v>0</v>
      </c>
      <c r="AE94" s="459">
        <v>0</v>
      </c>
      <c r="AF94" s="459">
        <v>0</v>
      </c>
      <c r="AG94" s="459">
        <v>1</v>
      </c>
      <c r="AH94" s="459">
        <v>1</v>
      </c>
      <c r="AI94" s="459">
        <v>1</v>
      </c>
      <c r="AJ94" s="459">
        <v>1</v>
      </c>
      <c r="AK94" s="459">
        <v>6</v>
      </c>
      <c r="AL94" s="459">
        <v>10</v>
      </c>
      <c r="AM94" s="459">
        <v>3</v>
      </c>
      <c r="AN94" s="459">
        <v>4</v>
      </c>
      <c r="AO94" s="456" t="s">
        <v>609</v>
      </c>
      <c r="AP94" s="459">
        <v>0</v>
      </c>
      <c r="AQ94" s="459">
        <v>0</v>
      </c>
      <c r="AR94" s="459">
        <v>1</v>
      </c>
      <c r="AS94" s="459">
        <v>1</v>
      </c>
      <c r="AT94" s="459">
        <v>0</v>
      </c>
      <c r="AU94" s="459">
        <v>0</v>
      </c>
      <c r="AV94" s="459">
        <v>0</v>
      </c>
      <c r="AW94" s="459">
        <v>0</v>
      </c>
      <c r="AX94" s="459">
        <v>3</v>
      </c>
      <c r="AY94" s="459">
        <v>4</v>
      </c>
      <c r="AZ94" s="459">
        <v>1</v>
      </c>
      <c r="BA94" s="459">
        <v>5</v>
      </c>
      <c r="BB94" s="459">
        <v>2</v>
      </c>
      <c r="BC94" s="459">
        <v>10</v>
      </c>
      <c r="BD94" s="456" t="s">
        <v>609</v>
      </c>
      <c r="BE94" s="459">
        <v>3</v>
      </c>
      <c r="BF94" s="459">
        <v>37</v>
      </c>
      <c r="BG94" s="459">
        <v>0</v>
      </c>
      <c r="BH94" s="459">
        <v>0</v>
      </c>
      <c r="BI94" s="459">
        <v>12</v>
      </c>
      <c r="BJ94" s="459">
        <v>222</v>
      </c>
      <c r="BK94" s="459">
        <v>3</v>
      </c>
      <c r="BL94" s="459">
        <v>18</v>
      </c>
      <c r="BM94" s="459">
        <v>0</v>
      </c>
      <c r="BN94" s="459">
        <v>0</v>
      </c>
      <c r="BO94" s="459">
        <v>0</v>
      </c>
      <c r="BP94" s="459">
        <v>0</v>
      </c>
      <c r="BQ94" s="459">
        <v>6</v>
      </c>
      <c r="BR94" s="459">
        <v>108</v>
      </c>
      <c r="BS94" s="456" t="s">
        <v>609</v>
      </c>
      <c r="BT94" s="459">
        <v>1</v>
      </c>
      <c r="BU94" s="459">
        <v>1</v>
      </c>
      <c r="BV94" s="459">
        <v>2</v>
      </c>
      <c r="BW94" s="459">
        <v>7</v>
      </c>
      <c r="BX94" s="459">
        <v>154</v>
      </c>
      <c r="BY94" s="459">
        <v>1423</v>
      </c>
      <c r="BZ94" s="459">
        <v>13</v>
      </c>
      <c r="CA94" s="459">
        <v>51</v>
      </c>
      <c r="CB94" s="459">
        <v>0</v>
      </c>
      <c r="CC94" s="459">
        <v>0</v>
      </c>
      <c r="CD94" s="459">
        <v>1</v>
      </c>
      <c r="CE94" s="459">
        <v>1</v>
      </c>
      <c r="CF94" s="459">
        <v>4</v>
      </c>
      <c r="CG94" s="459">
        <v>7</v>
      </c>
      <c r="CH94" s="456" t="s">
        <v>609</v>
      </c>
      <c r="CI94" s="459">
        <v>1</v>
      </c>
      <c r="CJ94" s="459">
        <v>2</v>
      </c>
      <c r="CK94" s="459">
        <v>1</v>
      </c>
      <c r="CL94" s="459">
        <v>1</v>
      </c>
      <c r="CM94" s="459">
        <v>7</v>
      </c>
      <c r="CN94" s="459">
        <v>17</v>
      </c>
      <c r="CO94" s="459">
        <v>5</v>
      </c>
      <c r="CP94" s="459">
        <v>32</v>
      </c>
      <c r="CQ94" s="459">
        <v>1</v>
      </c>
      <c r="CR94" s="459">
        <v>2</v>
      </c>
      <c r="CS94" s="459">
        <v>4</v>
      </c>
      <c r="CT94" s="459">
        <v>13</v>
      </c>
      <c r="CU94" s="459">
        <v>0</v>
      </c>
      <c r="CV94" s="459">
        <v>0</v>
      </c>
      <c r="CW94" s="456" t="s">
        <v>609</v>
      </c>
      <c r="CX94" s="459">
        <v>1</v>
      </c>
      <c r="CY94" s="459">
        <v>25</v>
      </c>
      <c r="CZ94" s="455">
        <v>0</v>
      </c>
      <c r="DA94" s="459">
        <v>0</v>
      </c>
      <c r="DB94" s="459">
        <v>0</v>
      </c>
      <c r="DC94" s="459">
        <v>0</v>
      </c>
      <c r="DD94" s="459">
        <v>0</v>
      </c>
      <c r="DE94" s="459">
        <v>0</v>
      </c>
      <c r="DF94" s="459">
        <v>1</v>
      </c>
      <c r="DG94" s="459">
        <v>1</v>
      </c>
      <c r="DH94" s="459">
        <v>0</v>
      </c>
      <c r="DI94" s="459">
        <v>0</v>
      </c>
      <c r="DJ94" s="459">
        <v>0</v>
      </c>
      <c r="DK94" s="459">
        <v>0</v>
      </c>
      <c r="DM94" s="456" t="s">
        <v>609</v>
      </c>
      <c r="DN94" s="459">
        <v>0</v>
      </c>
      <c r="DO94" s="459">
        <v>0</v>
      </c>
      <c r="DP94" s="459">
        <v>11</v>
      </c>
      <c r="DQ94" s="459">
        <v>28</v>
      </c>
      <c r="DR94" s="459">
        <v>1</v>
      </c>
      <c r="DS94" s="459">
        <v>10</v>
      </c>
      <c r="DT94" s="459">
        <v>0</v>
      </c>
      <c r="DU94" s="459">
        <v>0</v>
      </c>
      <c r="DV94" s="459">
        <v>0</v>
      </c>
      <c r="DW94" s="459">
        <v>0</v>
      </c>
      <c r="DX94" s="459">
        <v>2</v>
      </c>
      <c r="DY94" s="459">
        <v>5</v>
      </c>
      <c r="EA94" s="456" t="s">
        <v>609</v>
      </c>
      <c r="EB94" s="459">
        <v>7</v>
      </c>
      <c r="EC94" s="459">
        <v>17</v>
      </c>
      <c r="ED94" s="459">
        <v>3</v>
      </c>
      <c r="EE94" s="459">
        <v>7</v>
      </c>
      <c r="EF94" s="459">
        <v>1</v>
      </c>
      <c r="EG94" s="459">
        <v>2</v>
      </c>
      <c r="EH94" s="459">
        <v>1</v>
      </c>
      <c r="EI94" s="459">
        <v>5</v>
      </c>
      <c r="EJ94" s="459">
        <v>2</v>
      </c>
      <c r="EK94" s="459">
        <v>56</v>
      </c>
      <c r="EL94" s="459">
        <v>0</v>
      </c>
      <c r="EM94" s="459">
        <v>0</v>
      </c>
      <c r="EN94" s="455">
        <v>2</v>
      </c>
      <c r="EO94" s="459">
        <v>5</v>
      </c>
      <c r="EQ94" s="456" t="s">
        <v>609</v>
      </c>
      <c r="ER94" s="459">
        <v>0</v>
      </c>
      <c r="ES94" s="459">
        <v>0</v>
      </c>
      <c r="ET94" s="459">
        <v>4</v>
      </c>
      <c r="EU94" s="459">
        <v>6</v>
      </c>
      <c r="EV94" s="459">
        <v>0</v>
      </c>
      <c r="EW94" s="459">
        <v>0</v>
      </c>
      <c r="EX94" s="459">
        <v>0</v>
      </c>
      <c r="EY94" s="459">
        <v>0</v>
      </c>
      <c r="EZ94" s="459">
        <v>0</v>
      </c>
      <c r="FA94" s="459">
        <v>0</v>
      </c>
      <c r="FB94" s="459">
        <v>1</v>
      </c>
      <c r="FC94" s="459">
        <v>4</v>
      </c>
      <c r="FD94" s="459">
        <v>0</v>
      </c>
      <c r="FE94" s="459">
        <v>0</v>
      </c>
      <c r="FF94" s="459">
        <v>0</v>
      </c>
      <c r="FG94" s="459">
        <v>0</v>
      </c>
      <c r="FH94" s="456" t="s">
        <v>609</v>
      </c>
      <c r="FI94" s="459">
        <v>0</v>
      </c>
      <c r="FJ94" s="459">
        <v>0</v>
      </c>
      <c r="FK94" s="459">
        <v>0</v>
      </c>
      <c r="FL94" s="459">
        <v>0</v>
      </c>
      <c r="FM94" s="459">
        <v>0</v>
      </c>
      <c r="FN94" s="459">
        <v>0</v>
      </c>
      <c r="FO94" s="455">
        <v>0</v>
      </c>
      <c r="FP94" s="459">
        <v>0</v>
      </c>
      <c r="FQ94" s="459">
        <v>1</v>
      </c>
      <c r="FR94" s="459">
        <v>7</v>
      </c>
      <c r="FS94" s="459">
        <v>1</v>
      </c>
      <c r="FT94" s="459">
        <v>47</v>
      </c>
      <c r="FU94" s="459">
        <v>0</v>
      </c>
      <c r="FV94" s="459">
        <v>0</v>
      </c>
      <c r="FW94" s="459">
        <v>0</v>
      </c>
      <c r="FX94" s="459">
        <v>0</v>
      </c>
      <c r="FY94" s="457">
        <f t="shared" si="4"/>
        <v>442</v>
      </c>
      <c r="FZ94" s="457">
        <f t="shared" si="5"/>
        <v>4330</v>
      </c>
      <c r="GA94" s="471"/>
    </row>
    <row r="95" spans="1:260" ht="15" customHeight="1">
      <c r="A95" s="468" t="s">
        <v>743</v>
      </c>
      <c r="B95" s="468"/>
      <c r="C95" s="459">
        <v>893</v>
      </c>
      <c r="D95" s="459">
        <v>908</v>
      </c>
      <c r="E95" s="459">
        <v>25</v>
      </c>
      <c r="F95" s="459">
        <v>25</v>
      </c>
      <c r="G95" s="459">
        <v>71</v>
      </c>
      <c r="H95" s="459">
        <v>72</v>
      </c>
      <c r="I95" s="459">
        <v>6</v>
      </c>
      <c r="J95" s="459">
        <v>6</v>
      </c>
      <c r="L95" s="455">
        <v>0</v>
      </c>
      <c r="M95" s="459">
        <v>45</v>
      </c>
      <c r="N95" s="459">
        <v>46</v>
      </c>
      <c r="O95" s="459">
        <v>5670</v>
      </c>
      <c r="P95" s="459">
        <v>5828</v>
      </c>
      <c r="Q95" s="459">
        <v>1526</v>
      </c>
      <c r="R95" s="459">
        <v>1561</v>
      </c>
      <c r="S95" s="459">
        <v>49</v>
      </c>
      <c r="T95" s="459">
        <v>50</v>
      </c>
      <c r="U95" s="459">
        <v>546</v>
      </c>
      <c r="V95" s="459">
        <v>559</v>
      </c>
      <c r="W95" s="459">
        <v>516</v>
      </c>
      <c r="X95" s="459">
        <v>542</v>
      </c>
      <c r="Z95" s="455">
        <v>0</v>
      </c>
      <c r="AA95" s="459">
        <v>27</v>
      </c>
      <c r="AB95" s="459">
        <v>27</v>
      </c>
      <c r="AC95" s="459">
        <v>2</v>
      </c>
      <c r="AD95" s="459">
        <v>2</v>
      </c>
      <c r="AE95" s="459">
        <v>0</v>
      </c>
      <c r="AF95" s="459">
        <v>0</v>
      </c>
      <c r="AG95" s="459">
        <v>109</v>
      </c>
      <c r="AH95" s="459">
        <v>113</v>
      </c>
      <c r="AI95" s="459">
        <v>53</v>
      </c>
      <c r="AJ95" s="459">
        <v>53</v>
      </c>
      <c r="AK95" s="459">
        <v>2089</v>
      </c>
      <c r="AL95" s="459">
        <v>2193</v>
      </c>
      <c r="AM95" s="459">
        <v>151</v>
      </c>
      <c r="AN95" s="459">
        <v>151</v>
      </c>
      <c r="AO95" s="455">
        <v>0</v>
      </c>
      <c r="AP95" s="459">
        <v>9</v>
      </c>
      <c r="AQ95" s="459">
        <v>9</v>
      </c>
      <c r="AR95" s="459">
        <v>91</v>
      </c>
      <c r="AS95" s="459">
        <v>91</v>
      </c>
      <c r="AT95" s="459">
        <v>890</v>
      </c>
      <c r="AU95" s="459">
        <v>903</v>
      </c>
      <c r="AV95" s="459">
        <v>45</v>
      </c>
      <c r="AW95" s="459">
        <v>45</v>
      </c>
      <c r="AX95" s="459">
        <v>128</v>
      </c>
      <c r="AY95" s="459">
        <v>129</v>
      </c>
      <c r="AZ95" s="459">
        <v>18</v>
      </c>
      <c r="BA95" s="459">
        <v>18</v>
      </c>
      <c r="BB95" s="459">
        <v>10</v>
      </c>
      <c r="BC95" s="459">
        <v>10</v>
      </c>
      <c r="BD95" s="455">
        <v>0</v>
      </c>
      <c r="BE95" s="459">
        <v>30</v>
      </c>
      <c r="BF95" s="459">
        <v>30</v>
      </c>
      <c r="BG95" s="459">
        <v>168</v>
      </c>
      <c r="BH95" s="459">
        <v>391</v>
      </c>
      <c r="BI95" s="459">
        <v>383</v>
      </c>
      <c r="BJ95" s="459">
        <v>392</v>
      </c>
      <c r="BK95" s="459">
        <v>169</v>
      </c>
      <c r="BL95" s="459">
        <v>171</v>
      </c>
      <c r="BM95" s="459">
        <v>7</v>
      </c>
      <c r="BN95" s="459">
        <v>6</v>
      </c>
      <c r="BO95" s="459">
        <v>1</v>
      </c>
      <c r="BP95" s="459">
        <v>1</v>
      </c>
      <c r="BQ95" s="459">
        <v>336</v>
      </c>
      <c r="BR95" s="459">
        <v>353</v>
      </c>
      <c r="BS95" s="455">
        <v>0</v>
      </c>
      <c r="BT95" s="459">
        <v>58</v>
      </c>
      <c r="BU95" s="459">
        <v>64</v>
      </c>
      <c r="BV95" s="459">
        <v>552</v>
      </c>
      <c r="BW95" s="459">
        <v>569</v>
      </c>
      <c r="BX95" s="459">
        <v>20841</v>
      </c>
      <c r="BY95" s="459">
        <v>21664</v>
      </c>
      <c r="BZ95" s="459">
        <v>4791</v>
      </c>
      <c r="CA95" s="459">
        <v>4926</v>
      </c>
      <c r="CB95" s="459">
        <v>3</v>
      </c>
      <c r="CC95" s="459">
        <v>3</v>
      </c>
      <c r="CD95" s="459">
        <v>62</v>
      </c>
      <c r="CE95" s="459">
        <v>62</v>
      </c>
      <c r="CF95" s="459">
        <v>292</v>
      </c>
      <c r="CG95" s="459">
        <v>295</v>
      </c>
      <c r="CH95" s="455">
        <v>0</v>
      </c>
      <c r="CI95" s="459">
        <v>90</v>
      </c>
      <c r="CJ95" s="459">
        <v>90</v>
      </c>
      <c r="CK95" s="459">
        <v>22</v>
      </c>
      <c r="CL95" s="459">
        <v>23</v>
      </c>
      <c r="CM95" s="459">
        <v>557</v>
      </c>
      <c r="CN95" s="459">
        <v>561</v>
      </c>
      <c r="CO95" s="459">
        <v>281</v>
      </c>
      <c r="CP95" s="459">
        <v>281</v>
      </c>
      <c r="CQ95" s="459">
        <v>76</v>
      </c>
      <c r="CR95" s="459">
        <v>78</v>
      </c>
      <c r="CS95" s="459">
        <v>1</v>
      </c>
      <c r="CT95" s="459">
        <v>79</v>
      </c>
      <c r="CU95" s="459">
        <v>222</v>
      </c>
      <c r="CV95" s="459">
        <v>221</v>
      </c>
      <c r="CW95" s="455">
        <v>0</v>
      </c>
      <c r="CX95" s="459">
        <v>114</v>
      </c>
      <c r="CY95" s="459">
        <v>118</v>
      </c>
      <c r="CZ95" s="455">
        <v>5</v>
      </c>
      <c r="DA95" s="459">
        <v>5</v>
      </c>
      <c r="DB95" s="459">
        <v>879</v>
      </c>
      <c r="DC95" s="459">
        <v>945</v>
      </c>
      <c r="DD95" s="459">
        <v>0</v>
      </c>
      <c r="DE95" s="459">
        <v>0</v>
      </c>
      <c r="DF95" s="459">
        <v>29</v>
      </c>
      <c r="DG95" s="459">
        <v>30</v>
      </c>
      <c r="DH95" s="459">
        <v>26</v>
      </c>
      <c r="DI95" s="459">
        <v>28</v>
      </c>
      <c r="DJ95" s="459">
        <v>263</v>
      </c>
      <c r="DK95" s="459">
        <v>281</v>
      </c>
      <c r="DM95" s="455">
        <v>0</v>
      </c>
      <c r="DN95" s="459">
        <v>104</v>
      </c>
      <c r="DO95" s="459">
        <v>106</v>
      </c>
      <c r="DP95" s="459">
        <v>261</v>
      </c>
      <c r="DQ95" s="459">
        <v>270</v>
      </c>
      <c r="DR95" s="459">
        <v>649</v>
      </c>
      <c r="DS95" s="459">
        <v>661</v>
      </c>
      <c r="DT95" s="459">
        <v>0</v>
      </c>
      <c r="DU95" s="459">
        <v>0</v>
      </c>
      <c r="DV95" s="459">
        <v>25</v>
      </c>
      <c r="DW95" s="459">
        <v>27</v>
      </c>
      <c r="DX95" s="459">
        <v>34</v>
      </c>
      <c r="DY95" s="459">
        <v>34</v>
      </c>
      <c r="EA95" s="455">
        <v>0</v>
      </c>
      <c r="EB95" s="459">
        <v>344</v>
      </c>
      <c r="EC95" s="459">
        <v>347</v>
      </c>
      <c r="ED95" s="459">
        <v>55</v>
      </c>
      <c r="EE95" s="459">
        <v>56</v>
      </c>
      <c r="EF95" s="459">
        <v>342</v>
      </c>
      <c r="EG95" s="459">
        <v>350</v>
      </c>
      <c r="EH95" s="459">
        <v>3</v>
      </c>
      <c r="EI95" s="459">
        <v>3</v>
      </c>
      <c r="EJ95" s="459">
        <v>5</v>
      </c>
      <c r="EK95" s="459">
        <v>35</v>
      </c>
      <c r="EL95" s="459">
        <v>405</v>
      </c>
      <c r="EM95" s="459">
        <v>412</v>
      </c>
      <c r="EN95" s="455">
        <v>11</v>
      </c>
      <c r="EO95" s="459">
        <v>11</v>
      </c>
      <c r="EQ95" s="455">
        <v>0</v>
      </c>
      <c r="ER95" s="459">
        <v>11</v>
      </c>
      <c r="ES95" s="459">
        <v>11</v>
      </c>
      <c r="ET95" s="459">
        <v>44</v>
      </c>
      <c r="EU95" s="459">
        <v>66</v>
      </c>
      <c r="EV95" s="459">
        <v>52</v>
      </c>
      <c r="EW95" s="459">
        <v>52</v>
      </c>
      <c r="EX95" s="459">
        <v>3</v>
      </c>
      <c r="EY95" s="459">
        <v>3</v>
      </c>
      <c r="EZ95" s="459">
        <v>37</v>
      </c>
      <c r="FA95" s="459">
        <v>42</v>
      </c>
      <c r="FB95" s="459">
        <v>23</v>
      </c>
      <c r="FC95" s="459">
        <v>23</v>
      </c>
      <c r="FD95" s="459">
        <v>3</v>
      </c>
      <c r="FE95" s="459">
        <v>3</v>
      </c>
      <c r="FF95" s="459">
        <v>1</v>
      </c>
      <c r="FG95" s="459">
        <v>1</v>
      </c>
      <c r="FH95" s="455">
        <v>0</v>
      </c>
      <c r="FI95" s="459">
        <v>62</v>
      </c>
      <c r="FJ95" s="459">
        <v>64</v>
      </c>
      <c r="FK95" s="459">
        <v>0</v>
      </c>
      <c r="FL95" s="459">
        <v>0</v>
      </c>
      <c r="FM95" s="459">
        <v>6</v>
      </c>
      <c r="FN95" s="459">
        <v>6</v>
      </c>
      <c r="FO95" s="455">
        <v>118</v>
      </c>
      <c r="FP95" s="459">
        <v>122</v>
      </c>
      <c r="FQ95" s="459">
        <v>52</v>
      </c>
      <c r="FR95" s="459">
        <v>55</v>
      </c>
      <c r="FS95" s="459">
        <v>3</v>
      </c>
      <c r="FT95" s="459">
        <v>4</v>
      </c>
      <c r="FU95" s="459">
        <v>22</v>
      </c>
      <c r="FV95" s="459">
        <v>22</v>
      </c>
      <c r="FW95" s="459">
        <v>99</v>
      </c>
      <c r="FX95" s="459">
        <v>100</v>
      </c>
      <c r="FY95" s="457">
        <f t="shared" si="4"/>
        <v>46001</v>
      </c>
      <c r="FZ95" s="457">
        <f t="shared" si="5"/>
        <v>47894</v>
      </c>
      <c r="GA95" s="511"/>
      <c r="GF95" s="466"/>
      <c r="GM95" s="456"/>
      <c r="GZ95" s="456"/>
      <c r="HM95" s="456"/>
      <c r="HZ95" s="456"/>
      <c r="IM95" s="456"/>
      <c r="IX95" s="458"/>
      <c r="IY95" s="458"/>
      <c r="IZ95" s="458"/>
    </row>
    <row r="96" spans="1:260" ht="12" customHeight="1">
      <c r="A96" s="469"/>
      <c r="B96" s="470" t="s">
        <v>378</v>
      </c>
      <c r="C96" s="470">
        <f>SUM(C7:C95)</f>
        <v>41529</v>
      </c>
      <c r="D96" s="470">
        <f t="shared" ref="D96:J96" si="6">SUM(D7:D95)</f>
        <v>306720</v>
      </c>
      <c r="E96" s="470">
        <f t="shared" si="6"/>
        <v>7384</v>
      </c>
      <c r="F96" s="470">
        <f t="shared" si="6"/>
        <v>54589</v>
      </c>
      <c r="G96" s="470">
        <f t="shared" si="6"/>
        <v>13401</v>
      </c>
      <c r="H96" s="470">
        <f t="shared" si="6"/>
        <v>90467</v>
      </c>
      <c r="I96" s="470">
        <f t="shared" si="6"/>
        <v>2850</v>
      </c>
      <c r="J96" s="470">
        <f t="shared" si="6"/>
        <v>29872</v>
      </c>
      <c r="K96" s="513"/>
      <c r="L96" s="764" t="s">
        <v>379</v>
      </c>
      <c r="M96" s="766">
        <f t="shared" ref="M96:X96" si="7">SUM(M7:M95)</f>
        <v>6238</v>
      </c>
      <c r="N96" s="766">
        <f t="shared" si="7"/>
        <v>40479</v>
      </c>
      <c r="O96" s="766">
        <f t="shared" si="7"/>
        <v>145489</v>
      </c>
      <c r="P96" s="766">
        <f t="shared" si="7"/>
        <v>1124799</v>
      </c>
      <c r="Q96" s="766">
        <f t="shared" si="7"/>
        <v>72621</v>
      </c>
      <c r="R96" s="766">
        <f t="shared" si="7"/>
        <v>482716</v>
      </c>
      <c r="S96" s="766">
        <f t="shared" si="7"/>
        <v>4008</v>
      </c>
      <c r="T96" s="766">
        <f t="shared" si="7"/>
        <v>25162</v>
      </c>
      <c r="U96" s="766">
        <f t="shared" si="7"/>
        <v>27816</v>
      </c>
      <c r="V96" s="766">
        <f t="shared" si="7"/>
        <v>151643</v>
      </c>
      <c r="W96" s="766">
        <f t="shared" si="7"/>
        <v>29993</v>
      </c>
      <c r="X96" s="766">
        <f t="shared" si="7"/>
        <v>176754</v>
      </c>
      <c r="Y96" s="629"/>
      <c r="Z96" s="764" t="s">
        <v>380</v>
      </c>
      <c r="AA96" s="766">
        <f t="shared" ref="AA96:AF96" si="8">SUM(AA7:AA95)</f>
        <v>4743</v>
      </c>
      <c r="AB96" s="766">
        <f t="shared" si="8"/>
        <v>45271</v>
      </c>
      <c r="AC96" s="766">
        <f>SUM(AC7:AC95)</f>
        <v>2617</v>
      </c>
      <c r="AD96" s="766">
        <f t="shared" si="8"/>
        <v>27845</v>
      </c>
      <c r="AE96" s="766">
        <f t="shared" si="8"/>
        <v>2810</v>
      </c>
      <c r="AF96" s="766">
        <f t="shared" si="8"/>
        <v>28996</v>
      </c>
      <c r="AG96" s="766">
        <f t="shared" ref="AG96:AL96" si="9">SUM(AG7:AG95)</f>
        <v>7362</v>
      </c>
      <c r="AH96" s="766">
        <f t="shared" si="9"/>
        <v>58555</v>
      </c>
      <c r="AI96" s="766">
        <f t="shared" si="9"/>
        <v>6235</v>
      </c>
      <c r="AJ96" s="766">
        <f t="shared" si="9"/>
        <v>34796</v>
      </c>
      <c r="AK96" s="766">
        <f t="shared" si="9"/>
        <v>78149</v>
      </c>
      <c r="AL96" s="766">
        <f t="shared" si="9"/>
        <v>685781</v>
      </c>
      <c r="AM96" s="766">
        <f t="shared" ref="AM96:AY96" si="10">SUM(AM7:AM95)</f>
        <v>14544</v>
      </c>
      <c r="AN96" s="766">
        <f t="shared" si="10"/>
        <v>83504</v>
      </c>
      <c r="AO96" s="764" t="s">
        <v>380</v>
      </c>
      <c r="AP96" s="766">
        <f t="shared" si="10"/>
        <v>3090</v>
      </c>
      <c r="AQ96" s="766">
        <f t="shared" si="10"/>
        <v>26582</v>
      </c>
      <c r="AR96" s="766">
        <f t="shared" si="10"/>
        <v>8724</v>
      </c>
      <c r="AS96" s="766">
        <f t="shared" si="10"/>
        <v>57803</v>
      </c>
      <c r="AT96" s="766">
        <f t="shared" si="10"/>
        <v>25942</v>
      </c>
      <c r="AU96" s="766">
        <f t="shared" si="10"/>
        <v>188845</v>
      </c>
      <c r="AV96" s="766">
        <f t="shared" si="10"/>
        <v>16486</v>
      </c>
      <c r="AW96" s="766">
        <f t="shared" si="10"/>
        <v>154886</v>
      </c>
      <c r="AX96" s="766">
        <f t="shared" si="10"/>
        <v>9795</v>
      </c>
      <c r="AY96" s="766">
        <f t="shared" si="10"/>
        <v>61348</v>
      </c>
      <c r="AZ96" s="766">
        <f t="shared" ref="AZ96:BL96" si="11">SUM(AZ7:AZ95)</f>
        <v>8301</v>
      </c>
      <c r="BA96" s="766">
        <f t="shared" si="11"/>
        <v>67979</v>
      </c>
      <c r="BB96" s="766">
        <f t="shared" si="11"/>
        <v>3905</v>
      </c>
      <c r="BC96" s="766">
        <f t="shared" si="11"/>
        <v>29523</v>
      </c>
      <c r="BD96" s="764" t="s">
        <v>380</v>
      </c>
      <c r="BE96" s="766">
        <f t="shared" si="11"/>
        <v>10450</v>
      </c>
      <c r="BF96" s="766">
        <f t="shared" si="11"/>
        <v>83395</v>
      </c>
      <c r="BG96" s="766">
        <f t="shared" si="11"/>
        <v>20855</v>
      </c>
      <c r="BH96" s="766">
        <f t="shared" si="11"/>
        <v>168691</v>
      </c>
      <c r="BI96" s="766">
        <f t="shared" si="11"/>
        <v>33944</v>
      </c>
      <c r="BJ96" s="766">
        <f t="shared" si="11"/>
        <v>292283</v>
      </c>
      <c r="BK96" s="766">
        <f t="shared" si="11"/>
        <v>9160</v>
      </c>
      <c r="BL96" s="766">
        <f t="shared" si="11"/>
        <v>52862</v>
      </c>
      <c r="BM96" s="766">
        <f t="shared" ref="BM96:BY96" si="12">SUM(BM7:BM95)</f>
        <v>2258</v>
      </c>
      <c r="BN96" s="766">
        <f t="shared" si="12"/>
        <v>15124</v>
      </c>
      <c r="BO96" s="766">
        <f t="shared" si="12"/>
        <v>1420</v>
      </c>
      <c r="BP96" s="766">
        <f t="shared" si="12"/>
        <v>26634</v>
      </c>
      <c r="BQ96" s="766">
        <f t="shared" si="12"/>
        <v>23762</v>
      </c>
      <c r="BR96" s="766">
        <f t="shared" si="12"/>
        <v>169097</v>
      </c>
      <c r="BS96" s="764" t="s">
        <v>380</v>
      </c>
      <c r="BT96" s="766">
        <f t="shared" si="12"/>
        <v>9299</v>
      </c>
      <c r="BU96" s="766">
        <f t="shared" si="12"/>
        <v>59556</v>
      </c>
      <c r="BV96" s="766">
        <f t="shared" si="12"/>
        <v>38179</v>
      </c>
      <c r="BW96" s="766">
        <f t="shared" si="12"/>
        <v>242065</v>
      </c>
      <c r="BX96" s="766">
        <f t="shared" si="12"/>
        <v>529178</v>
      </c>
      <c r="BY96" s="766">
        <f t="shared" si="12"/>
        <v>4041665</v>
      </c>
      <c r="BZ96" s="766">
        <f t="shared" ref="BZ96:CL96" si="13">SUM(BZ7:BZ95)</f>
        <v>131575</v>
      </c>
      <c r="CA96" s="766">
        <f t="shared" si="13"/>
        <v>897785</v>
      </c>
      <c r="CB96" s="766">
        <f t="shared" si="13"/>
        <v>3001</v>
      </c>
      <c r="CC96" s="766">
        <f t="shared" si="13"/>
        <v>24499</v>
      </c>
      <c r="CD96" s="766">
        <f t="shared" si="13"/>
        <v>7805</v>
      </c>
      <c r="CE96" s="766">
        <f t="shared" si="13"/>
        <v>49229</v>
      </c>
      <c r="CF96" s="766">
        <f t="shared" si="13"/>
        <v>31824</v>
      </c>
      <c r="CG96" s="766">
        <f t="shared" si="13"/>
        <v>216424</v>
      </c>
      <c r="CH96" s="764" t="s">
        <v>380</v>
      </c>
      <c r="CI96" s="766">
        <f t="shared" si="13"/>
        <v>8458</v>
      </c>
      <c r="CJ96" s="766">
        <f t="shared" si="13"/>
        <v>67105</v>
      </c>
      <c r="CK96" s="766">
        <f t="shared" si="13"/>
        <v>3908</v>
      </c>
      <c r="CL96" s="766">
        <f t="shared" si="13"/>
        <v>25856</v>
      </c>
      <c r="CM96" s="766">
        <f t="shared" ref="CM96:CY96" si="14">SUM(CM7:CM95)</f>
        <v>46894</v>
      </c>
      <c r="CN96" s="766">
        <f t="shared" si="14"/>
        <v>500632</v>
      </c>
      <c r="CO96" s="766">
        <f t="shared" si="14"/>
        <v>45933</v>
      </c>
      <c r="CP96" s="766">
        <f t="shared" si="14"/>
        <v>300881</v>
      </c>
      <c r="CQ96" s="766">
        <f t="shared" si="14"/>
        <v>10751</v>
      </c>
      <c r="CR96" s="766">
        <f t="shared" si="14"/>
        <v>83376</v>
      </c>
      <c r="CS96" s="766">
        <f t="shared" si="14"/>
        <v>12633</v>
      </c>
      <c r="CT96" s="766">
        <f t="shared" si="14"/>
        <v>100461</v>
      </c>
      <c r="CU96" s="766">
        <f t="shared" si="14"/>
        <v>28332</v>
      </c>
      <c r="CV96" s="766">
        <f t="shared" si="14"/>
        <v>241530</v>
      </c>
      <c r="CW96" s="764" t="s">
        <v>380</v>
      </c>
      <c r="CX96" s="766">
        <f t="shared" si="14"/>
        <v>16218</v>
      </c>
      <c r="CY96" s="766">
        <f t="shared" si="14"/>
        <v>143106</v>
      </c>
      <c r="CZ96" s="766">
        <f t="shared" ref="CZ96:DK96" si="15">SUM(CZ7:CZ95)</f>
        <v>6288</v>
      </c>
      <c r="DA96" s="766">
        <f t="shared" si="15"/>
        <v>78660</v>
      </c>
      <c r="DB96" s="766">
        <f t="shared" si="15"/>
        <v>35624</v>
      </c>
      <c r="DC96" s="766">
        <f t="shared" si="15"/>
        <v>181087</v>
      </c>
      <c r="DD96" s="766">
        <f t="shared" si="15"/>
        <v>2461</v>
      </c>
      <c r="DE96" s="766">
        <f t="shared" si="15"/>
        <v>27449</v>
      </c>
      <c r="DF96" s="766">
        <f t="shared" si="15"/>
        <v>6538</v>
      </c>
      <c r="DG96" s="766">
        <f t="shared" si="15"/>
        <v>40117</v>
      </c>
      <c r="DH96" s="766">
        <f t="shared" si="15"/>
        <v>6120</v>
      </c>
      <c r="DI96" s="766">
        <f t="shared" si="15"/>
        <v>37351</v>
      </c>
      <c r="DJ96" s="766">
        <f t="shared" si="15"/>
        <v>13534</v>
      </c>
      <c r="DK96" s="766">
        <f t="shared" si="15"/>
        <v>84792</v>
      </c>
      <c r="DL96" s="629"/>
      <c r="DM96" s="764" t="s">
        <v>380</v>
      </c>
      <c r="DN96" s="766">
        <f t="shared" ref="DN96:DY96" si="16">SUM(DN7:DN95)</f>
        <v>7442</v>
      </c>
      <c r="DO96" s="766">
        <f t="shared" si="16"/>
        <v>46546</v>
      </c>
      <c r="DP96" s="766">
        <f t="shared" si="16"/>
        <v>22777</v>
      </c>
      <c r="DQ96" s="766">
        <f t="shared" si="16"/>
        <v>176996</v>
      </c>
      <c r="DR96" s="766">
        <f t="shared" si="16"/>
        <v>26362</v>
      </c>
      <c r="DS96" s="766">
        <f t="shared" si="16"/>
        <v>169565</v>
      </c>
      <c r="DT96" s="766">
        <f t="shared" si="16"/>
        <v>2493</v>
      </c>
      <c r="DU96" s="766">
        <f t="shared" si="16"/>
        <v>32865</v>
      </c>
      <c r="DV96" s="766">
        <f t="shared" si="16"/>
        <v>4257</v>
      </c>
      <c r="DW96" s="766">
        <f t="shared" si="16"/>
        <v>25367</v>
      </c>
      <c r="DX96" s="766">
        <f t="shared" si="16"/>
        <v>10107</v>
      </c>
      <c r="DY96" s="766">
        <f t="shared" si="16"/>
        <v>75818</v>
      </c>
      <c r="DZ96" s="629"/>
      <c r="EA96" s="764" t="s">
        <v>380</v>
      </c>
      <c r="EB96" s="766">
        <f t="shared" ref="EB96:EE96" si="17">SUM(EB7:EB95)</f>
        <v>24497</v>
      </c>
      <c r="EC96" s="766">
        <f t="shared" si="17"/>
        <v>264248</v>
      </c>
      <c r="ED96" s="766">
        <f t="shared" si="17"/>
        <v>8934</v>
      </c>
      <c r="EE96" s="766">
        <f t="shared" si="17"/>
        <v>60837</v>
      </c>
      <c r="EF96" s="766">
        <f t="shared" ref="EF96:EM96" si="18">SUM(EF7:EF95)</f>
        <v>19605</v>
      </c>
      <c r="EG96" s="766">
        <f t="shared" si="18"/>
        <v>119135</v>
      </c>
      <c r="EH96" s="766">
        <f t="shared" si="18"/>
        <v>1268</v>
      </c>
      <c r="EI96" s="766">
        <f t="shared" si="18"/>
        <v>8949</v>
      </c>
      <c r="EJ96" s="766">
        <f t="shared" si="18"/>
        <v>13761</v>
      </c>
      <c r="EK96" s="766">
        <f t="shared" si="18"/>
        <v>145245</v>
      </c>
      <c r="EL96" s="766">
        <f t="shared" si="18"/>
        <v>9215</v>
      </c>
      <c r="EM96" s="766">
        <f t="shared" si="18"/>
        <v>61686</v>
      </c>
      <c r="EN96" s="766">
        <f t="shared" ref="EN96:FA96" si="19">SUM(EN7:EN95)</f>
        <v>9258</v>
      </c>
      <c r="EO96" s="766">
        <f t="shared" si="19"/>
        <v>89877</v>
      </c>
      <c r="EP96" s="629"/>
      <c r="EQ96" s="764" t="s">
        <v>380</v>
      </c>
      <c r="ER96" s="766">
        <f t="shared" si="19"/>
        <v>5932</v>
      </c>
      <c r="ES96" s="766">
        <f t="shared" si="19"/>
        <v>40222</v>
      </c>
      <c r="ET96" s="766">
        <f t="shared" si="19"/>
        <v>11213</v>
      </c>
      <c r="EU96" s="766">
        <f t="shared" si="19"/>
        <v>88120</v>
      </c>
      <c r="EV96" s="766">
        <f t="shared" si="19"/>
        <v>7349</v>
      </c>
      <c r="EW96" s="766">
        <f t="shared" si="19"/>
        <v>51300</v>
      </c>
      <c r="EX96" s="766">
        <f t="shared" si="19"/>
        <v>1230</v>
      </c>
      <c r="EY96" s="766">
        <f t="shared" si="19"/>
        <v>8319</v>
      </c>
      <c r="EZ96" s="766">
        <f t="shared" si="19"/>
        <v>4658</v>
      </c>
      <c r="FA96" s="766">
        <f t="shared" si="19"/>
        <v>39291</v>
      </c>
      <c r="FB96" s="766">
        <f t="shared" ref="FB96:FN96" si="20">SUM(FB7:FB95)</f>
        <v>4759</v>
      </c>
      <c r="FC96" s="766">
        <f t="shared" si="20"/>
        <v>34139</v>
      </c>
      <c r="FD96" s="766">
        <f t="shared" si="20"/>
        <v>4710</v>
      </c>
      <c r="FE96" s="766">
        <f t="shared" si="20"/>
        <v>64816</v>
      </c>
      <c r="FF96" s="766">
        <f t="shared" si="20"/>
        <v>2818</v>
      </c>
      <c r="FG96" s="766">
        <f t="shared" si="20"/>
        <v>47894</v>
      </c>
      <c r="FH96" s="764" t="s">
        <v>380</v>
      </c>
      <c r="FI96" s="766">
        <f t="shared" si="20"/>
        <v>4211</v>
      </c>
      <c r="FJ96" s="766">
        <f t="shared" si="20"/>
        <v>27536</v>
      </c>
      <c r="FK96" s="766">
        <f t="shared" si="20"/>
        <v>1292</v>
      </c>
      <c r="FL96" s="766">
        <f t="shared" si="20"/>
        <v>12675</v>
      </c>
      <c r="FM96" s="766">
        <f t="shared" si="20"/>
        <v>2038</v>
      </c>
      <c r="FN96" s="766">
        <f t="shared" si="20"/>
        <v>17096</v>
      </c>
      <c r="FO96" s="766">
        <f t="shared" ref="FO96:FZ96" si="21">SUM(FO7:FO95)</f>
        <v>7117</v>
      </c>
      <c r="FP96" s="766">
        <f t="shared" si="21"/>
        <v>55806</v>
      </c>
      <c r="FQ96" s="766">
        <f t="shared" si="21"/>
        <v>5131</v>
      </c>
      <c r="FR96" s="766">
        <f t="shared" si="21"/>
        <v>37251</v>
      </c>
      <c r="FS96" s="766">
        <f t="shared" si="21"/>
        <v>1664</v>
      </c>
      <c r="FT96" s="766">
        <f t="shared" si="21"/>
        <v>16589</v>
      </c>
      <c r="FU96" s="766">
        <f t="shared" si="21"/>
        <v>7034</v>
      </c>
      <c r="FV96" s="766">
        <f t="shared" si="21"/>
        <v>54004</v>
      </c>
      <c r="FW96" s="766">
        <f t="shared" si="21"/>
        <v>8205</v>
      </c>
      <c r="FX96" s="766">
        <f t="shared" si="21"/>
        <v>70351</v>
      </c>
      <c r="FY96" s="766">
        <f t="shared" si="21"/>
        <v>1879771</v>
      </c>
      <c r="FZ96" s="766">
        <f t="shared" si="21"/>
        <v>14229170</v>
      </c>
      <c r="GA96" s="513"/>
    </row>
    <row r="97" spans="1:183" s="462" customFormat="1" ht="11.25" customHeight="1">
      <c r="A97" s="788" t="s">
        <v>528</v>
      </c>
      <c r="B97" s="788"/>
      <c r="C97" s="788"/>
      <c r="D97" s="788"/>
      <c r="E97" s="788"/>
      <c r="K97" s="514"/>
      <c r="L97" s="765"/>
      <c r="M97" s="767"/>
      <c r="N97" s="767"/>
      <c r="O97" s="767"/>
      <c r="P97" s="767"/>
      <c r="Q97" s="767"/>
      <c r="R97" s="767"/>
      <c r="S97" s="767"/>
      <c r="T97" s="767"/>
      <c r="U97" s="767"/>
      <c r="V97" s="767"/>
      <c r="W97" s="767"/>
      <c r="X97" s="767"/>
      <c r="Y97" s="629"/>
      <c r="Z97" s="765"/>
      <c r="AA97" s="767"/>
      <c r="AB97" s="767"/>
      <c r="AC97" s="767"/>
      <c r="AD97" s="767"/>
      <c r="AE97" s="767"/>
      <c r="AF97" s="767"/>
      <c r="AG97" s="767"/>
      <c r="AH97" s="767"/>
      <c r="AI97" s="767"/>
      <c r="AJ97" s="767"/>
      <c r="AK97" s="767"/>
      <c r="AL97" s="767"/>
      <c r="AM97" s="767"/>
      <c r="AN97" s="767"/>
      <c r="AO97" s="765"/>
      <c r="AP97" s="767"/>
      <c r="AQ97" s="767"/>
      <c r="AR97" s="767"/>
      <c r="AS97" s="767"/>
      <c r="AT97" s="767"/>
      <c r="AU97" s="767"/>
      <c r="AV97" s="767"/>
      <c r="AW97" s="767"/>
      <c r="AX97" s="767"/>
      <c r="AY97" s="767"/>
      <c r="AZ97" s="767"/>
      <c r="BA97" s="767"/>
      <c r="BB97" s="767"/>
      <c r="BC97" s="767"/>
      <c r="BD97" s="765"/>
      <c r="BE97" s="767"/>
      <c r="BF97" s="767"/>
      <c r="BG97" s="767"/>
      <c r="BH97" s="767"/>
      <c r="BI97" s="767"/>
      <c r="BJ97" s="767"/>
      <c r="BK97" s="767"/>
      <c r="BL97" s="767"/>
      <c r="BM97" s="767"/>
      <c r="BN97" s="767"/>
      <c r="BO97" s="767"/>
      <c r="BP97" s="767"/>
      <c r="BQ97" s="767"/>
      <c r="BR97" s="767"/>
      <c r="BS97" s="765"/>
      <c r="BT97" s="767"/>
      <c r="BU97" s="767"/>
      <c r="BV97" s="767"/>
      <c r="BW97" s="767"/>
      <c r="BX97" s="767"/>
      <c r="BY97" s="767"/>
      <c r="BZ97" s="767"/>
      <c r="CA97" s="767"/>
      <c r="CB97" s="767"/>
      <c r="CC97" s="767"/>
      <c r="CD97" s="767"/>
      <c r="CE97" s="767"/>
      <c r="CF97" s="767"/>
      <c r="CG97" s="767"/>
      <c r="CH97" s="765"/>
      <c r="CI97" s="767"/>
      <c r="CJ97" s="767"/>
      <c r="CK97" s="767"/>
      <c r="CL97" s="767"/>
      <c r="CM97" s="767"/>
      <c r="CN97" s="767"/>
      <c r="CO97" s="767"/>
      <c r="CP97" s="767"/>
      <c r="CQ97" s="767"/>
      <c r="CR97" s="767"/>
      <c r="CS97" s="767"/>
      <c r="CT97" s="767"/>
      <c r="CU97" s="767"/>
      <c r="CV97" s="767"/>
      <c r="CW97" s="765"/>
      <c r="CX97" s="767"/>
      <c r="CY97" s="767"/>
      <c r="CZ97" s="767"/>
      <c r="DA97" s="767"/>
      <c r="DB97" s="767"/>
      <c r="DC97" s="767"/>
      <c r="DD97" s="767"/>
      <c r="DE97" s="767"/>
      <c r="DF97" s="767"/>
      <c r="DG97" s="767"/>
      <c r="DH97" s="767"/>
      <c r="DI97" s="767"/>
      <c r="DJ97" s="767"/>
      <c r="DK97" s="767"/>
      <c r="DL97" s="629"/>
      <c r="DM97" s="765"/>
      <c r="DN97" s="767"/>
      <c r="DO97" s="767"/>
      <c r="DP97" s="767"/>
      <c r="DQ97" s="767"/>
      <c r="DR97" s="767"/>
      <c r="DS97" s="767"/>
      <c r="DT97" s="767"/>
      <c r="DU97" s="767"/>
      <c r="DV97" s="767"/>
      <c r="DW97" s="767"/>
      <c r="DX97" s="767"/>
      <c r="DY97" s="767"/>
      <c r="DZ97" s="629"/>
      <c r="EA97" s="765"/>
      <c r="EB97" s="767"/>
      <c r="EC97" s="767"/>
      <c r="ED97" s="767"/>
      <c r="EE97" s="767"/>
      <c r="EF97" s="767"/>
      <c r="EG97" s="767"/>
      <c r="EH97" s="767"/>
      <c r="EI97" s="767"/>
      <c r="EJ97" s="767"/>
      <c r="EK97" s="767"/>
      <c r="EL97" s="767"/>
      <c r="EM97" s="767"/>
      <c r="EN97" s="767"/>
      <c r="EO97" s="767"/>
      <c r="EP97" s="629"/>
      <c r="EQ97" s="765"/>
      <c r="ER97" s="767"/>
      <c r="ES97" s="767"/>
      <c r="ET97" s="767"/>
      <c r="EU97" s="767"/>
      <c r="EV97" s="767"/>
      <c r="EW97" s="767"/>
      <c r="EX97" s="767"/>
      <c r="EY97" s="767"/>
      <c r="EZ97" s="767"/>
      <c r="FA97" s="767"/>
      <c r="FB97" s="767"/>
      <c r="FC97" s="767"/>
      <c r="FD97" s="767"/>
      <c r="FE97" s="767"/>
      <c r="FF97" s="767"/>
      <c r="FG97" s="767"/>
      <c r="FH97" s="765"/>
      <c r="FI97" s="767"/>
      <c r="FJ97" s="767"/>
      <c r="FK97" s="767"/>
      <c r="FL97" s="767"/>
      <c r="FM97" s="767"/>
      <c r="FN97" s="767"/>
      <c r="FO97" s="767"/>
      <c r="FP97" s="767"/>
      <c r="FQ97" s="767"/>
      <c r="FR97" s="767"/>
      <c r="FS97" s="767"/>
      <c r="FT97" s="767"/>
      <c r="FU97" s="767"/>
      <c r="FV97" s="767"/>
      <c r="FW97" s="767"/>
      <c r="FX97" s="767"/>
      <c r="FY97" s="767"/>
      <c r="FZ97" s="767"/>
      <c r="GA97" s="514"/>
    </row>
    <row r="98" spans="1:183" s="462" customFormat="1" ht="10.15" customHeight="1">
      <c r="A98" s="462" t="s">
        <v>381</v>
      </c>
      <c r="K98" s="514"/>
      <c r="Y98" s="514"/>
      <c r="DL98" s="514"/>
      <c r="DZ98" s="514"/>
      <c r="EP98" s="514"/>
      <c r="FY98" s="471"/>
      <c r="FZ98" s="471"/>
      <c r="GA98" s="514"/>
    </row>
    <row r="99" spans="1:183" s="462" customFormat="1" ht="11.25">
      <c r="K99" s="514"/>
      <c r="Y99" s="514"/>
      <c r="DL99" s="514"/>
      <c r="DZ99" s="514"/>
      <c r="EP99" s="514"/>
    </row>
    <row r="100" spans="1:183" s="462" customFormat="1" ht="11.25">
      <c r="K100" s="514"/>
      <c r="Y100" s="514"/>
      <c r="DL100" s="514"/>
      <c r="DZ100" s="514"/>
      <c r="EP100" s="514"/>
    </row>
    <row r="101" spans="1:183" s="462" customFormat="1" ht="11.25">
      <c r="K101" s="514"/>
      <c r="Y101" s="514"/>
      <c r="DL101" s="514"/>
      <c r="DZ101" s="514"/>
      <c r="EP101" s="514"/>
    </row>
    <row r="102" spans="1:183" s="462" customFormat="1" ht="11.25">
      <c r="K102" s="514"/>
      <c r="Y102" s="514"/>
      <c r="DL102" s="514"/>
      <c r="DZ102" s="514"/>
      <c r="EP102" s="514"/>
    </row>
    <row r="103" spans="1:183" s="462" customFormat="1" ht="11.25">
      <c r="K103" s="514"/>
      <c r="Y103" s="514"/>
      <c r="DL103" s="514"/>
      <c r="DZ103" s="514"/>
      <c r="EP103" s="514"/>
    </row>
    <row r="104" spans="1:183" s="462" customFormat="1" ht="11.25">
      <c r="K104" s="514"/>
      <c r="Y104" s="514"/>
      <c r="DL104" s="514"/>
      <c r="DZ104" s="514"/>
      <c r="EP104" s="514"/>
    </row>
    <row r="105" spans="1:183" s="462" customFormat="1" ht="11.25">
      <c r="K105" s="514"/>
      <c r="Y105" s="514"/>
      <c r="DL105" s="514"/>
      <c r="DZ105" s="514"/>
      <c r="EP105" s="514"/>
    </row>
    <row r="106" spans="1:183" s="462" customFormat="1" ht="11.25">
      <c r="K106" s="514"/>
      <c r="Y106" s="514"/>
      <c r="DL106" s="514"/>
      <c r="DZ106" s="514"/>
      <c r="EP106" s="514"/>
    </row>
    <row r="107" spans="1:183" s="462" customFormat="1">
      <c r="H107" s="459"/>
      <c r="I107" s="459"/>
      <c r="J107" s="459"/>
      <c r="K107" s="511"/>
      <c r="Y107" s="514"/>
      <c r="DL107" s="514"/>
      <c r="DZ107" s="514"/>
      <c r="EP107" s="514"/>
    </row>
    <row r="108" spans="1:183" s="462" customFormat="1">
      <c r="H108" s="459"/>
      <c r="I108" s="459"/>
      <c r="J108" s="459"/>
      <c r="K108" s="511"/>
      <c r="L108" s="459"/>
      <c r="M108" s="459"/>
      <c r="N108" s="459"/>
      <c r="O108" s="459"/>
      <c r="P108" s="459"/>
      <c r="Q108" s="459"/>
      <c r="R108" s="459"/>
      <c r="S108" s="459"/>
      <c r="T108" s="459"/>
      <c r="U108" s="459"/>
      <c r="V108" s="459"/>
      <c r="W108" s="459"/>
      <c r="X108" s="459"/>
      <c r="Y108" s="511"/>
      <c r="Z108" s="459"/>
      <c r="AA108" s="459"/>
      <c r="AB108" s="459"/>
      <c r="AC108" s="459"/>
      <c r="AD108" s="459"/>
      <c r="AE108" s="459"/>
      <c r="AF108" s="459"/>
      <c r="AG108" s="459"/>
      <c r="AH108" s="459"/>
      <c r="AI108" s="459"/>
      <c r="AJ108" s="459"/>
      <c r="AK108" s="459"/>
      <c r="AL108" s="459"/>
      <c r="AM108" s="459"/>
      <c r="AN108" s="459"/>
      <c r="AO108" s="459"/>
      <c r="AP108" s="459"/>
      <c r="AQ108" s="459"/>
      <c r="AR108" s="459"/>
      <c r="AS108" s="459"/>
      <c r="AT108" s="459"/>
      <c r="AU108" s="459"/>
      <c r="AV108" s="459"/>
      <c r="AW108" s="459"/>
      <c r="AX108" s="459"/>
      <c r="AY108" s="459"/>
      <c r="AZ108" s="459"/>
      <c r="BA108" s="459"/>
      <c r="BB108" s="459"/>
      <c r="BC108" s="459"/>
      <c r="BD108" s="459"/>
      <c r="BE108" s="459"/>
      <c r="BF108" s="459"/>
      <c r="BG108" s="459"/>
      <c r="BH108" s="459"/>
      <c r="BI108" s="459"/>
      <c r="BM108" s="459"/>
      <c r="BN108" s="459"/>
      <c r="BO108" s="459"/>
      <c r="BP108" s="459"/>
      <c r="BQ108" s="459"/>
      <c r="BR108" s="459"/>
      <c r="BS108" s="459"/>
      <c r="BT108" s="459"/>
      <c r="BU108" s="459"/>
      <c r="BV108" s="459"/>
      <c r="BW108" s="459"/>
      <c r="BX108" s="459"/>
      <c r="BY108" s="459"/>
      <c r="BZ108" s="459"/>
      <c r="CA108" s="459"/>
      <c r="CB108" s="459"/>
      <c r="CC108" s="459"/>
      <c r="CD108" s="459"/>
      <c r="CE108" s="459"/>
      <c r="CF108" s="459"/>
      <c r="CG108" s="459"/>
      <c r="CH108" s="459"/>
      <c r="CI108" s="459"/>
      <c r="CJ108" s="459"/>
      <c r="CK108" s="459"/>
      <c r="CL108" s="459"/>
      <c r="CW108" s="459"/>
      <c r="DL108" s="514"/>
      <c r="DZ108" s="514"/>
      <c r="EP108" s="514"/>
    </row>
    <row r="109" spans="1:183" s="462" customFormat="1">
      <c r="G109" s="459"/>
      <c r="H109" s="459"/>
      <c r="I109" s="459"/>
      <c r="J109" s="459"/>
      <c r="K109" s="511"/>
      <c r="L109" s="459"/>
      <c r="M109" s="459"/>
      <c r="N109" s="459"/>
      <c r="O109" s="459"/>
      <c r="P109" s="459"/>
      <c r="Q109" s="459"/>
      <c r="R109" s="459"/>
      <c r="S109" s="459"/>
      <c r="T109" s="459"/>
      <c r="U109" s="459"/>
      <c r="V109" s="459"/>
      <c r="W109" s="459"/>
      <c r="X109" s="459"/>
      <c r="Y109" s="511"/>
      <c r="Z109" s="459"/>
      <c r="AA109" s="459"/>
      <c r="AB109" s="459"/>
      <c r="AC109" s="459"/>
      <c r="AD109" s="459"/>
      <c r="AE109" s="459"/>
      <c r="AF109" s="459"/>
      <c r="AG109" s="459"/>
      <c r="AH109" s="459"/>
      <c r="AI109" s="459"/>
      <c r="AJ109" s="459"/>
      <c r="AK109" s="459"/>
      <c r="AL109" s="459"/>
      <c r="AM109" s="459"/>
      <c r="AN109" s="459"/>
      <c r="AO109" s="459"/>
      <c r="AP109" s="459"/>
      <c r="AQ109" s="459"/>
      <c r="AR109" s="459"/>
      <c r="AS109" s="459"/>
      <c r="AT109" s="459"/>
      <c r="AU109" s="459"/>
      <c r="AV109" s="459"/>
      <c r="AW109" s="459"/>
      <c r="AX109" s="459"/>
      <c r="AY109" s="459"/>
      <c r="AZ109" s="459"/>
      <c r="BA109" s="459"/>
      <c r="BB109" s="459"/>
      <c r="BC109" s="459"/>
      <c r="BD109" s="459"/>
      <c r="BE109" s="459"/>
      <c r="BF109" s="459"/>
      <c r="BG109" s="459"/>
      <c r="BH109" s="459"/>
      <c r="BI109" s="459"/>
      <c r="BJ109" s="459"/>
      <c r="BK109" s="459"/>
      <c r="BL109" s="459"/>
      <c r="BM109" s="459"/>
      <c r="BN109" s="459"/>
      <c r="BO109" s="459"/>
      <c r="BP109" s="459"/>
      <c r="BQ109" s="459"/>
      <c r="BR109" s="459"/>
      <c r="BS109" s="459"/>
      <c r="BT109" s="459"/>
      <c r="BU109" s="459"/>
      <c r="BV109" s="459"/>
      <c r="BW109" s="459"/>
      <c r="BX109" s="459"/>
      <c r="BY109" s="459"/>
      <c r="BZ109" s="459"/>
      <c r="CA109" s="459"/>
      <c r="CB109" s="459"/>
      <c r="CC109" s="459"/>
      <c r="CD109" s="459"/>
      <c r="CE109" s="459"/>
      <c r="CF109" s="459"/>
      <c r="CG109" s="459"/>
      <c r="CH109" s="459"/>
      <c r="CI109" s="459"/>
      <c r="CJ109" s="459"/>
      <c r="CK109" s="459"/>
      <c r="CL109" s="459"/>
      <c r="CM109" s="459"/>
      <c r="CW109" s="459"/>
      <c r="DL109" s="514"/>
      <c r="DN109" s="459"/>
      <c r="DO109" s="459"/>
      <c r="DP109" s="459"/>
      <c r="DQ109" s="459"/>
      <c r="DR109" s="459"/>
      <c r="DS109" s="459"/>
      <c r="DT109" s="459"/>
      <c r="DU109" s="459"/>
      <c r="DV109" s="459"/>
      <c r="DW109" s="459"/>
      <c r="DX109" s="459"/>
      <c r="DY109" s="459"/>
      <c r="DZ109" s="511"/>
      <c r="EA109" s="459"/>
      <c r="EB109" s="459"/>
      <c r="EC109" s="459"/>
      <c r="ED109" s="459"/>
      <c r="EE109" s="459"/>
      <c r="EF109" s="459"/>
      <c r="EG109" s="459"/>
      <c r="EH109" s="459"/>
      <c r="EI109" s="459"/>
      <c r="EJ109" s="459"/>
      <c r="EK109" s="459"/>
      <c r="EL109" s="459"/>
      <c r="EM109" s="459"/>
      <c r="EN109" s="459"/>
      <c r="EO109" s="459"/>
      <c r="EP109" s="511"/>
      <c r="EQ109" s="459"/>
      <c r="ER109" s="459"/>
      <c r="ES109" s="459"/>
      <c r="ET109" s="459"/>
      <c r="EU109" s="459"/>
      <c r="EV109" s="459"/>
      <c r="EW109" s="459"/>
      <c r="EX109" s="459"/>
      <c r="EY109" s="459"/>
      <c r="EZ109" s="459"/>
      <c r="FA109" s="459"/>
      <c r="FB109" s="459"/>
      <c r="FC109" s="459"/>
      <c r="FD109" s="459"/>
      <c r="FE109" s="459"/>
      <c r="FF109" s="459"/>
      <c r="FG109" s="459"/>
      <c r="FH109" s="459"/>
      <c r="FI109" s="459"/>
      <c r="FJ109" s="459"/>
      <c r="FK109" s="459"/>
      <c r="FL109" s="459"/>
      <c r="FM109" s="459"/>
      <c r="FN109" s="459"/>
      <c r="FO109" s="459"/>
      <c r="FP109" s="459"/>
      <c r="FQ109" s="459"/>
      <c r="FR109" s="459"/>
      <c r="FS109" s="459"/>
      <c r="FT109" s="459"/>
      <c r="FU109" s="459"/>
      <c r="FV109" s="459"/>
      <c r="FW109" s="459"/>
      <c r="FX109" s="459"/>
    </row>
  </sheetData>
  <mergeCells count="446">
    <mergeCell ref="FU96:FU97"/>
    <mergeCell ref="FV96:FV97"/>
    <mergeCell ref="FW96:FW97"/>
    <mergeCell ref="FX96:FX97"/>
    <mergeCell ref="FY96:FY97"/>
    <mergeCell ref="A97:E97"/>
    <mergeCell ref="FO96:FO97"/>
    <mergeCell ref="FP96:FP97"/>
    <mergeCell ref="FQ96:FQ97"/>
    <mergeCell ref="FR96:FR97"/>
    <mergeCell ref="FS96:FS97"/>
    <mergeCell ref="FT96:FT97"/>
    <mergeCell ref="FJ96:FJ97"/>
    <mergeCell ref="FK96:FK97"/>
    <mergeCell ref="FL96:FL97"/>
    <mergeCell ref="FM96:FM97"/>
    <mergeCell ref="FN96:FN97"/>
    <mergeCell ref="FH96:FH97"/>
    <mergeCell ref="FC96:FC97"/>
    <mergeCell ref="FD96:FD97"/>
    <mergeCell ref="FE96:FE97"/>
    <mergeCell ref="FF96:FF97"/>
    <mergeCell ref="FG96:FG97"/>
    <mergeCell ref="FI96:FI97"/>
    <mergeCell ref="EX96:EX97"/>
    <mergeCell ref="EY96:EY97"/>
    <mergeCell ref="EZ96:EZ97"/>
    <mergeCell ref="FA96:FA97"/>
    <mergeCell ref="FB96:FB97"/>
    <mergeCell ref="ER96:ER97"/>
    <mergeCell ref="ES96:ES97"/>
    <mergeCell ref="ET96:ET97"/>
    <mergeCell ref="EU96:EU97"/>
    <mergeCell ref="EV96:EV97"/>
    <mergeCell ref="EW96:EW97"/>
    <mergeCell ref="EK96:EK97"/>
    <mergeCell ref="EL96:EL97"/>
    <mergeCell ref="EM96:EM97"/>
    <mergeCell ref="EQ96:EQ97"/>
    <mergeCell ref="EN96:EN97"/>
    <mergeCell ref="EO96:EO97"/>
    <mergeCell ref="EE96:EE97"/>
    <mergeCell ref="EF96:EF97"/>
    <mergeCell ref="EG96:EG97"/>
    <mergeCell ref="EH96:EH97"/>
    <mergeCell ref="EI96:EI97"/>
    <mergeCell ref="EJ96:EJ97"/>
    <mergeCell ref="DX96:DX97"/>
    <mergeCell ref="DY96:DY97"/>
    <mergeCell ref="EA96:EA97"/>
    <mergeCell ref="EB96:EB97"/>
    <mergeCell ref="EC96:EC97"/>
    <mergeCell ref="ED96:ED97"/>
    <mergeCell ref="DR96:DR97"/>
    <mergeCell ref="DS96:DS97"/>
    <mergeCell ref="DT96:DT97"/>
    <mergeCell ref="DU96:DU97"/>
    <mergeCell ref="DV96:DV97"/>
    <mergeCell ref="DW96:DW97"/>
    <mergeCell ref="DK96:DK97"/>
    <mergeCell ref="DM96:DM97"/>
    <mergeCell ref="DN96:DN97"/>
    <mergeCell ref="DO96:DO97"/>
    <mergeCell ref="DP96:DP97"/>
    <mergeCell ref="DQ96:DQ97"/>
    <mergeCell ref="DE96:DE97"/>
    <mergeCell ref="DF96:DF97"/>
    <mergeCell ref="DG96:DG97"/>
    <mergeCell ref="DH96:DH97"/>
    <mergeCell ref="DI96:DI97"/>
    <mergeCell ref="DJ96:DJ97"/>
    <mergeCell ref="CZ96:CZ97"/>
    <mergeCell ref="DA96:DA97"/>
    <mergeCell ref="DB96:DB97"/>
    <mergeCell ref="DC96:DC97"/>
    <mergeCell ref="DD96:DD97"/>
    <mergeCell ref="CS96:CS97"/>
    <mergeCell ref="CT96:CT97"/>
    <mergeCell ref="CU96:CU97"/>
    <mergeCell ref="CV96:CV97"/>
    <mergeCell ref="CX96:CX97"/>
    <mergeCell ref="CY96:CY97"/>
    <mergeCell ref="CM96:CM97"/>
    <mergeCell ref="CN96:CN97"/>
    <mergeCell ref="CO96:CO97"/>
    <mergeCell ref="CP96:CP97"/>
    <mergeCell ref="CQ96:CQ97"/>
    <mergeCell ref="CR96:CR97"/>
    <mergeCell ref="CG96:CG97"/>
    <mergeCell ref="CI96:CI97"/>
    <mergeCell ref="CJ96:CJ97"/>
    <mergeCell ref="CK96:CK97"/>
    <mergeCell ref="CL96:CL97"/>
    <mergeCell ref="CH96:CH97"/>
    <mergeCell ref="CA96:CA97"/>
    <mergeCell ref="CB96:CB97"/>
    <mergeCell ref="CC96:CC97"/>
    <mergeCell ref="CD96:CD97"/>
    <mergeCell ref="CE96:CE97"/>
    <mergeCell ref="CF96:CF97"/>
    <mergeCell ref="BV96:BV97"/>
    <mergeCell ref="BW96:BW97"/>
    <mergeCell ref="BX96:BX97"/>
    <mergeCell ref="BY96:BY97"/>
    <mergeCell ref="BZ96:BZ97"/>
    <mergeCell ref="BO96:BO97"/>
    <mergeCell ref="BP96:BP97"/>
    <mergeCell ref="BQ96:BQ97"/>
    <mergeCell ref="BR96:BR97"/>
    <mergeCell ref="BT96:BT97"/>
    <mergeCell ref="BU96:BU97"/>
    <mergeCell ref="BJ96:BJ97"/>
    <mergeCell ref="BK96:BK97"/>
    <mergeCell ref="BL96:BL97"/>
    <mergeCell ref="BM96:BM97"/>
    <mergeCell ref="BN96:BN97"/>
    <mergeCell ref="BS96:BS97"/>
    <mergeCell ref="BC96:BC97"/>
    <mergeCell ref="BE96:BE97"/>
    <mergeCell ref="BF96:BF97"/>
    <mergeCell ref="BG96:BG97"/>
    <mergeCell ref="BH96:BH97"/>
    <mergeCell ref="BI96:BI97"/>
    <mergeCell ref="AX96:AX97"/>
    <mergeCell ref="AY96:AY97"/>
    <mergeCell ref="AZ96:AZ97"/>
    <mergeCell ref="BA96:BA97"/>
    <mergeCell ref="BB96:BB97"/>
    <mergeCell ref="BD96:BD97"/>
    <mergeCell ref="AR96:AR97"/>
    <mergeCell ref="AS96:AS97"/>
    <mergeCell ref="AT96:AT97"/>
    <mergeCell ref="AU96:AU97"/>
    <mergeCell ref="AV96:AV97"/>
    <mergeCell ref="AW96:AW97"/>
    <mergeCell ref="AK96:AK97"/>
    <mergeCell ref="AL96:AL97"/>
    <mergeCell ref="AM96:AM97"/>
    <mergeCell ref="AN96:AN97"/>
    <mergeCell ref="AP96:AP97"/>
    <mergeCell ref="AQ96:AQ97"/>
    <mergeCell ref="AO96:AO97"/>
    <mergeCell ref="AE96:AE97"/>
    <mergeCell ref="AF96:AF97"/>
    <mergeCell ref="AG96:AG97"/>
    <mergeCell ref="AH96:AH97"/>
    <mergeCell ref="AI96:AI97"/>
    <mergeCell ref="AJ96:AJ97"/>
    <mergeCell ref="X96:X97"/>
    <mergeCell ref="Z96:Z97"/>
    <mergeCell ref="AA96:AA97"/>
    <mergeCell ref="AB96:AB97"/>
    <mergeCell ref="AC96:AC97"/>
    <mergeCell ref="AD96:AD97"/>
    <mergeCell ref="R96:R97"/>
    <mergeCell ref="S96:S97"/>
    <mergeCell ref="T96:T97"/>
    <mergeCell ref="U96:U97"/>
    <mergeCell ref="V96:V97"/>
    <mergeCell ref="W96:W97"/>
    <mergeCell ref="L96:L97"/>
    <mergeCell ref="M96:M97"/>
    <mergeCell ref="N96:N97"/>
    <mergeCell ref="O96:O97"/>
    <mergeCell ref="P96:P97"/>
    <mergeCell ref="Q96:Q97"/>
    <mergeCell ref="DT4:DU4"/>
    <mergeCell ref="FU5:FU6"/>
    <mergeCell ref="FV5:FV6"/>
    <mergeCell ref="FW5:FW6"/>
    <mergeCell ref="FX5:FX6"/>
    <mergeCell ref="FM5:FM6"/>
    <mergeCell ref="FN5:FN6"/>
    <mergeCell ref="FO5:FO6"/>
    <mergeCell ref="FP5:FP6"/>
    <mergeCell ref="FQ5:FQ6"/>
    <mergeCell ref="FR5:FR6"/>
    <mergeCell ref="EH5:EH6"/>
    <mergeCell ref="EI5:EI6"/>
    <mergeCell ref="EJ5:EJ6"/>
    <mergeCell ref="EK5:EK6"/>
    <mergeCell ref="DT5:DT6"/>
    <mergeCell ref="DU5:DU6"/>
    <mergeCell ref="DV5:DV6"/>
    <mergeCell ref="DW5:DW6"/>
    <mergeCell ref="DX5:DX6"/>
    <mergeCell ref="DY5:DY6"/>
    <mergeCell ref="ET4:EU4"/>
    <mergeCell ref="EV4:EW4"/>
    <mergeCell ref="EX4:EY4"/>
    <mergeCell ref="CA5:CA6"/>
    <mergeCell ref="CB5:CB6"/>
    <mergeCell ref="BO5:BO6"/>
    <mergeCell ref="BP5:BP6"/>
    <mergeCell ref="BQ5:BQ6"/>
    <mergeCell ref="BR5:BR6"/>
    <mergeCell ref="BT5:BT6"/>
    <mergeCell ref="BU5:BU6"/>
    <mergeCell ref="BS4:BS6"/>
    <mergeCell ref="AA4:AB4"/>
    <mergeCell ref="AC4:AD4"/>
    <mergeCell ref="AE4:AF4"/>
    <mergeCell ref="AG4:AH4"/>
    <mergeCell ref="AI4:AJ4"/>
    <mergeCell ref="AE5:AE6"/>
    <mergeCell ref="AF5:AF6"/>
    <mergeCell ref="AG5:AG6"/>
    <mergeCell ref="BZ5:BZ6"/>
    <mergeCell ref="AV4:AW4"/>
    <mergeCell ref="AX4:AY4"/>
    <mergeCell ref="AL5:AL6"/>
    <mergeCell ref="AM5:AM6"/>
    <mergeCell ref="AN5:AN6"/>
    <mergeCell ref="AH5:AH6"/>
    <mergeCell ref="AK4:AL4"/>
    <mergeCell ref="AO4:AO6"/>
    <mergeCell ref="BQ4:BR4"/>
    <mergeCell ref="BT4:BU4"/>
    <mergeCell ref="BM5:BM6"/>
    <mergeCell ref="BN5:BN6"/>
    <mergeCell ref="BG5:BG6"/>
    <mergeCell ref="BH5:BH6"/>
    <mergeCell ref="BI5:BI6"/>
    <mergeCell ref="EZ4:FA4"/>
    <mergeCell ref="FB4:FC4"/>
    <mergeCell ref="EX5:EX6"/>
    <mergeCell ref="EY5:EY6"/>
    <mergeCell ref="EZ5:EZ6"/>
    <mergeCell ref="FA5:FA6"/>
    <mergeCell ref="FB5:FB6"/>
    <mergeCell ref="FC5:FC6"/>
    <mergeCell ref="I5:I6"/>
    <mergeCell ref="J5:J6"/>
    <mergeCell ref="M5:M6"/>
    <mergeCell ref="N5:N6"/>
    <mergeCell ref="O5:O6"/>
    <mergeCell ref="P5:P6"/>
    <mergeCell ref="AI5:AI6"/>
    <mergeCell ref="AJ5:AJ6"/>
    <mergeCell ref="AK5:AK6"/>
    <mergeCell ref="W5:W6"/>
    <mergeCell ref="X5:X6"/>
    <mergeCell ref="AA5:AA6"/>
    <mergeCell ref="AB5:AB6"/>
    <mergeCell ref="AC5:AC6"/>
    <mergeCell ref="AD5:AD6"/>
    <mergeCell ref="Z4:Z6"/>
    <mergeCell ref="FK5:FK6"/>
    <mergeCell ref="FL5:FL6"/>
    <mergeCell ref="FO4:FP4"/>
    <mergeCell ref="FQ4:FR4"/>
    <mergeCell ref="FS4:FT4"/>
    <mergeCell ref="FD5:FD6"/>
    <mergeCell ref="FE5:FE6"/>
    <mergeCell ref="FF5:FF6"/>
    <mergeCell ref="FG5:FG6"/>
    <mergeCell ref="FY5:FY6"/>
    <mergeCell ref="FZ5:FZ6"/>
    <mergeCell ref="FS5:FS6"/>
    <mergeCell ref="FT5:FT6"/>
    <mergeCell ref="ER4:ES4"/>
    <mergeCell ref="EL5:EL6"/>
    <mergeCell ref="EM5:EM6"/>
    <mergeCell ref="EN5:EN6"/>
    <mergeCell ref="EO5:EO6"/>
    <mergeCell ref="ET5:ET6"/>
    <mergeCell ref="EU5:EU6"/>
    <mergeCell ref="EV5:EV6"/>
    <mergeCell ref="EW5:EW6"/>
    <mergeCell ref="FU4:FV4"/>
    <mergeCell ref="FW4:FX4"/>
    <mergeCell ref="FY4:FZ4"/>
    <mergeCell ref="FD4:FE4"/>
    <mergeCell ref="FF4:FG4"/>
    <mergeCell ref="FI4:FJ4"/>
    <mergeCell ref="FK4:FL4"/>
    <mergeCell ref="FM4:FN4"/>
    <mergeCell ref="FH4:FH6"/>
    <mergeCell ref="FI5:FI6"/>
    <mergeCell ref="FJ5:FJ6"/>
    <mergeCell ref="DV4:DW4"/>
    <mergeCell ref="DX4:DY4"/>
    <mergeCell ref="EA4:EA6"/>
    <mergeCell ref="EB4:EC4"/>
    <mergeCell ref="ED4:EE4"/>
    <mergeCell ref="EF4:EG4"/>
    <mergeCell ref="EB5:EB6"/>
    <mergeCell ref="EC5:EC6"/>
    <mergeCell ref="ED5:ED6"/>
    <mergeCell ref="EE5:EE6"/>
    <mergeCell ref="EH4:EI4"/>
    <mergeCell ref="EJ4:EK4"/>
    <mergeCell ref="EL4:EM4"/>
    <mergeCell ref="EQ4:EQ6"/>
    <mergeCell ref="EN4:EO4"/>
    <mergeCell ref="ER5:ER6"/>
    <mergeCell ref="ES5:ES6"/>
    <mergeCell ref="EF5:EF6"/>
    <mergeCell ref="EG5:EG6"/>
    <mergeCell ref="DR5:DR6"/>
    <mergeCell ref="DS5:DS6"/>
    <mergeCell ref="DJ5:DJ6"/>
    <mergeCell ref="DK5:DK6"/>
    <mergeCell ref="DN5:DN6"/>
    <mergeCell ref="DO5:DO6"/>
    <mergeCell ref="DM4:DM6"/>
    <mergeCell ref="DN4:DO4"/>
    <mergeCell ref="DP4:DQ4"/>
    <mergeCell ref="DR4:DS4"/>
    <mergeCell ref="DE5:DE6"/>
    <mergeCell ref="DF5:DF6"/>
    <mergeCell ref="DG5:DG6"/>
    <mergeCell ref="DH5:DH6"/>
    <mergeCell ref="DI5:DI6"/>
    <mergeCell ref="CZ5:CZ6"/>
    <mergeCell ref="DA5:DA6"/>
    <mergeCell ref="DB5:DB6"/>
    <mergeCell ref="DC5:DC6"/>
    <mergeCell ref="CX4:CY4"/>
    <mergeCell ref="CS5:CS6"/>
    <mergeCell ref="CT5:CT6"/>
    <mergeCell ref="CU5:CU6"/>
    <mergeCell ref="CX5:CX6"/>
    <mergeCell ref="CY5:CY6"/>
    <mergeCell ref="FX3:FY3"/>
    <mergeCell ref="FQ3:FR3"/>
    <mergeCell ref="DX3:DY3"/>
    <mergeCell ref="EB3:EC3"/>
    <mergeCell ref="EL3:EM3"/>
    <mergeCell ref="CX3:CY3"/>
    <mergeCell ref="DJ3:DK3"/>
    <mergeCell ref="DJ4:DK4"/>
    <mergeCell ref="CS4:CT4"/>
    <mergeCell ref="CU4:CV4"/>
    <mergeCell ref="DP5:DP6"/>
    <mergeCell ref="DQ5:DQ6"/>
    <mergeCell ref="CZ4:DA4"/>
    <mergeCell ref="DB4:DC4"/>
    <mergeCell ref="DD4:DE4"/>
    <mergeCell ref="DF4:DG4"/>
    <mergeCell ref="DH4:DI4"/>
    <mergeCell ref="DD5:DD6"/>
    <mergeCell ref="CC5:CC6"/>
    <mergeCell ref="CD5:CD6"/>
    <mergeCell ref="CE5:CE6"/>
    <mergeCell ref="CK5:CK6"/>
    <mergeCell ref="CL5:CL6"/>
    <mergeCell ref="CV5:CV6"/>
    <mergeCell ref="CF4:CG4"/>
    <mergeCell ref="CO5:CO6"/>
    <mergeCell ref="CP5:CP6"/>
    <mergeCell ref="CF5:CF6"/>
    <mergeCell ref="CG5:CG6"/>
    <mergeCell ref="CI5:CI6"/>
    <mergeCell ref="CJ5:CJ6"/>
    <mergeCell ref="CM5:CM6"/>
    <mergeCell ref="CN5:CN6"/>
    <mergeCell ref="CH4:CH6"/>
    <mergeCell ref="CI4:CJ4"/>
    <mergeCell ref="CK4:CL4"/>
    <mergeCell ref="CM4:CN4"/>
    <mergeCell ref="CO4:CP4"/>
    <mergeCell ref="CQ4:CR4"/>
    <mergeCell ref="CQ5:CQ6"/>
    <mergeCell ref="CR5:CR6"/>
    <mergeCell ref="BJ5:BJ6"/>
    <mergeCell ref="AZ5:AZ6"/>
    <mergeCell ref="BB5:BB6"/>
    <mergeCell ref="BC5:BC6"/>
    <mergeCell ref="BE5:BE6"/>
    <mergeCell ref="BF5:BF6"/>
    <mergeCell ref="BD4:BD6"/>
    <mergeCell ref="BB4:BC4"/>
    <mergeCell ref="BE4:BF4"/>
    <mergeCell ref="M4:N4"/>
    <mergeCell ref="O4:P4"/>
    <mergeCell ref="Q4:R4"/>
    <mergeCell ref="S4:T4"/>
    <mergeCell ref="U4:V4"/>
    <mergeCell ref="W4:X4"/>
    <mergeCell ref="AX5:AX6"/>
    <mergeCell ref="AY5:AY6"/>
    <mergeCell ref="BA5:BA6"/>
    <mergeCell ref="AZ4:BA4"/>
    <mergeCell ref="AM4:AN4"/>
    <mergeCell ref="AT5:AT6"/>
    <mergeCell ref="AU5:AU6"/>
    <mergeCell ref="AV5:AV6"/>
    <mergeCell ref="AW5:AW6"/>
    <mergeCell ref="V5:V6"/>
    <mergeCell ref="U5:U6"/>
    <mergeCell ref="AP4:AQ4"/>
    <mergeCell ref="AR4:AS4"/>
    <mergeCell ref="AT4:AU4"/>
    <mergeCell ref="AP5:AP6"/>
    <mergeCell ref="AQ5:AQ6"/>
    <mergeCell ref="AR5:AR6"/>
    <mergeCell ref="AS5:AS6"/>
    <mergeCell ref="R5:R6"/>
    <mergeCell ref="S5:S6"/>
    <mergeCell ref="T5:T6"/>
    <mergeCell ref="AE3:AF3"/>
    <mergeCell ref="AM3:AN3"/>
    <mergeCell ref="BB3:BC3"/>
    <mergeCell ref="BX3:BY3"/>
    <mergeCell ref="CU3:CV3"/>
    <mergeCell ref="BX4:BY4"/>
    <mergeCell ref="BZ4:CA4"/>
    <mergeCell ref="BV5:BV6"/>
    <mergeCell ref="BW5:BW6"/>
    <mergeCell ref="BX5:BX6"/>
    <mergeCell ref="BY5:BY6"/>
    <mergeCell ref="CB4:CC4"/>
    <mergeCell ref="CD4:CE4"/>
    <mergeCell ref="BV4:BW4"/>
    <mergeCell ref="BG4:BH4"/>
    <mergeCell ref="BI4:BJ4"/>
    <mergeCell ref="BK4:BL4"/>
    <mergeCell ref="BM4:BN4"/>
    <mergeCell ref="BO4:BP4"/>
    <mergeCell ref="BK5:BK6"/>
    <mergeCell ref="BL5:BL6"/>
    <mergeCell ref="CF3:CG3"/>
    <mergeCell ref="CW4:CW6"/>
    <mergeCell ref="CW96:CW97"/>
    <mergeCell ref="FZ96:FZ97"/>
    <mergeCell ref="A1:J1"/>
    <mergeCell ref="A2:J2"/>
    <mergeCell ref="I3:J3"/>
    <mergeCell ref="W3:X3"/>
    <mergeCell ref="AA3:AB3"/>
    <mergeCell ref="AC3:AD3"/>
    <mergeCell ref="A4:A6"/>
    <mergeCell ref="B4:B6"/>
    <mergeCell ref="C4:D4"/>
    <mergeCell ref="E4:F4"/>
    <mergeCell ref="G4:H4"/>
    <mergeCell ref="I4:J4"/>
    <mergeCell ref="L4:L6"/>
    <mergeCell ref="C5:C6"/>
    <mergeCell ref="D5:D6"/>
    <mergeCell ref="E5:E6"/>
    <mergeCell ref="F5:F6"/>
    <mergeCell ref="G5:G6"/>
    <mergeCell ref="H5:H6"/>
    <mergeCell ref="Q5:Q6"/>
  </mergeCells>
  <printOptions horizontalCentered="1"/>
  <pageMargins left="0" right="0" top="0" bottom="0" header="0.31496062992125984" footer="0.31496062992125984"/>
  <pageSetup paperSize="9" scale="51" orientation="portrait" r:id="rId1"/>
  <colBreaks count="12" manualBreakCount="12">
    <brk id="10" max="1048575" man="1"/>
    <brk id="25" max="97" man="1"/>
    <brk id="40" max="1048575" man="1"/>
    <brk id="55" max="1048575" man="1"/>
    <brk id="70" max="1048575" man="1"/>
    <brk id="85" max="1048575" man="1"/>
    <brk id="100" max="1048575" man="1"/>
    <brk id="116" max="1048575" man="1"/>
    <brk id="129" max="1048575" man="1"/>
    <brk id="146" max="1048575" man="1"/>
    <brk id="163" max="1048575" man="1"/>
    <brk id="182"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2"/>
  </sheetPr>
  <dimension ref="A1:R286"/>
  <sheetViews>
    <sheetView showGridLines="0" zoomScale="90" zoomScaleNormal="90" zoomScaleSheetLayoutView="90" workbookViewId="0">
      <selection sqref="A1:P1"/>
    </sheetView>
  </sheetViews>
  <sheetFormatPr defaultColWidth="9.140625" defaultRowHeight="12.75"/>
  <cols>
    <col min="1" max="1" width="5.7109375" style="136" customWidth="1"/>
    <col min="2" max="2" width="35.42578125" style="134" customWidth="1"/>
    <col min="3" max="3" width="8.85546875" style="477" customWidth="1"/>
    <col min="4" max="15" width="8.85546875" style="134" customWidth="1"/>
    <col min="16" max="16" width="10.7109375" style="134" customWidth="1"/>
    <col min="17" max="16384" width="9.140625" style="134"/>
  </cols>
  <sheetData>
    <row r="1" spans="1:18" ht="27.75" customHeight="1">
      <c r="A1" s="793" t="s">
        <v>650</v>
      </c>
      <c r="B1" s="793"/>
      <c r="C1" s="793"/>
      <c r="D1" s="793"/>
      <c r="E1" s="793"/>
      <c r="F1" s="793"/>
      <c r="G1" s="793"/>
      <c r="H1" s="793"/>
      <c r="I1" s="793"/>
      <c r="J1" s="793"/>
      <c r="K1" s="793"/>
      <c r="L1" s="793"/>
      <c r="M1" s="793"/>
      <c r="N1" s="793"/>
      <c r="O1" s="793"/>
      <c r="P1" s="793"/>
    </row>
    <row r="2" spans="1:18" ht="19.5" customHeight="1">
      <c r="A2" s="794" t="s">
        <v>651</v>
      </c>
      <c r="B2" s="794"/>
      <c r="C2" s="794"/>
      <c r="D2" s="794"/>
      <c r="E2" s="794"/>
      <c r="F2" s="794"/>
      <c r="G2" s="794"/>
      <c r="H2" s="794"/>
      <c r="I2" s="794"/>
      <c r="J2" s="794"/>
      <c r="K2" s="794"/>
      <c r="L2" s="794"/>
      <c r="M2" s="794"/>
      <c r="N2" s="794"/>
      <c r="O2" s="794"/>
      <c r="P2" s="794"/>
    </row>
    <row r="3" spans="1:18" ht="10.5" customHeight="1">
      <c r="A3" s="135"/>
      <c r="B3" s="135"/>
      <c r="C3" s="478"/>
      <c r="D3" s="135"/>
      <c r="E3" s="135"/>
      <c r="F3" s="135"/>
      <c r="G3" s="135"/>
      <c r="H3" s="135"/>
      <c r="I3" s="135"/>
      <c r="J3" s="135"/>
      <c r="K3" s="135"/>
      <c r="L3" s="135"/>
      <c r="M3" s="135"/>
      <c r="N3" s="135"/>
      <c r="O3" s="795"/>
      <c r="P3" s="796"/>
    </row>
    <row r="4" spans="1:18" s="136" customFormat="1" ht="21" customHeight="1">
      <c r="A4" s="684" t="s">
        <v>284</v>
      </c>
      <c r="B4" s="798" t="s">
        <v>382</v>
      </c>
      <c r="C4" s="801" t="s">
        <v>383</v>
      </c>
      <c r="D4" s="801"/>
      <c r="E4" s="801"/>
      <c r="F4" s="801"/>
      <c r="G4" s="801"/>
      <c r="H4" s="801"/>
      <c r="I4" s="801"/>
      <c r="J4" s="801"/>
      <c r="K4" s="801"/>
      <c r="L4" s="801"/>
      <c r="M4" s="801"/>
      <c r="N4" s="801"/>
      <c r="O4" s="802"/>
      <c r="P4" s="803" t="s">
        <v>175</v>
      </c>
    </row>
    <row r="5" spans="1:18" s="136" customFormat="1" ht="21" customHeight="1">
      <c r="A5" s="797"/>
      <c r="B5" s="799"/>
      <c r="C5" s="801" t="s">
        <v>384</v>
      </c>
      <c r="D5" s="801"/>
      <c r="E5" s="801"/>
      <c r="F5" s="801"/>
      <c r="G5" s="801"/>
      <c r="H5" s="801"/>
      <c r="I5" s="801"/>
      <c r="J5" s="801"/>
      <c r="K5" s="801"/>
      <c r="L5" s="801"/>
      <c r="M5" s="801"/>
      <c r="N5" s="801"/>
      <c r="O5" s="802"/>
      <c r="P5" s="804"/>
    </row>
    <row r="6" spans="1:18" s="136" customFormat="1" ht="24.95" customHeight="1">
      <c r="A6" s="685"/>
      <c r="B6" s="800"/>
      <c r="C6" s="479" t="s">
        <v>385</v>
      </c>
      <c r="D6" s="137" t="s">
        <v>386</v>
      </c>
      <c r="E6" s="138" t="s">
        <v>387</v>
      </c>
      <c r="F6" s="138" t="s">
        <v>388</v>
      </c>
      <c r="G6" s="138" t="s">
        <v>389</v>
      </c>
      <c r="H6" s="138" t="s">
        <v>390</v>
      </c>
      <c r="I6" s="138" t="s">
        <v>391</v>
      </c>
      <c r="J6" s="138" t="s">
        <v>392</v>
      </c>
      <c r="K6" s="138" t="s">
        <v>393</v>
      </c>
      <c r="L6" s="138" t="s">
        <v>394</v>
      </c>
      <c r="M6" s="138" t="s">
        <v>395</v>
      </c>
      <c r="N6" s="138" t="s">
        <v>396</v>
      </c>
      <c r="O6" s="454" t="s">
        <v>181</v>
      </c>
      <c r="P6" s="805"/>
    </row>
    <row r="7" spans="1:18" s="136" customFormat="1" ht="12.95" customHeight="1">
      <c r="A7" s="313" t="s">
        <v>81</v>
      </c>
      <c r="B7" s="139" t="s">
        <v>290</v>
      </c>
      <c r="C7" s="475">
        <v>7280</v>
      </c>
      <c r="D7" s="140">
        <v>4768</v>
      </c>
      <c r="E7" s="140">
        <v>2141</v>
      </c>
      <c r="F7" s="140">
        <v>836</v>
      </c>
      <c r="G7" s="140">
        <v>1175</v>
      </c>
      <c r="H7" s="141">
        <v>396</v>
      </c>
      <c r="I7" s="141">
        <v>328</v>
      </c>
      <c r="J7" s="141">
        <v>188</v>
      </c>
      <c r="K7" s="141">
        <v>92</v>
      </c>
      <c r="L7" s="141">
        <v>11</v>
      </c>
      <c r="M7" s="141">
        <v>1</v>
      </c>
      <c r="N7" s="141">
        <v>0</v>
      </c>
      <c r="O7" s="141">
        <v>0</v>
      </c>
      <c r="P7" s="142">
        <f>SUM(C7:O7)</f>
        <v>17216</v>
      </c>
      <c r="R7" s="143"/>
    </row>
    <row r="8" spans="1:18" s="136" customFormat="1" ht="12.95" customHeight="1">
      <c r="A8" s="313" t="s">
        <v>82</v>
      </c>
      <c r="B8" s="139" t="s">
        <v>291</v>
      </c>
      <c r="C8" s="475">
        <v>904</v>
      </c>
      <c r="D8" s="140">
        <v>804</v>
      </c>
      <c r="E8" s="140">
        <v>578</v>
      </c>
      <c r="F8" s="140">
        <v>253</v>
      </c>
      <c r="G8" s="140">
        <v>324</v>
      </c>
      <c r="H8" s="141">
        <v>116</v>
      </c>
      <c r="I8" s="141">
        <v>97</v>
      </c>
      <c r="J8" s="141">
        <v>116</v>
      </c>
      <c r="K8" s="141">
        <v>41</v>
      </c>
      <c r="L8" s="141">
        <v>4</v>
      </c>
      <c r="M8" s="141">
        <v>1</v>
      </c>
      <c r="N8" s="141">
        <v>0</v>
      </c>
      <c r="O8" s="141">
        <v>0</v>
      </c>
      <c r="P8" s="142">
        <f t="shared" ref="P8:P48" si="0">SUM(C8:O8)</f>
        <v>3238</v>
      </c>
      <c r="R8" s="143"/>
    </row>
    <row r="9" spans="1:18" s="136" customFormat="1" ht="12.95" customHeight="1">
      <c r="A9" s="313" t="s">
        <v>83</v>
      </c>
      <c r="B9" s="139" t="s">
        <v>292</v>
      </c>
      <c r="C9" s="475">
        <v>319</v>
      </c>
      <c r="D9" s="140">
        <v>322</v>
      </c>
      <c r="E9" s="140">
        <v>198</v>
      </c>
      <c r="F9" s="140">
        <v>86</v>
      </c>
      <c r="G9" s="140">
        <v>127</v>
      </c>
      <c r="H9" s="141">
        <v>65</v>
      </c>
      <c r="I9" s="141">
        <v>38</v>
      </c>
      <c r="J9" s="141">
        <v>14</v>
      </c>
      <c r="K9" s="141">
        <v>5</v>
      </c>
      <c r="L9" s="141">
        <v>1</v>
      </c>
      <c r="M9" s="141">
        <v>0</v>
      </c>
      <c r="N9" s="141">
        <v>0</v>
      </c>
      <c r="O9" s="141">
        <v>0</v>
      </c>
      <c r="P9" s="142">
        <f t="shared" si="0"/>
        <v>1175</v>
      </c>
      <c r="R9" s="143"/>
    </row>
    <row r="10" spans="1:18" s="144" customFormat="1" ht="12.95" customHeight="1">
      <c r="A10" s="314" t="s">
        <v>85</v>
      </c>
      <c r="B10" s="139" t="s">
        <v>293</v>
      </c>
      <c r="C10" s="475">
        <v>73</v>
      </c>
      <c r="D10" s="140">
        <v>59</v>
      </c>
      <c r="E10" s="140">
        <v>43</v>
      </c>
      <c r="F10" s="140">
        <v>31</v>
      </c>
      <c r="G10" s="140">
        <v>54</v>
      </c>
      <c r="H10" s="141">
        <v>34</v>
      </c>
      <c r="I10" s="141">
        <v>39</v>
      </c>
      <c r="J10" s="141">
        <v>54</v>
      </c>
      <c r="K10" s="141">
        <v>33</v>
      </c>
      <c r="L10" s="141">
        <v>11</v>
      </c>
      <c r="M10" s="141">
        <v>2</v>
      </c>
      <c r="N10" s="141">
        <v>2</v>
      </c>
      <c r="O10" s="141">
        <v>9</v>
      </c>
      <c r="P10" s="142">
        <f t="shared" si="0"/>
        <v>444</v>
      </c>
      <c r="R10" s="143"/>
    </row>
    <row r="11" spans="1:18" s="136" customFormat="1" ht="12.95" customHeight="1">
      <c r="A11" s="314" t="s">
        <v>86</v>
      </c>
      <c r="B11" s="139" t="s">
        <v>294</v>
      </c>
      <c r="C11" s="475">
        <v>4</v>
      </c>
      <c r="D11" s="140">
        <v>2</v>
      </c>
      <c r="E11" s="140">
        <v>2</v>
      </c>
      <c r="F11" s="140">
        <v>2</v>
      </c>
      <c r="G11" s="140">
        <v>5</v>
      </c>
      <c r="H11" s="141">
        <v>3</v>
      </c>
      <c r="I11" s="141">
        <v>5</v>
      </c>
      <c r="J11" s="141">
        <v>2</v>
      </c>
      <c r="K11" s="141">
        <v>4</v>
      </c>
      <c r="L11" s="141">
        <v>1</v>
      </c>
      <c r="M11" s="141">
        <v>0</v>
      </c>
      <c r="N11" s="141">
        <v>1</v>
      </c>
      <c r="O11" s="141">
        <v>0</v>
      </c>
      <c r="P11" s="142">
        <f t="shared" si="0"/>
        <v>31</v>
      </c>
      <c r="R11" s="143"/>
    </row>
    <row r="12" spans="1:18" s="136" customFormat="1" ht="12.95" customHeight="1">
      <c r="A12" s="314" t="s">
        <v>87</v>
      </c>
      <c r="B12" s="139" t="s">
        <v>295</v>
      </c>
      <c r="C12" s="475">
        <v>158</v>
      </c>
      <c r="D12" s="140">
        <v>141</v>
      </c>
      <c r="E12" s="140">
        <v>102</v>
      </c>
      <c r="F12" s="140">
        <v>55</v>
      </c>
      <c r="G12" s="140">
        <v>94</v>
      </c>
      <c r="H12" s="141">
        <v>48</v>
      </c>
      <c r="I12" s="141">
        <v>57</v>
      </c>
      <c r="J12" s="141">
        <v>48</v>
      </c>
      <c r="K12" s="141">
        <v>48</v>
      </c>
      <c r="L12" s="141">
        <v>15</v>
      </c>
      <c r="M12" s="141">
        <v>6</v>
      </c>
      <c r="N12" s="141">
        <v>3</v>
      </c>
      <c r="O12" s="141">
        <v>0</v>
      </c>
      <c r="P12" s="142">
        <f t="shared" si="0"/>
        <v>775</v>
      </c>
      <c r="R12" s="143"/>
    </row>
    <row r="13" spans="1:18" s="136" customFormat="1" ht="12.95" customHeight="1">
      <c r="A13" s="314" t="s">
        <v>88</v>
      </c>
      <c r="B13" s="139" t="s">
        <v>296</v>
      </c>
      <c r="C13" s="475">
        <v>980</v>
      </c>
      <c r="D13" s="140">
        <v>1021</v>
      </c>
      <c r="E13" s="140">
        <v>842</v>
      </c>
      <c r="F13" s="140">
        <v>534</v>
      </c>
      <c r="G13" s="140">
        <v>849</v>
      </c>
      <c r="H13" s="141">
        <v>329</v>
      </c>
      <c r="I13" s="141">
        <v>239</v>
      </c>
      <c r="J13" s="141">
        <v>105</v>
      </c>
      <c r="K13" s="141">
        <v>47</v>
      </c>
      <c r="L13" s="141">
        <v>7</v>
      </c>
      <c r="M13" s="141">
        <v>2</v>
      </c>
      <c r="N13" s="141">
        <v>1</v>
      </c>
      <c r="O13" s="141">
        <v>2</v>
      </c>
      <c r="P13" s="142">
        <f t="shared" si="0"/>
        <v>4958</v>
      </c>
      <c r="R13" s="143"/>
    </row>
    <row r="14" spans="1:18" s="136" customFormat="1" ht="12.95" customHeight="1">
      <c r="A14" s="314" t="s">
        <v>89</v>
      </c>
      <c r="B14" s="139" t="s">
        <v>297</v>
      </c>
      <c r="C14" s="475">
        <v>150</v>
      </c>
      <c r="D14" s="140">
        <v>124</v>
      </c>
      <c r="E14" s="140">
        <v>96</v>
      </c>
      <c r="F14" s="140">
        <v>50</v>
      </c>
      <c r="G14" s="140">
        <v>69</v>
      </c>
      <c r="H14" s="141">
        <v>44</v>
      </c>
      <c r="I14" s="141">
        <v>35</v>
      </c>
      <c r="J14" s="141">
        <v>31</v>
      </c>
      <c r="K14" s="141">
        <v>9</v>
      </c>
      <c r="L14" s="141">
        <v>4</v>
      </c>
      <c r="M14" s="141">
        <v>1</v>
      </c>
      <c r="N14" s="141">
        <v>0</v>
      </c>
      <c r="O14" s="141">
        <v>0</v>
      </c>
      <c r="P14" s="142">
        <f t="shared" si="0"/>
        <v>613</v>
      </c>
      <c r="R14" s="143"/>
    </row>
    <row r="15" spans="1:18" s="136" customFormat="1" ht="12.95" customHeight="1">
      <c r="A15" s="313" t="s">
        <v>531</v>
      </c>
      <c r="B15" s="139" t="s">
        <v>298</v>
      </c>
      <c r="C15" s="475">
        <v>10299</v>
      </c>
      <c r="D15" s="140">
        <v>12784</v>
      </c>
      <c r="E15" s="140">
        <v>9220</v>
      </c>
      <c r="F15" s="140">
        <v>4044</v>
      </c>
      <c r="G15" s="140">
        <v>3823</v>
      </c>
      <c r="H15" s="141">
        <v>1176</v>
      </c>
      <c r="I15" s="141">
        <v>930</v>
      </c>
      <c r="J15" s="141">
        <v>556</v>
      </c>
      <c r="K15" s="141">
        <v>385</v>
      </c>
      <c r="L15" s="141">
        <v>134</v>
      </c>
      <c r="M15" s="141">
        <v>33</v>
      </c>
      <c r="N15" s="141">
        <v>22</v>
      </c>
      <c r="O15" s="141">
        <v>21</v>
      </c>
      <c r="P15" s="142">
        <f t="shared" si="0"/>
        <v>43427</v>
      </c>
      <c r="R15" s="143"/>
    </row>
    <row r="16" spans="1:18" s="136" customFormat="1" ht="12.95" customHeight="1">
      <c r="A16" s="313" t="s">
        <v>532</v>
      </c>
      <c r="B16" s="139" t="s">
        <v>299</v>
      </c>
      <c r="C16" s="475">
        <v>91</v>
      </c>
      <c r="D16" s="140">
        <v>133</v>
      </c>
      <c r="E16" s="140">
        <v>94</v>
      </c>
      <c r="F16" s="140">
        <v>63</v>
      </c>
      <c r="G16" s="140">
        <v>87</v>
      </c>
      <c r="H16" s="141">
        <v>48</v>
      </c>
      <c r="I16" s="141">
        <v>74</v>
      </c>
      <c r="J16" s="141">
        <v>47</v>
      </c>
      <c r="K16" s="141">
        <v>26</v>
      </c>
      <c r="L16" s="141">
        <v>5</v>
      </c>
      <c r="M16" s="141">
        <v>1</v>
      </c>
      <c r="N16" s="141">
        <v>0</v>
      </c>
      <c r="O16" s="141">
        <v>0</v>
      </c>
      <c r="P16" s="142">
        <f t="shared" si="0"/>
        <v>669</v>
      </c>
      <c r="R16" s="143"/>
    </row>
    <row r="17" spans="1:18" s="136" customFormat="1" ht="12.95" customHeight="1">
      <c r="A17" s="313" t="s">
        <v>533</v>
      </c>
      <c r="B17" s="139" t="s">
        <v>300</v>
      </c>
      <c r="C17" s="475">
        <v>8</v>
      </c>
      <c r="D17" s="140">
        <v>11</v>
      </c>
      <c r="E17" s="140">
        <v>15</v>
      </c>
      <c r="F17" s="140">
        <v>4</v>
      </c>
      <c r="G17" s="140">
        <v>9</v>
      </c>
      <c r="H17" s="141">
        <v>6</v>
      </c>
      <c r="I17" s="141">
        <v>6</v>
      </c>
      <c r="J17" s="141">
        <v>2</v>
      </c>
      <c r="K17" s="141">
        <v>4</v>
      </c>
      <c r="L17" s="141">
        <v>2</v>
      </c>
      <c r="M17" s="141">
        <v>1</v>
      </c>
      <c r="N17" s="141">
        <v>0</v>
      </c>
      <c r="O17" s="141">
        <v>2</v>
      </c>
      <c r="P17" s="142">
        <f t="shared" si="0"/>
        <v>70</v>
      </c>
      <c r="R17" s="143"/>
    </row>
    <row r="18" spans="1:18" s="144" customFormat="1" ht="12.95" customHeight="1">
      <c r="A18" s="313" t="s">
        <v>534</v>
      </c>
      <c r="B18" s="139" t="s">
        <v>301</v>
      </c>
      <c r="C18" s="475">
        <v>3708</v>
      </c>
      <c r="D18" s="140">
        <v>4098</v>
      </c>
      <c r="E18" s="140">
        <v>2805</v>
      </c>
      <c r="F18" s="140">
        <v>1307</v>
      </c>
      <c r="G18" s="140">
        <v>1736</v>
      </c>
      <c r="H18" s="141">
        <v>791</v>
      </c>
      <c r="I18" s="141">
        <v>833</v>
      </c>
      <c r="J18" s="141">
        <v>668</v>
      </c>
      <c r="K18" s="141">
        <v>651</v>
      </c>
      <c r="L18" s="141">
        <v>220</v>
      </c>
      <c r="M18" s="141">
        <v>52</v>
      </c>
      <c r="N18" s="141">
        <v>14</v>
      </c>
      <c r="O18" s="141">
        <v>21</v>
      </c>
      <c r="P18" s="142">
        <f t="shared" si="0"/>
        <v>16904</v>
      </c>
      <c r="R18" s="143"/>
    </row>
    <row r="19" spans="1:18" s="136" customFormat="1" ht="12.95" customHeight="1">
      <c r="A19" s="313" t="s">
        <v>535</v>
      </c>
      <c r="B19" s="139" t="s">
        <v>302</v>
      </c>
      <c r="C19" s="475">
        <v>7489</v>
      </c>
      <c r="D19" s="140">
        <v>8775</v>
      </c>
      <c r="E19" s="140">
        <v>6182</v>
      </c>
      <c r="F19" s="140">
        <v>2793</v>
      </c>
      <c r="G19" s="140">
        <v>3377</v>
      </c>
      <c r="H19" s="141">
        <v>1447</v>
      </c>
      <c r="I19" s="141">
        <v>1274</v>
      </c>
      <c r="J19" s="141">
        <v>1066</v>
      </c>
      <c r="K19" s="141">
        <v>857</v>
      </c>
      <c r="L19" s="141">
        <v>175</v>
      </c>
      <c r="M19" s="141">
        <v>31</v>
      </c>
      <c r="N19" s="141">
        <v>9</v>
      </c>
      <c r="O19" s="141">
        <v>16</v>
      </c>
      <c r="P19" s="142">
        <f t="shared" si="0"/>
        <v>33491</v>
      </c>
      <c r="R19" s="143"/>
    </row>
    <row r="20" spans="1:18" s="136" customFormat="1" ht="12.95" customHeight="1">
      <c r="A20" s="313" t="s">
        <v>536</v>
      </c>
      <c r="B20" s="139" t="s">
        <v>303</v>
      </c>
      <c r="C20" s="475">
        <v>1669</v>
      </c>
      <c r="D20" s="140">
        <v>1805</v>
      </c>
      <c r="E20" s="140">
        <v>1141</v>
      </c>
      <c r="F20" s="140">
        <v>539</v>
      </c>
      <c r="G20" s="140">
        <v>554</v>
      </c>
      <c r="H20" s="141">
        <v>244</v>
      </c>
      <c r="I20" s="141">
        <v>217</v>
      </c>
      <c r="J20" s="141">
        <v>111</v>
      </c>
      <c r="K20" s="141">
        <v>50</v>
      </c>
      <c r="L20" s="141">
        <v>9</v>
      </c>
      <c r="M20" s="141">
        <v>4</v>
      </c>
      <c r="N20" s="141">
        <v>0</v>
      </c>
      <c r="O20" s="141">
        <v>1</v>
      </c>
      <c r="P20" s="142">
        <f t="shared" si="0"/>
        <v>6344</v>
      </c>
      <c r="R20" s="143"/>
    </row>
    <row r="21" spans="1:18" s="136" customFormat="1" ht="12.95" customHeight="1">
      <c r="A21" s="313" t="s">
        <v>537</v>
      </c>
      <c r="B21" s="139" t="s">
        <v>304</v>
      </c>
      <c r="C21" s="475">
        <v>3887</v>
      </c>
      <c r="D21" s="140">
        <v>3301</v>
      </c>
      <c r="E21" s="140">
        <v>1564</v>
      </c>
      <c r="F21" s="140">
        <v>650</v>
      </c>
      <c r="G21" s="140">
        <v>585</v>
      </c>
      <c r="H21" s="141">
        <v>198</v>
      </c>
      <c r="I21" s="141">
        <v>124</v>
      </c>
      <c r="J21" s="141">
        <v>88</v>
      </c>
      <c r="K21" s="141">
        <v>38</v>
      </c>
      <c r="L21" s="141">
        <v>13</v>
      </c>
      <c r="M21" s="141">
        <v>3</v>
      </c>
      <c r="N21" s="141">
        <v>2</v>
      </c>
      <c r="O21" s="141">
        <v>1</v>
      </c>
      <c r="P21" s="142">
        <f t="shared" si="0"/>
        <v>10454</v>
      </c>
      <c r="R21" s="143"/>
    </row>
    <row r="22" spans="1:18" s="136" customFormat="1" ht="12.95" customHeight="1">
      <c r="A22" s="313" t="s">
        <v>538</v>
      </c>
      <c r="B22" s="139" t="s">
        <v>305</v>
      </c>
      <c r="C22" s="475">
        <v>535</v>
      </c>
      <c r="D22" s="140">
        <v>631</v>
      </c>
      <c r="E22" s="140">
        <v>410</v>
      </c>
      <c r="F22" s="140">
        <v>260</v>
      </c>
      <c r="G22" s="140">
        <v>310</v>
      </c>
      <c r="H22" s="141">
        <v>148</v>
      </c>
      <c r="I22" s="141">
        <v>139</v>
      </c>
      <c r="J22" s="141">
        <v>123</v>
      </c>
      <c r="K22" s="141">
        <v>103</v>
      </c>
      <c r="L22" s="141">
        <v>26</v>
      </c>
      <c r="M22" s="141">
        <v>4</v>
      </c>
      <c r="N22" s="141">
        <v>0</v>
      </c>
      <c r="O22" s="141">
        <v>1</v>
      </c>
      <c r="P22" s="142">
        <f t="shared" si="0"/>
        <v>2690</v>
      </c>
      <c r="R22" s="143"/>
    </row>
    <row r="23" spans="1:18" s="136" customFormat="1" ht="12.95" customHeight="1">
      <c r="A23" s="313" t="s">
        <v>539</v>
      </c>
      <c r="B23" s="139" t="s">
        <v>306</v>
      </c>
      <c r="C23" s="475">
        <v>2375</v>
      </c>
      <c r="D23" s="140">
        <v>2388</v>
      </c>
      <c r="E23" s="140">
        <v>1341</v>
      </c>
      <c r="F23" s="140">
        <v>512</v>
      </c>
      <c r="G23" s="140">
        <v>533</v>
      </c>
      <c r="H23" s="141">
        <v>170</v>
      </c>
      <c r="I23" s="141">
        <v>136</v>
      </c>
      <c r="J23" s="141">
        <v>92</v>
      </c>
      <c r="K23" s="141">
        <v>32</v>
      </c>
      <c r="L23" s="141">
        <v>10</v>
      </c>
      <c r="M23" s="141">
        <v>0</v>
      </c>
      <c r="N23" s="141">
        <v>0</v>
      </c>
      <c r="O23" s="141">
        <v>0</v>
      </c>
      <c r="P23" s="142">
        <f t="shared" si="0"/>
        <v>7589</v>
      </c>
      <c r="R23" s="143"/>
    </row>
    <row r="24" spans="1:18" s="136" customFormat="1" ht="12.95" customHeight="1">
      <c r="A24" s="313" t="s">
        <v>540</v>
      </c>
      <c r="B24" s="139" t="s">
        <v>307</v>
      </c>
      <c r="C24" s="475">
        <v>55</v>
      </c>
      <c r="D24" s="140">
        <v>51</v>
      </c>
      <c r="E24" s="140">
        <v>38</v>
      </c>
      <c r="F24" s="140">
        <v>31</v>
      </c>
      <c r="G24" s="140">
        <v>42</v>
      </c>
      <c r="H24" s="141">
        <v>12</v>
      </c>
      <c r="I24" s="141">
        <v>15</v>
      </c>
      <c r="J24" s="141">
        <v>9</v>
      </c>
      <c r="K24" s="141">
        <v>2</v>
      </c>
      <c r="L24" s="141">
        <v>0</v>
      </c>
      <c r="M24" s="141">
        <v>1</v>
      </c>
      <c r="N24" s="141">
        <v>2</v>
      </c>
      <c r="O24" s="141">
        <v>2</v>
      </c>
      <c r="P24" s="142">
        <f t="shared" si="0"/>
        <v>260</v>
      </c>
      <c r="R24" s="143"/>
    </row>
    <row r="25" spans="1:18" s="136" customFormat="1" ht="12.95" customHeight="1">
      <c r="A25" s="313" t="s">
        <v>541</v>
      </c>
      <c r="B25" s="139" t="s">
        <v>308</v>
      </c>
      <c r="C25" s="475">
        <v>1059</v>
      </c>
      <c r="D25" s="140">
        <v>1243</v>
      </c>
      <c r="E25" s="140">
        <v>787</v>
      </c>
      <c r="F25" s="140">
        <v>410</v>
      </c>
      <c r="G25" s="140">
        <v>566</v>
      </c>
      <c r="H25" s="141">
        <v>192</v>
      </c>
      <c r="I25" s="141">
        <v>201</v>
      </c>
      <c r="J25" s="141">
        <v>163</v>
      </c>
      <c r="K25" s="141">
        <v>102</v>
      </c>
      <c r="L25" s="141">
        <v>34</v>
      </c>
      <c r="M25" s="141">
        <v>6</v>
      </c>
      <c r="N25" s="141">
        <v>2</v>
      </c>
      <c r="O25" s="141">
        <v>3</v>
      </c>
      <c r="P25" s="142">
        <f t="shared" si="0"/>
        <v>4768</v>
      </c>
      <c r="R25" s="143"/>
    </row>
    <row r="26" spans="1:18" s="136" customFormat="1" ht="12.95" customHeight="1">
      <c r="A26" s="313" t="s">
        <v>542</v>
      </c>
      <c r="B26" s="139" t="s">
        <v>309</v>
      </c>
      <c r="C26" s="475">
        <v>72</v>
      </c>
      <c r="D26" s="140">
        <v>87</v>
      </c>
      <c r="E26" s="140">
        <v>60</v>
      </c>
      <c r="F26" s="140">
        <v>25</v>
      </c>
      <c r="G26" s="140">
        <v>41</v>
      </c>
      <c r="H26" s="141">
        <v>26</v>
      </c>
      <c r="I26" s="141">
        <v>43</v>
      </c>
      <c r="J26" s="141">
        <v>34</v>
      </c>
      <c r="K26" s="141">
        <v>31</v>
      </c>
      <c r="L26" s="141">
        <v>18</v>
      </c>
      <c r="M26" s="141">
        <v>5</v>
      </c>
      <c r="N26" s="141">
        <v>4</v>
      </c>
      <c r="O26" s="141">
        <v>1</v>
      </c>
      <c r="P26" s="142">
        <f t="shared" si="0"/>
        <v>447</v>
      </c>
      <c r="R26" s="143"/>
    </row>
    <row r="27" spans="1:18" s="136" customFormat="1" ht="12.95" customHeight="1">
      <c r="A27" s="313" t="s">
        <v>543</v>
      </c>
      <c r="B27" s="139" t="s">
        <v>310</v>
      </c>
      <c r="C27" s="475">
        <v>3242</v>
      </c>
      <c r="D27" s="140">
        <v>3516</v>
      </c>
      <c r="E27" s="140">
        <v>2378</v>
      </c>
      <c r="F27" s="140">
        <v>1093</v>
      </c>
      <c r="G27" s="140">
        <v>1417</v>
      </c>
      <c r="H27" s="141">
        <v>592</v>
      </c>
      <c r="I27" s="141">
        <v>522</v>
      </c>
      <c r="J27" s="141">
        <v>377</v>
      </c>
      <c r="K27" s="141">
        <v>269</v>
      </c>
      <c r="L27" s="141">
        <v>65</v>
      </c>
      <c r="M27" s="141">
        <v>13</v>
      </c>
      <c r="N27" s="141">
        <v>6</v>
      </c>
      <c r="O27" s="141">
        <v>10</v>
      </c>
      <c r="P27" s="142">
        <f t="shared" si="0"/>
        <v>13500</v>
      </c>
      <c r="R27" s="143"/>
    </row>
    <row r="28" spans="1:18" s="136" customFormat="1" ht="12.95" customHeight="1">
      <c r="A28" s="313" t="s">
        <v>544</v>
      </c>
      <c r="B28" s="139" t="s">
        <v>311</v>
      </c>
      <c r="C28" s="475">
        <v>3285</v>
      </c>
      <c r="D28" s="140">
        <v>3590</v>
      </c>
      <c r="E28" s="140">
        <v>2237</v>
      </c>
      <c r="F28" s="140">
        <v>1043</v>
      </c>
      <c r="G28" s="140">
        <v>1772</v>
      </c>
      <c r="H28" s="141">
        <v>784</v>
      </c>
      <c r="I28" s="141">
        <v>630</v>
      </c>
      <c r="J28" s="141">
        <v>409</v>
      </c>
      <c r="K28" s="141">
        <v>224</v>
      </c>
      <c r="L28" s="141">
        <v>63</v>
      </c>
      <c r="M28" s="141">
        <v>21</v>
      </c>
      <c r="N28" s="141">
        <v>8</v>
      </c>
      <c r="O28" s="141">
        <v>6</v>
      </c>
      <c r="P28" s="142">
        <f t="shared" si="0"/>
        <v>14072</v>
      </c>
      <c r="R28" s="143"/>
    </row>
    <row r="29" spans="1:18" s="136" customFormat="1" ht="12.95" customHeight="1">
      <c r="A29" s="313" t="s">
        <v>545</v>
      </c>
      <c r="B29" s="139" t="s">
        <v>312</v>
      </c>
      <c r="C29" s="475">
        <v>1681</v>
      </c>
      <c r="D29" s="140">
        <v>1690</v>
      </c>
      <c r="E29" s="140">
        <v>1132</v>
      </c>
      <c r="F29" s="140">
        <v>535</v>
      </c>
      <c r="G29" s="140">
        <v>632</v>
      </c>
      <c r="H29" s="141">
        <v>271</v>
      </c>
      <c r="I29" s="141">
        <v>263</v>
      </c>
      <c r="J29" s="141">
        <v>178</v>
      </c>
      <c r="K29" s="141">
        <v>167</v>
      </c>
      <c r="L29" s="141">
        <v>66</v>
      </c>
      <c r="M29" s="141">
        <v>16</v>
      </c>
      <c r="N29" s="141">
        <v>13</v>
      </c>
      <c r="O29" s="141">
        <v>14</v>
      </c>
      <c r="P29" s="142">
        <f t="shared" si="0"/>
        <v>6658</v>
      </c>
      <c r="R29" s="143"/>
    </row>
    <row r="30" spans="1:18" s="136" customFormat="1" ht="12.95" customHeight="1">
      <c r="A30" s="313" t="s">
        <v>546</v>
      </c>
      <c r="B30" s="139" t="s">
        <v>313</v>
      </c>
      <c r="C30" s="475">
        <v>9708</v>
      </c>
      <c r="D30" s="140">
        <v>10504</v>
      </c>
      <c r="E30" s="140">
        <v>6258</v>
      </c>
      <c r="F30" s="140">
        <v>2717</v>
      </c>
      <c r="G30" s="140">
        <v>3065</v>
      </c>
      <c r="H30" s="141">
        <v>1184</v>
      </c>
      <c r="I30" s="141">
        <v>988</v>
      </c>
      <c r="J30" s="141">
        <v>597</v>
      </c>
      <c r="K30" s="141">
        <v>400</v>
      </c>
      <c r="L30" s="141">
        <v>106</v>
      </c>
      <c r="M30" s="141">
        <v>20</v>
      </c>
      <c r="N30" s="141">
        <v>7</v>
      </c>
      <c r="O30" s="141">
        <v>11</v>
      </c>
      <c r="P30" s="142">
        <f t="shared" si="0"/>
        <v>35565</v>
      </c>
      <c r="R30" s="143"/>
    </row>
    <row r="31" spans="1:18" s="136" customFormat="1" ht="12.95" customHeight="1">
      <c r="A31" s="313" t="s">
        <v>547</v>
      </c>
      <c r="B31" s="139" t="s">
        <v>314</v>
      </c>
      <c r="C31" s="475">
        <v>425</v>
      </c>
      <c r="D31" s="140">
        <v>496</v>
      </c>
      <c r="E31" s="140">
        <v>313</v>
      </c>
      <c r="F31" s="140">
        <v>151</v>
      </c>
      <c r="G31" s="140">
        <v>183</v>
      </c>
      <c r="H31" s="141">
        <v>74</v>
      </c>
      <c r="I31" s="141">
        <v>78</v>
      </c>
      <c r="J31" s="141">
        <v>58</v>
      </c>
      <c r="K31" s="141">
        <v>29</v>
      </c>
      <c r="L31" s="141">
        <v>9</v>
      </c>
      <c r="M31" s="141">
        <v>3</v>
      </c>
      <c r="N31" s="141">
        <v>1</v>
      </c>
      <c r="O31" s="141">
        <v>4</v>
      </c>
      <c r="P31" s="142">
        <f t="shared" si="0"/>
        <v>1824</v>
      </c>
      <c r="R31" s="143"/>
    </row>
    <row r="32" spans="1:18" s="136" customFormat="1" ht="12.95" customHeight="1">
      <c r="A32" s="313" t="s">
        <v>548</v>
      </c>
      <c r="B32" s="139" t="s">
        <v>315</v>
      </c>
      <c r="C32" s="475">
        <v>1510</v>
      </c>
      <c r="D32" s="140">
        <v>1692</v>
      </c>
      <c r="E32" s="140">
        <v>1004</v>
      </c>
      <c r="F32" s="140">
        <v>460</v>
      </c>
      <c r="G32" s="140">
        <v>640</v>
      </c>
      <c r="H32" s="141">
        <v>279</v>
      </c>
      <c r="I32" s="141">
        <v>287</v>
      </c>
      <c r="J32" s="141">
        <v>211</v>
      </c>
      <c r="K32" s="141">
        <v>145</v>
      </c>
      <c r="L32" s="141">
        <v>51</v>
      </c>
      <c r="M32" s="141">
        <v>16</v>
      </c>
      <c r="N32" s="141">
        <v>13</v>
      </c>
      <c r="O32" s="141">
        <v>11</v>
      </c>
      <c r="P32" s="142">
        <f t="shared" si="0"/>
        <v>6319</v>
      </c>
      <c r="R32" s="143"/>
    </row>
    <row r="33" spans="1:18" s="136" customFormat="1" ht="12.95" customHeight="1">
      <c r="A33" s="313" t="s">
        <v>549</v>
      </c>
      <c r="B33" s="139" t="s">
        <v>316</v>
      </c>
      <c r="C33" s="475">
        <v>2360</v>
      </c>
      <c r="D33" s="140">
        <v>2946</v>
      </c>
      <c r="E33" s="140">
        <v>2171</v>
      </c>
      <c r="F33" s="140">
        <v>1170</v>
      </c>
      <c r="G33" s="140">
        <v>1494</v>
      </c>
      <c r="H33" s="141">
        <v>634</v>
      </c>
      <c r="I33" s="141">
        <v>512</v>
      </c>
      <c r="J33" s="141">
        <v>323</v>
      </c>
      <c r="K33" s="141">
        <v>176</v>
      </c>
      <c r="L33" s="141">
        <v>30</v>
      </c>
      <c r="M33" s="141">
        <v>4</v>
      </c>
      <c r="N33" s="141">
        <v>2</v>
      </c>
      <c r="O33" s="141">
        <v>9</v>
      </c>
      <c r="P33" s="142">
        <f t="shared" si="0"/>
        <v>11831</v>
      </c>
      <c r="R33" s="143"/>
    </row>
    <row r="34" spans="1:18" s="136" customFormat="1" ht="12.95" customHeight="1">
      <c r="A34" s="313" t="s">
        <v>550</v>
      </c>
      <c r="B34" s="139" t="s">
        <v>317</v>
      </c>
      <c r="C34" s="475">
        <v>774</v>
      </c>
      <c r="D34" s="140">
        <v>854</v>
      </c>
      <c r="E34" s="140">
        <v>561</v>
      </c>
      <c r="F34" s="140">
        <v>308</v>
      </c>
      <c r="G34" s="140">
        <v>379</v>
      </c>
      <c r="H34" s="141">
        <v>217</v>
      </c>
      <c r="I34" s="141">
        <v>212</v>
      </c>
      <c r="J34" s="141">
        <v>190</v>
      </c>
      <c r="K34" s="141">
        <v>172</v>
      </c>
      <c r="L34" s="141">
        <v>84</v>
      </c>
      <c r="M34" s="141">
        <v>36</v>
      </c>
      <c r="N34" s="141">
        <v>10</v>
      </c>
      <c r="O34" s="141">
        <v>26</v>
      </c>
      <c r="P34" s="142">
        <f t="shared" si="0"/>
        <v>3823</v>
      </c>
      <c r="R34" s="143"/>
    </row>
    <row r="35" spans="1:18" s="136" customFormat="1" ht="12.95" customHeight="1">
      <c r="A35" s="313" t="s">
        <v>551</v>
      </c>
      <c r="B35" s="139" t="s">
        <v>318</v>
      </c>
      <c r="C35" s="475">
        <v>271</v>
      </c>
      <c r="D35" s="140">
        <v>245</v>
      </c>
      <c r="E35" s="140">
        <v>176</v>
      </c>
      <c r="F35" s="140">
        <v>87</v>
      </c>
      <c r="G35" s="140">
        <v>112</v>
      </c>
      <c r="H35" s="141">
        <v>59</v>
      </c>
      <c r="I35" s="141">
        <v>77</v>
      </c>
      <c r="J35" s="141">
        <v>63</v>
      </c>
      <c r="K35" s="141">
        <v>39</v>
      </c>
      <c r="L35" s="141">
        <v>16</v>
      </c>
      <c r="M35" s="141">
        <v>6</v>
      </c>
      <c r="N35" s="141">
        <v>5</v>
      </c>
      <c r="O35" s="141">
        <v>11</v>
      </c>
      <c r="P35" s="142">
        <f t="shared" si="0"/>
        <v>1167</v>
      </c>
      <c r="R35" s="143"/>
    </row>
    <row r="36" spans="1:18" s="136" customFormat="1" ht="12.95" customHeight="1">
      <c r="A36" s="313" t="s">
        <v>552</v>
      </c>
      <c r="B36" s="139" t="s">
        <v>319</v>
      </c>
      <c r="C36" s="475">
        <v>7481</v>
      </c>
      <c r="D36" s="140">
        <v>6965</v>
      </c>
      <c r="E36" s="140">
        <v>3440</v>
      </c>
      <c r="F36" s="140">
        <v>1321</v>
      </c>
      <c r="G36" s="140">
        <v>1441</v>
      </c>
      <c r="H36" s="141">
        <v>536</v>
      </c>
      <c r="I36" s="141">
        <v>456</v>
      </c>
      <c r="J36" s="141">
        <v>242</v>
      </c>
      <c r="K36" s="141">
        <v>116</v>
      </c>
      <c r="L36" s="141">
        <v>21</v>
      </c>
      <c r="M36" s="141">
        <v>6</v>
      </c>
      <c r="N36" s="141">
        <v>2</v>
      </c>
      <c r="O36" s="141">
        <v>2</v>
      </c>
      <c r="P36" s="142">
        <f t="shared" si="0"/>
        <v>22029</v>
      </c>
      <c r="R36" s="143"/>
    </row>
    <row r="37" spans="1:18" s="136" customFormat="1" ht="12.95" customHeight="1">
      <c r="A37" s="313" t="s">
        <v>553</v>
      </c>
      <c r="B37" s="139" t="s">
        <v>320</v>
      </c>
      <c r="C37" s="475">
        <v>1786</v>
      </c>
      <c r="D37" s="140">
        <v>1999</v>
      </c>
      <c r="E37" s="140">
        <v>1302</v>
      </c>
      <c r="F37" s="140">
        <v>602</v>
      </c>
      <c r="G37" s="140">
        <v>659</v>
      </c>
      <c r="H37" s="141">
        <v>251</v>
      </c>
      <c r="I37" s="141">
        <v>191</v>
      </c>
      <c r="J37" s="141">
        <v>87</v>
      </c>
      <c r="K37" s="141">
        <v>45</v>
      </c>
      <c r="L37" s="141">
        <v>10</v>
      </c>
      <c r="M37" s="141">
        <v>3</v>
      </c>
      <c r="N37" s="141">
        <v>2</v>
      </c>
      <c r="O37" s="141">
        <v>1</v>
      </c>
      <c r="P37" s="142">
        <f t="shared" si="0"/>
        <v>6938</v>
      </c>
      <c r="R37" s="143"/>
    </row>
    <row r="38" spans="1:18" s="136" customFormat="1" ht="12.95" customHeight="1">
      <c r="A38" s="313" t="s">
        <v>554</v>
      </c>
      <c r="B38" s="139" t="s">
        <v>321</v>
      </c>
      <c r="C38" s="475">
        <v>5550</v>
      </c>
      <c r="D38" s="140">
        <v>6182</v>
      </c>
      <c r="E38" s="140">
        <v>3410</v>
      </c>
      <c r="F38" s="140">
        <v>1368</v>
      </c>
      <c r="G38" s="140">
        <v>1442</v>
      </c>
      <c r="H38" s="141">
        <v>463</v>
      </c>
      <c r="I38" s="141">
        <v>343</v>
      </c>
      <c r="J38" s="141">
        <v>172</v>
      </c>
      <c r="K38" s="141">
        <v>80</v>
      </c>
      <c r="L38" s="141">
        <v>14</v>
      </c>
      <c r="M38" s="141">
        <v>4</v>
      </c>
      <c r="N38" s="141">
        <v>1</v>
      </c>
      <c r="O38" s="141">
        <v>8</v>
      </c>
      <c r="P38" s="142">
        <f t="shared" si="0"/>
        <v>19037</v>
      </c>
      <c r="R38" s="143"/>
    </row>
    <row r="39" spans="1:18" s="144" customFormat="1" ht="12.95" customHeight="1">
      <c r="A39" s="313" t="s">
        <v>556</v>
      </c>
      <c r="B39" s="139" t="s">
        <v>322</v>
      </c>
      <c r="C39" s="475">
        <v>8392</v>
      </c>
      <c r="D39" s="140">
        <v>1861</v>
      </c>
      <c r="E39" s="140">
        <v>988</v>
      </c>
      <c r="F39" s="140">
        <v>585</v>
      </c>
      <c r="G39" s="140">
        <v>735</v>
      </c>
      <c r="H39" s="141">
        <v>302</v>
      </c>
      <c r="I39" s="141">
        <v>217</v>
      </c>
      <c r="J39" s="141">
        <v>177</v>
      </c>
      <c r="K39" s="141">
        <v>107</v>
      </c>
      <c r="L39" s="141">
        <v>35</v>
      </c>
      <c r="M39" s="141">
        <v>8</v>
      </c>
      <c r="N39" s="141">
        <v>6</v>
      </c>
      <c r="O39" s="141">
        <v>4</v>
      </c>
      <c r="P39" s="142">
        <f t="shared" si="0"/>
        <v>13417</v>
      </c>
      <c r="R39" s="143"/>
    </row>
    <row r="40" spans="1:18" s="136" customFormat="1" ht="12.95" customHeight="1">
      <c r="A40" s="313" t="s">
        <v>557</v>
      </c>
      <c r="B40" s="139" t="s">
        <v>323</v>
      </c>
      <c r="C40" s="475">
        <v>228</v>
      </c>
      <c r="D40" s="140">
        <v>157</v>
      </c>
      <c r="E40" s="140">
        <v>128</v>
      </c>
      <c r="F40" s="140">
        <v>63</v>
      </c>
      <c r="G40" s="140">
        <v>85</v>
      </c>
      <c r="H40" s="141">
        <v>33</v>
      </c>
      <c r="I40" s="141">
        <v>28</v>
      </c>
      <c r="J40" s="141">
        <v>21</v>
      </c>
      <c r="K40" s="141">
        <v>23</v>
      </c>
      <c r="L40" s="141">
        <v>6</v>
      </c>
      <c r="M40" s="141">
        <v>2</v>
      </c>
      <c r="N40" s="141">
        <v>2</v>
      </c>
      <c r="O40" s="141">
        <v>0</v>
      </c>
      <c r="P40" s="142">
        <f t="shared" si="0"/>
        <v>776</v>
      </c>
      <c r="R40" s="143"/>
    </row>
    <row r="41" spans="1:18" s="144" customFormat="1" ht="12.95" customHeight="1">
      <c r="A41" s="313" t="s">
        <v>558</v>
      </c>
      <c r="B41" s="139" t="s">
        <v>324</v>
      </c>
      <c r="C41" s="475">
        <v>139</v>
      </c>
      <c r="D41" s="140">
        <v>98</v>
      </c>
      <c r="E41" s="140">
        <v>84</v>
      </c>
      <c r="F41" s="140">
        <v>60</v>
      </c>
      <c r="G41" s="140">
        <v>67</v>
      </c>
      <c r="H41" s="141">
        <v>31</v>
      </c>
      <c r="I41" s="141">
        <v>19</v>
      </c>
      <c r="J41" s="141">
        <v>29</v>
      </c>
      <c r="K41" s="141">
        <v>14</v>
      </c>
      <c r="L41" s="141">
        <v>9</v>
      </c>
      <c r="M41" s="141">
        <v>5</v>
      </c>
      <c r="N41" s="141">
        <v>0</v>
      </c>
      <c r="O41" s="141">
        <v>1</v>
      </c>
      <c r="P41" s="142">
        <f t="shared" si="0"/>
        <v>556</v>
      </c>
      <c r="R41" s="143"/>
    </row>
    <row r="42" spans="1:18" s="136" customFormat="1" ht="12.95" customHeight="1">
      <c r="A42" s="313" t="s">
        <v>559</v>
      </c>
      <c r="B42" s="139" t="s">
        <v>325</v>
      </c>
      <c r="C42" s="475">
        <v>785</v>
      </c>
      <c r="D42" s="140">
        <v>773</v>
      </c>
      <c r="E42" s="140">
        <v>657</v>
      </c>
      <c r="F42" s="140">
        <v>349</v>
      </c>
      <c r="G42" s="140">
        <v>474</v>
      </c>
      <c r="H42" s="141">
        <v>185</v>
      </c>
      <c r="I42" s="141">
        <v>214</v>
      </c>
      <c r="J42" s="141">
        <v>146</v>
      </c>
      <c r="K42" s="141">
        <v>94</v>
      </c>
      <c r="L42" s="141">
        <v>40</v>
      </c>
      <c r="M42" s="141">
        <v>18</v>
      </c>
      <c r="N42" s="141">
        <v>7</v>
      </c>
      <c r="O42" s="141">
        <v>0</v>
      </c>
      <c r="P42" s="142">
        <f t="shared" si="0"/>
        <v>3742</v>
      </c>
      <c r="R42" s="143"/>
    </row>
    <row r="43" spans="1:18" s="136" customFormat="1" ht="12.95" customHeight="1">
      <c r="A43" s="313" t="s">
        <v>560</v>
      </c>
      <c r="B43" s="139" t="s">
        <v>326</v>
      </c>
      <c r="C43" s="475">
        <v>21</v>
      </c>
      <c r="D43" s="140">
        <v>33</v>
      </c>
      <c r="E43" s="140">
        <v>18</v>
      </c>
      <c r="F43" s="140">
        <v>10</v>
      </c>
      <c r="G43" s="140">
        <v>11</v>
      </c>
      <c r="H43" s="141">
        <v>5</v>
      </c>
      <c r="I43" s="141">
        <v>3</v>
      </c>
      <c r="J43" s="141">
        <v>7</v>
      </c>
      <c r="K43" s="141">
        <v>1</v>
      </c>
      <c r="L43" s="141">
        <v>1</v>
      </c>
      <c r="M43" s="141">
        <v>0</v>
      </c>
      <c r="N43" s="141">
        <v>1</v>
      </c>
      <c r="O43" s="141">
        <v>0</v>
      </c>
      <c r="P43" s="142">
        <f t="shared" si="0"/>
        <v>111</v>
      </c>
      <c r="R43" s="143"/>
    </row>
    <row r="44" spans="1:18" s="144" customFormat="1" ht="12.95" customHeight="1">
      <c r="A44" s="313" t="s">
        <v>562</v>
      </c>
      <c r="B44" s="139" t="s">
        <v>327</v>
      </c>
      <c r="C44" s="475">
        <v>32889</v>
      </c>
      <c r="D44" s="140">
        <v>30181</v>
      </c>
      <c r="E44" s="140">
        <v>21577</v>
      </c>
      <c r="F44" s="140">
        <v>11035</v>
      </c>
      <c r="G44" s="140">
        <v>11749</v>
      </c>
      <c r="H44" s="141">
        <v>3662</v>
      </c>
      <c r="I44" s="141">
        <v>2421</v>
      </c>
      <c r="J44" s="141">
        <v>1375</v>
      </c>
      <c r="K44" s="141">
        <v>606</v>
      </c>
      <c r="L44" s="141">
        <v>161</v>
      </c>
      <c r="M44" s="141">
        <v>47</v>
      </c>
      <c r="N44" s="141">
        <v>12</v>
      </c>
      <c r="O44" s="141">
        <v>24</v>
      </c>
      <c r="P44" s="142">
        <f t="shared" si="0"/>
        <v>115739</v>
      </c>
      <c r="R44" s="143"/>
    </row>
    <row r="45" spans="1:18" s="136" customFormat="1" ht="12.95" customHeight="1">
      <c r="A45" s="313" t="s">
        <v>563</v>
      </c>
      <c r="B45" s="139" t="s">
        <v>328</v>
      </c>
      <c r="C45" s="475">
        <v>2591</v>
      </c>
      <c r="D45" s="140">
        <v>2668</v>
      </c>
      <c r="E45" s="140">
        <v>2053</v>
      </c>
      <c r="F45" s="140">
        <v>1173</v>
      </c>
      <c r="G45" s="140">
        <v>2024</v>
      </c>
      <c r="H45" s="141">
        <v>912</v>
      </c>
      <c r="I45" s="141">
        <v>806</v>
      </c>
      <c r="J45" s="141">
        <v>708</v>
      </c>
      <c r="K45" s="141">
        <v>381</v>
      </c>
      <c r="L45" s="141">
        <v>78</v>
      </c>
      <c r="M45" s="141">
        <v>22</v>
      </c>
      <c r="N45" s="141">
        <v>8</v>
      </c>
      <c r="O45" s="141">
        <v>21</v>
      </c>
      <c r="P45" s="142">
        <f t="shared" si="0"/>
        <v>13445</v>
      </c>
      <c r="R45" s="143"/>
    </row>
    <row r="46" spans="1:18" s="144" customFormat="1" ht="12.95" customHeight="1">
      <c r="A46" s="313" t="s">
        <v>564</v>
      </c>
      <c r="B46" s="139" t="s">
        <v>329</v>
      </c>
      <c r="C46" s="475">
        <v>18008</v>
      </c>
      <c r="D46" s="140">
        <v>17719</v>
      </c>
      <c r="E46" s="140">
        <v>10545</v>
      </c>
      <c r="F46" s="140">
        <v>4106</v>
      </c>
      <c r="G46" s="140">
        <v>4024</v>
      </c>
      <c r="H46" s="141">
        <v>995</v>
      </c>
      <c r="I46" s="141">
        <v>614</v>
      </c>
      <c r="J46" s="141">
        <v>308</v>
      </c>
      <c r="K46" s="141">
        <v>119</v>
      </c>
      <c r="L46" s="141">
        <v>20</v>
      </c>
      <c r="M46" s="141">
        <v>5</v>
      </c>
      <c r="N46" s="141">
        <v>1</v>
      </c>
      <c r="O46" s="141">
        <v>0</v>
      </c>
      <c r="P46" s="142">
        <f t="shared" si="0"/>
        <v>56464</v>
      </c>
      <c r="R46" s="143"/>
    </row>
    <row r="47" spans="1:18" s="136" customFormat="1" ht="12.95" customHeight="1">
      <c r="A47" s="313" t="s">
        <v>566</v>
      </c>
      <c r="B47" s="139" t="s">
        <v>330</v>
      </c>
      <c r="C47" s="475">
        <v>24793</v>
      </c>
      <c r="D47" s="140">
        <v>18481</v>
      </c>
      <c r="E47" s="140">
        <v>7047</v>
      </c>
      <c r="F47" s="140">
        <v>2307</v>
      </c>
      <c r="G47" s="140">
        <v>2117</v>
      </c>
      <c r="H47" s="141">
        <v>660</v>
      </c>
      <c r="I47" s="141">
        <v>553</v>
      </c>
      <c r="J47" s="141">
        <v>233</v>
      </c>
      <c r="K47" s="141">
        <v>82</v>
      </c>
      <c r="L47" s="141">
        <v>14</v>
      </c>
      <c r="M47" s="141">
        <v>1</v>
      </c>
      <c r="N47" s="141">
        <v>1</v>
      </c>
      <c r="O47" s="141">
        <v>0</v>
      </c>
      <c r="P47" s="142">
        <f t="shared" si="0"/>
        <v>56289</v>
      </c>
      <c r="R47" s="143"/>
    </row>
    <row r="48" spans="1:18" s="136" customFormat="1" ht="12.95" customHeight="1">
      <c r="A48" s="313" t="s">
        <v>567</v>
      </c>
      <c r="B48" s="139" t="s">
        <v>331</v>
      </c>
      <c r="C48" s="475">
        <v>44306</v>
      </c>
      <c r="D48" s="140">
        <v>45788</v>
      </c>
      <c r="E48" s="140">
        <v>25948</v>
      </c>
      <c r="F48" s="140">
        <v>10225</v>
      </c>
      <c r="G48" s="140">
        <v>9219</v>
      </c>
      <c r="H48" s="141">
        <v>2653</v>
      </c>
      <c r="I48" s="141">
        <v>1817</v>
      </c>
      <c r="J48" s="141">
        <v>645</v>
      </c>
      <c r="K48" s="141">
        <v>277</v>
      </c>
      <c r="L48" s="141">
        <v>40</v>
      </c>
      <c r="M48" s="141">
        <v>4</v>
      </c>
      <c r="N48" s="141">
        <v>3</v>
      </c>
      <c r="O48" s="141">
        <v>0</v>
      </c>
      <c r="P48" s="142">
        <f t="shared" si="0"/>
        <v>140925</v>
      </c>
      <c r="R48" s="143"/>
    </row>
    <row r="49" spans="1:18" s="491" customFormat="1" ht="12" customHeight="1">
      <c r="A49" s="436" t="s">
        <v>568</v>
      </c>
      <c r="B49" s="139" t="s">
        <v>332</v>
      </c>
      <c r="C49" s="475">
        <v>113044</v>
      </c>
      <c r="D49" s="140">
        <v>103106</v>
      </c>
      <c r="E49" s="140">
        <v>64828</v>
      </c>
      <c r="F49" s="140">
        <v>18960</v>
      </c>
      <c r="G49" s="140">
        <v>16128</v>
      </c>
      <c r="H49" s="141">
        <v>3925</v>
      </c>
      <c r="I49" s="141">
        <v>2257</v>
      </c>
      <c r="J49" s="141">
        <v>839</v>
      </c>
      <c r="K49" s="141">
        <v>239</v>
      </c>
      <c r="L49" s="141">
        <v>45</v>
      </c>
      <c r="M49" s="141">
        <v>10</v>
      </c>
      <c r="N49" s="141">
        <v>2</v>
      </c>
      <c r="O49" s="141">
        <v>3</v>
      </c>
      <c r="P49" s="142">
        <f>SUM(C49:O49)</f>
        <v>323386</v>
      </c>
      <c r="R49" s="143"/>
    </row>
    <row r="50" spans="1:18" s="144" customFormat="1" ht="12.75" customHeight="1">
      <c r="A50" s="313" t="s">
        <v>570</v>
      </c>
      <c r="B50" s="133" t="s">
        <v>333</v>
      </c>
      <c r="C50" s="475">
        <v>69768</v>
      </c>
      <c r="D50" s="140">
        <v>33695</v>
      </c>
      <c r="E50" s="140">
        <v>11476</v>
      </c>
      <c r="F50" s="140">
        <v>4579</v>
      </c>
      <c r="G50" s="140">
        <v>5644</v>
      </c>
      <c r="H50" s="141">
        <v>1829</v>
      </c>
      <c r="I50" s="141">
        <v>1280</v>
      </c>
      <c r="J50" s="141">
        <v>645</v>
      </c>
      <c r="K50" s="141">
        <v>272</v>
      </c>
      <c r="L50" s="141">
        <v>57</v>
      </c>
      <c r="M50" s="141">
        <v>18</v>
      </c>
      <c r="N50" s="141">
        <v>7</v>
      </c>
      <c r="O50" s="141">
        <v>7</v>
      </c>
      <c r="P50" s="142">
        <f t="shared" ref="P50:P66" si="1">SUM(C50:O50)</f>
        <v>129277</v>
      </c>
      <c r="R50" s="143"/>
    </row>
    <row r="51" spans="1:18" s="136" customFormat="1" ht="12.75" customHeight="1">
      <c r="A51" s="313" t="s">
        <v>571</v>
      </c>
      <c r="B51" s="133" t="s">
        <v>334</v>
      </c>
      <c r="C51" s="475">
        <v>997</v>
      </c>
      <c r="D51" s="140">
        <v>753</v>
      </c>
      <c r="E51" s="140">
        <v>298</v>
      </c>
      <c r="F51" s="140">
        <v>148</v>
      </c>
      <c r="G51" s="140">
        <v>239</v>
      </c>
      <c r="H51" s="141">
        <v>102</v>
      </c>
      <c r="I51" s="141">
        <v>25</v>
      </c>
      <c r="J51" s="141">
        <v>18</v>
      </c>
      <c r="K51" s="141">
        <v>5</v>
      </c>
      <c r="L51" s="141">
        <v>2</v>
      </c>
      <c r="M51" s="141">
        <v>0</v>
      </c>
      <c r="N51" s="141">
        <v>0</v>
      </c>
      <c r="O51" s="141">
        <v>0</v>
      </c>
      <c r="P51" s="142">
        <f t="shared" si="1"/>
        <v>2587</v>
      </c>
      <c r="R51" s="143"/>
    </row>
    <row r="52" spans="1:18" s="136" customFormat="1" ht="12.75" customHeight="1">
      <c r="A52" s="313" t="s">
        <v>572</v>
      </c>
      <c r="B52" s="133" t="s">
        <v>335</v>
      </c>
      <c r="C52" s="475">
        <v>36</v>
      </c>
      <c r="D52" s="140">
        <v>73</v>
      </c>
      <c r="E52" s="140">
        <v>41</v>
      </c>
      <c r="F52" s="140">
        <v>30</v>
      </c>
      <c r="G52" s="140">
        <v>36</v>
      </c>
      <c r="H52" s="141">
        <v>19</v>
      </c>
      <c r="I52" s="141">
        <v>18</v>
      </c>
      <c r="J52" s="141">
        <v>19</v>
      </c>
      <c r="K52" s="141">
        <v>8</v>
      </c>
      <c r="L52" s="141">
        <v>6</v>
      </c>
      <c r="M52" s="141">
        <v>3</v>
      </c>
      <c r="N52" s="141">
        <v>0</v>
      </c>
      <c r="O52" s="141">
        <v>3</v>
      </c>
      <c r="P52" s="142">
        <f t="shared" si="1"/>
        <v>292</v>
      </c>
      <c r="R52" s="143"/>
    </row>
    <row r="53" spans="1:18" s="136" customFormat="1" ht="12.75" customHeight="1">
      <c r="A53" s="313" t="s">
        <v>573</v>
      </c>
      <c r="B53" s="133" t="s">
        <v>336</v>
      </c>
      <c r="C53" s="475">
        <v>4711</v>
      </c>
      <c r="D53" s="140">
        <v>4759</v>
      </c>
      <c r="E53" s="140">
        <v>3303</v>
      </c>
      <c r="F53" s="140">
        <v>1783</v>
      </c>
      <c r="G53" s="140">
        <v>2114</v>
      </c>
      <c r="H53" s="141">
        <v>714</v>
      </c>
      <c r="I53" s="141">
        <v>599</v>
      </c>
      <c r="J53" s="141">
        <v>404</v>
      </c>
      <c r="K53" s="141">
        <v>299</v>
      </c>
      <c r="L53" s="141">
        <v>46</v>
      </c>
      <c r="M53" s="141">
        <v>18</v>
      </c>
      <c r="N53" s="141">
        <v>4</v>
      </c>
      <c r="O53" s="141">
        <v>13</v>
      </c>
      <c r="P53" s="142">
        <f t="shared" si="1"/>
        <v>18767</v>
      </c>
      <c r="R53" s="143"/>
    </row>
    <row r="54" spans="1:18" s="144" customFormat="1" ht="12.75" customHeight="1">
      <c r="A54" s="313" t="s">
        <v>574</v>
      </c>
      <c r="B54" s="133" t="s">
        <v>337</v>
      </c>
      <c r="C54" s="475">
        <v>563</v>
      </c>
      <c r="D54" s="140">
        <v>608</v>
      </c>
      <c r="E54" s="140">
        <v>559</v>
      </c>
      <c r="F54" s="140">
        <v>466</v>
      </c>
      <c r="G54" s="140">
        <v>575</v>
      </c>
      <c r="H54" s="141">
        <v>100</v>
      </c>
      <c r="I54" s="141">
        <v>63</v>
      </c>
      <c r="J54" s="141">
        <v>56</v>
      </c>
      <c r="K54" s="141">
        <v>35</v>
      </c>
      <c r="L54" s="141">
        <v>10</v>
      </c>
      <c r="M54" s="141">
        <v>2</v>
      </c>
      <c r="N54" s="141">
        <v>2</v>
      </c>
      <c r="O54" s="141">
        <v>5</v>
      </c>
      <c r="P54" s="142">
        <f t="shared" si="1"/>
        <v>3044</v>
      </c>
      <c r="R54" s="143"/>
    </row>
    <row r="55" spans="1:18" s="136" customFormat="1" ht="12.75" customHeight="1">
      <c r="A55" s="313" t="s">
        <v>576</v>
      </c>
      <c r="B55" s="133" t="s">
        <v>338</v>
      </c>
      <c r="C55" s="475">
        <v>4259</v>
      </c>
      <c r="D55" s="140">
        <v>4762</v>
      </c>
      <c r="E55" s="140">
        <v>3989</v>
      </c>
      <c r="F55" s="140">
        <v>1704</v>
      </c>
      <c r="G55" s="140">
        <v>1804</v>
      </c>
      <c r="H55" s="141">
        <v>645</v>
      </c>
      <c r="I55" s="141">
        <v>600</v>
      </c>
      <c r="J55" s="141">
        <v>474</v>
      </c>
      <c r="K55" s="141">
        <v>345</v>
      </c>
      <c r="L55" s="141">
        <v>64</v>
      </c>
      <c r="M55" s="141">
        <v>11</v>
      </c>
      <c r="N55" s="141">
        <v>2</v>
      </c>
      <c r="O55" s="141">
        <v>1</v>
      </c>
      <c r="P55" s="142">
        <f t="shared" si="1"/>
        <v>18660</v>
      </c>
      <c r="R55" s="143"/>
    </row>
    <row r="56" spans="1:18" s="136" customFormat="1" ht="12.75" customHeight="1">
      <c r="A56" s="313" t="s">
        <v>577</v>
      </c>
      <c r="B56" s="133" t="s">
        <v>339</v>
      </c>
      <c r="C56" s="475">
        <v>42638</v>
      </c>
      <c r="D56" s="140">
        <v>35101</v>
      </c>
      <c r="E56" s="140">
        <v>19372</v>
      </c>
      <c r="F56" s="140">
        <v>8544</v>
      </c>
      <c r="G56" s="140">
        <v>10644</v>
      </c>
      <c r="H56" s="141">
        <v>3096</v>
      </c>
      <c r="I56" s="141">
        <v>1845</v>
      </c>
      <c r="J56" s="141">
        <v>693</v>
      </c>
      <c r="K56" s="141">
        <v>224</v>
      </c>
      <c r="L56" s="141">
        <v>29</v>
      </c>
      <c r="M56" s="141">
        <v>3</v>
      </c>
      <c r="N56" s="141">
        <v>1</v>
      </c>
      <c r="O56" s="141">
        <v>4</v>
      </c>
      <c r="P56" s="142">
        <f t="shared" si="1"/>
        <v>122194</v>
      </c>
      <c r="R56" s="143"/>
    </row>
    <row r="57" spans="1:18" s="136" customFormat="1" ht="12.75" customHeight="1">
      <c r="A57" s="313" t="s">
        <v>579</v>
      </c>
      <c r="B57" s="133" t="s">
        <v>340</v>
      </c>
      <c r="C57" s="475">
        <v>585</v>
      </c>
      <c r="D57" s="140">
        <v>666</v>
      </c>
      <c r="E57" s="140">
        <v>564</v>
      </c>
      <c r="F57" s="140">
        <v>291</v>
      </c>
      <c r="G57" s="140">
        <v>337</v>
      </c>
      <c r="H57" s="141">
        <v>97</v>
      </c>
      <c r="I57" s="141">
        <v>84</v>
      </c>
      <c r="J57" s="141">
        <v>28</v>
      </c>
      <c r="K57" s="141">
        <v>18</v>
      </c>
      <c r="L57" s="141">
        <v>3</v>
      </c>
      <c r="M57" s="141">
        <v>1</v>
      </c>
      <c r="N57" s="141">
        <v>1</v>
      </c>
      <c r="O57" s="141">
        <v>0</v>
      </c>
      <c r="P57" s="142">
        <f t="shared" si="1"/>
        <v>2675</v>
      </c>
      <c r="R57" s="143"/>
    </row>
    <row r="58" spans="1:18" s="136" customFormat="1" ht="12.75" customHeight="1">
      <c r="A58" s="313" t="s">
        <v>580</v>
      </c>
      <c r="B58" s="133" t="s">
        <v>341</v>
      </c>
      <c r="C58" s="475">
        <v>602</v>
      </c>
      <c r="D58" s="140">
        <v>589</v>
      </c>
      <c r="E58" s="140">
        <v>306</v>
      </c>
      <c r="F58" s="140">
        <v>166</v>
      </c>
      <c r="G58" s="140">
        <v>304</v>
      </c>
      <c r="H58" s="141">
        <v>93</v>
      </c>
      <c r="I58" s="141">
        <v>48</v>
      </c>
      <c r="J58" s="141">
        <v>19</v>
      </c>
      <c r="K58" s="141">
        <v>11</v>
      </c>
      <c r="L58" s="141">
        <v>3</v>
      </c>
      <c r="M58" s="141">
        <v>1</v>
      </c>
      <c r="N58" s="141">
        <v>0</v>
      </c>
      <c r="O58" s="141">
        <v>0</v>
      </c>
      <c r="P58" s="142">
        <f t="shared" si="1"/>
        <v>2142</v>
      </c>
      <c r="R58" s="143"/>
    </row>
    <row r="59" spans="1:18" s="136" customFormat="1" ht="12.75" customHeight="1">
      <c r="A59" s="313" t="s">
        <v>581</v>
      </c>
      <c r="B59" s="133" t="s">
        <v>342</v>
      </c>
      <c r="C59" s="475">
        <v>216</v>
      </c>
      <c r="D59" s="140">
        <v>195</v>
      </c>
      <c r="E59" s="140">
        <v>109</v>
      </c>
      <c r="F59" s="140">
        <v>57</v>
      </c>
      <c r="G59" s="140">
        <v>66</v>
      </c>
      <c r="H59" s="141">
        <v>39</v>
      </c>
      <c r="I59" s="141">
        <v>31</v>
      </c>
      <c r="J59" s="141">
        <v>19</v>
      </c>
      <c r="K59" s="141">
        <v>14</v>
      </c>
      <c r="L59" s="141">
        <v>4</v>
      </c>
      <c r="M59" s="141">
        <v>0</v>
      </c>
      <c r="N59" s="141">
        <v>0</v>
      </c>
      <c r="O59" s="141">
        <v>0</v>
      </c>
      <c r="P59" s="142">
        <f t="shared" si="1"/>
        <v>750</v>
      </c>
      <c r="R59" s="143"/>
    </row>
    <row r="60" spans="1:18" s="136" customFormat="1" ht="12.75" customHeight="1">
      <c r="A60" s="313" t="s">
        <v>582</v>
      </c>
      <c r="B60" s="133" t="s">
        <v>343</v>
      </c>
      <c r="C60" s="475">
        <v>1280</v>
      </c>
      <c r="D60" s="140">
        <v>829</v>
      </c>
      <c r="E60" s="140">
        <v>429</v>
      </c>
      <c r="F60" s="140">
        <v>160</v>
      </c>
      <c r="G60" s="140">
        <v>165</v>
      </c>
      <c r="H60" s="141">
        <v>73</v>
      </c>
      <c r="I60" s="141">
        <v>63</v>
      </c>
      <c r="J60" s="141">
        <v>56</v>
      </c>
      <c r="K60" s="141">
        <v>16</v>
      </c>
      <c r="L60" s="141">
        <v>3</v>
      </c>
      <c r="M60" s="141">
        <v>1</v>
      </c>
      <c r="N60" s="141">
        <v>2</v>
      </c>
      <c r="O60" s="141">
        <v>1</v>
      </c>
      <c r="P60" s="142">
        <f t="shared" si="1"/>
        <v>3078</v>
      </c>
      <c r="R60" s="143"/>
    </row>
    <row r="61" spans="1:18" s="136" customFormat="1" ht="12.75" customHeight="1">
      <c r="A61" s="313" t="s">
        <v>583</v>
      </c>
      <c r="B61" s="133" t="s">
        <v>344</v>
      </c>
      <c r="C61" s="475">
        <v>2823</v>
      </c>
      <c r="D61" s="140">
        <v>2631</v>
      </c>
      <c r="E61" s="140">
        <v>1598</v>
      </c>
      <c r="F61" s="140">
        <v>717</v>
      </c>
      <c r="G61" s="140">
        <v>821</v>
      </c>
      <c r="H61" s="141">
        <v>325</v>
      </c>
      <c r="I61" s="141">
        <v>254</v>
      </c>
      <c r="J61" s="141">
        <v>150</v>
      </c>
      <c r="K61" s="141">
        <v>87</v>
      </c>
      <c r="L61" s="141">
        <v>10</v>
      </c>
      <c r="M61" s="141">
        <v>6</v>
      </c>
      <c r="N61" s="141">
        <v>3</v>
      </c>
      <c r="O61" s="141">
        <v>1</v>
      </c>
      <c r="P61" s="142">
        <f t="shared" si="1"/>
        <v>9426</v>
      </c>
      <c r="R61" s="143"/>
    </row>
    <row r="62" spans="1:18" s="136" customFormat="1" ht="12.75" customHeight="1">
      <c r="A62" s="313" t="s">
        <v>584</v>
      </c>
      <c r="B62" s="133" t="s">
        <v>345</v>
      </c>
      <c r="C62" s="475">
        <v>426</v>
      </c>
      <c r="D62" s="140">
        <v>414</v>
      </c>
      <c r="E62" s="140">
        <v>278</v>
      </c>
      <c r="F62" s="140">
        <v>141</v>
      </c>
      <c r="G62" s="140">
        <v>228</v>
      </c>
      <c r="H62" s="141">
        <v>95</v>
      </c>
      <c r="I62" s="141">
        <v>90</v>
      </c>
      <c r="J62" s="141">
        <v>78</v>
      </c>
      <c r="K62" s="141">
        <v>80</v>
      </c>
      <c r="L62" s="141">
        <v>20</v>
      </c>
      <c r="M62" s="141">
        <v>4</v>
      </c>
      <c r="N62" s="141">
        <v>2</v>
      </c>
      <c r="O62" s="141">
        <v>1</v>
      </c>
      <c r="P62" s="142">
        <f t="shared" si="1"/>
        <v>1857</v>
      </c>
      <c r="R62" s="143"/>
    </row>
    <row r="63" spans="1:18" s="136" customFormat="1" ht="12.75" customHeight="1">
      <c r="A63" s="313" t="s">
        <v>585</v>
      </c>
      <c r="B63" s="133" t="s">
        <v>346</v>
      </c>
      <c r="C63" s="475">
        <v>904</v>
      </c>
      <c r="D63" s="140">
        <v>1552</v>
      </c>
      <c r="E63" s="140">
        <v>1174</v>
      </c>
      <c r="F63" s="140">
        <v>1492</v>
      </c>
      <c r="G63" s="140">
        <v>1652</v>
      </c>
      <c r="H63" s="141">
        <v>150</v>
      </c>
      <c r="I63" s="141">
        <v>111</v>
      </c>
      <c r="J63" s="141">
        <v>66</v>
      </c>
      <c r="K63" s="141">
        <v>38</v>
      </c>
      <c r="L63" s="141">
        <v>11</v>
      </c>
      <c r="M63" s="141">
        <v>7</v>
      </c>
      <c r="N63" s="141">
        <v>2</v>
      </c>
      <c r="O63" s="141">
        <v>9</v>
      </c>
      <c r="P63" s="142">
        <f t="shared" si="1"/>
        <v>7168</v>
      </c>
      <c r="R63" s="143"/>
    </row>
    <row r="64" spans="1:18" s="136" customFormat="1" ht="12.75" customHeight="1">
      <c r="A64" s="313" t="s">
        <v>586</v>
      </c>
      <c r="B64" s="133" t="s">
        <v>347</v>
      </c>
      <c r="C64" s="475">
        <v>1088</v>
      </c>
      <c r="D64" s="140">
        <v>1409</v>
      </c>
      <c r="E64" s="140">
        <v>726</v>
      </c>
      <c r="F64" s="140">
        <v>199</v>
      </c>
      <c r="G64" s="140">
        <v>132</v>
      </c>
      <c r="H64" s="141">
        <v>46</v>
      </c>
      <c r="I64" s="141">
        <v>49</v>
      </c>
      <c r="J64" s="141">
        <v>26</v>
      </c>
      <c r="K64" s="141">
        <v>18</v>
      </c>
      <c r="L64" s="141">
        <v>12</v>
      </c>
      <c r="M64" s="141">
        <v>0</v>
      </c>
      <c r="N64" s="141">
        <v>0</v>
      </c>
      <c r="O64" s="141">
        <v>0</v>
      </c>
      <c r="P64" s="142">
        <f t="shared" si="1"/>
        <v>3705</v>
      </c>
      <c r="R64" s="143"/>
    </row>
    <row r="65" spans="1:18" s="136" customFormat="1" ht="12.75" customHeight="1">
      <c r="A65" s="313" t="s">
        <v>587</v>
      </c>
      <c r="B65" s="133" t="s">
        <v>348</v>
      </c>
      <c r="C65" s="475">
        <v>3853</v>
      </c>
      <c r="D65" s="140">
        <v>4908</v>
      </c>
      <c r="E65" s="140">
        <v>2262</v>
      </c>
      <c r="F65" s="140">
        <v>622</v>
      </c>
      <c r="G65" s="140">
        <v>386</v>
      </c>
      <c r="H65" s="141">
        <v>76</v>
      </c>
      <c r="I65" s="141">
        <v>66</v>
      </c>
      <c r="J65" s="141">
        <v>50</v>
      </c>
      <c r="K65" s="141">
        <v>21</v>
      </c>
      <c r="L65" s="141">
        <v>6</v>
      </c>
      <c r="M65" s="141">
        <v>3</v>
      </c>
      <c r="N65" s="141">
        <v>0</v>
      </c>
      <c r="O65" s="141">
        <v>0</v>
      </c>
      <c r="P65" s="142">
        <f t="shared" si="1"/>
        <v>12253</v>
      </c>
      <c r="R65" s="143"/>
    </row>
    <row r="66" spans="1:18" s="136" customFormat="1" ht="12.75" customHeight="1">
      <c r="A66" s="313" t="s">
        <v>589</v>
      </c>
      <c r="B66" s="133" t="s">
        <v>349</v>
      </c>
      <c r="C66" s="475">
        <v>46936</v>
      </c>
      <c r="D66" s="140">
        <v>10350</v>
      </c>
      <c r="E66" s="140">
        <v>3500</v>
      </c>
      <c r="F66" s="140">
        <v>1184</v>
      </c>
      <c r="G66" s="140">
        <v>1115</v>
      </c>
      <c r="H66" s="141">
        <v>278</v>
      </c>
      <c r="I66" s="141">
        <v>140</v>
      </c>
      <c r="J66" s="141">
        <v>72</v>
      </c>
      <c r="K66" s="141">
        <v>12</v>
      </c>
      <c r="L66" s="141">
        <v>2</v>
      </c>
      <c r="M66" s="141">
        <v>0</v>
      </c>
      <c r="N66" s="141">
        <v>1</v>
      </c>
      <c r="O66" s="141">
        <v>0</v>
      </c>
      <c r="P66" s="142">
        <f t="shared" si="1"/>
        <v>63590</v>
      </c>
      <c r="R66" s="143"/>
    </row>
    <row r="67" spans="1:18" s="136" customFormat="1" ht="12.75" customHeight="1">
      <c r="A67" s="313" t="s">
        <v>590</v>
      </c>
      <c r="B67" s="133" t="s">
        <v>350</v>
      </c>
      <c r="C67" s="475">
        <v>19041</v>
      </c>
      <c r="D67" s="140">
        <v>19858</v>
      </c>
      <c r="E67" s="140">
        <v>9193</v>
      </c>
      <c r="F67" s="140">
        <v>2145</v>
      </c>
      <c r="G67" s="140">
        <v>898</v>
      </c>
      <c r="H67" s="141">
        <v>222</v>
      </c>
      <c r="I67" s="141">
        <v>114</v>
      </c>
      <c r="J67" s="141">
        <v>45</v>
      </c>
      <c r="K67" s="141">
        <v>14</v>
      </c>
      <c r="L67" s="141">
        <v>2</v>
      </c>
      <c r="M67" s="141">
        <v>2</v>
      </c>
      <c r="N67" s="141">
        <v>1</v>
      </c>
      <c r="O67" s="141">
        <v>0</v>
      </c>
      <c r="P67" s="142">
        <f t="shared" ref="P67:P94" si="2">SUM(C67:O67)</f>
        <v>51535</v>
      </c>
      <c r="R67" s="143"/>
    </row>
    <row r="68" spans="1:18" s="136" customFormat="1" ht="12.75" customHeight="1">
      <c r="A68" s="313" t="s">
        <v>591</v>
      </c>
      <c r="B68" s="133" t="s">
        <v>351</v>
      </c>
      <c r="C68" s="475">
        <v>5675</v>
      </c>
      <c r="D68" s="140">
        <v>5803</v>
      </c>
      <c r="E68" s="140">
        <v>3465</v>
      </c>
      <c r="F68" s="140">
        <v>1454</v>
      </c>
      <c r="G68" s="140">
        <v>1647</v>
      </c>
      <c r="H68" s="141">
        <v>642</v>
      </c>
      <c r="I68" s="141">
        <v>536</v>
      </c>
      <c r="J68" s="141">
        <v>378</v>
      </c>
      <c r="K68" s="141">
        <v>226</v>
      </c>
      <c r="L68" s="141">
        <v>61</v>
      </c>
      <c r="M68" s="141">
        <v>11</v>
      </c>
      <c r="N68" s="141">
        <v>8</v>
      </c>
      <c r="O68" s="141">
        <v>7</v>
      </c>
      <c r="P68" s="142">
        <f t="shared" si="2"/>
        <v>19913</v>
      </c>
      <c r="R68" s="143"/>
    </row>
    <row r="69" spans="1:18" s="136" customFormat="1" ht="12.75" customHeight="1">
      <c r="A69" s="313" t="s">
        <v>592</v>
      </c>
      <c r="B69" s="133" t="s">
        <v>352</v>
      </c>
      <c r="C69" s="475">
        <v>8095</v>
      </c>
      <c r="D69" s="140">
        <v>7221</v>
      </c>
      <c r="E69" s="140">
        <v>4361</v>
      </c>
      <c r="F69" s="140">
        <v>1861</v>
      </c>
      <c r="G69" s="140">
        <v>2272</v>
      </c>
      <c r="H69" s="141">
        <v>617</v>
      </c>
      <c r="I69" s="141">
        <v>351</v>
      </c>
      <c r="J69" s="141">
        <v>190</v>
      </c>
      <c r="K69" s="141">
        <v>71</v>
      </c>
      <c r="L69" s="141">
        <v>16</v>
      </c>
      <c r="M69" s="141">
        <v>5</v>
      </c>
      <c r="N69" s="141">
        <v>3</v>
      </c>
      <c r="O69" s="141">
        <v>0</v>
      </c>
      <c r="P69" s="142">
        <f t="shared" si="2"/>
        <v>25063</v>
      </c>
      <c r="R69" s="143"/>
    </row>
    <row r="70" spans="1:18" s="136" customFormat="1" ht="12.75" customHeight="1">
      <c r="A70" s="313" t="s">
        <v>593</v>
      </c>
      <c r="B70" s="133" t="s">
        <v>353</v>
      </c>
      <c r="C70" s="475">
        <v>308</v>
      </c>
      <c r="D70" s="140">
        <v>230</v>
      </c>
      <c r="E70" s="140">
        <v>158</v>
      </c>
      <c r="F70" s="140">
        <v>70</v>
      </c>
      <c r="G70" s="140">
        <v>81</v>
      </c>
      <c r="H70" s="141">
        <v>22</v>
      </c>
      <c r="I70" s="141">
        <v>31</v>
      </c>
      <c r="J70" s="141">
        <v>20</v>
      </c>
      <c r="K70" s="141">
        <v>9</v>
      </c>
      <c r="L70" s="141">
        <v>7</v>
      </c>
      <c r="M70" s="141">
        <v>1</v>
      </c>
      <c r="N70" s="141">
        <v>1</v>
      </c>
      <c r="O70" s="141">
        <v>1</v>
      </c>
      <c r="P70" s="142">
        <f t="shared" si="2"/>
        <v>939</v>
      </c>
      <c r="R70" s="143"/>
    </row>
    <row r="71" spans="1:18" s="136" customFormat="1" ht="12.75" customHeight="1">
      <c r="A71" s="313" t="s">
        <v>594</v>
      </c>
      <c r="B71" s="133" t="s">
        <v>354</v>
      </c>
      <c r="C71" s="475">
        <v>2344</v>
      </c>
      <c r="D71" s="140">
        <v>2308</v>
      </c>
      <c r="E71" s="140">
        <v>1292</v>
      </c>
      <c r="F71" s="140">
        <v>478</v>
      </c>
      <c r="G71" s="140">
        <v>495</v>
      </c>
      <c r="H71" s="141">
        <v>186</v>
      </c>
      <c r="I71" s="141">
        <v>134</v>
      </c>
      <c r="J71" s="141">
        <v>83</v>
      </c>
      <c r="K71" s="141">
        <v>42</v>
      </c>
      <c r="L71" s="141">
        <v>12</v>
      </c>
      <c r="M71" s="141">
        <v>1</v>
      </c>
      <c r="N71" s="141">
        <v>0</v>
      </c>
      <c r="O71" s="141">
        <v>2</v>
      </c>
      <c r="P71" s="142">
        <f t="shared" si="2"/>
        <v>7377</v>
      </c>
      <c r="R71" s="143"/>
    </row>
    <row r="72" spans="1:18" s="136" customFormat="1" ht="12.6" customHeight="1">
      <c r="A72" s="313" t="s">
        <v>595</v>
      </c>
      <c r="B72" s="133" t="s">
        <v>355</v>
      </c>
      <c r="C72" s="475">
        <v>3440</v>
      </c>
      <c r="D72" s="140">
        <v>2728</v>
      </c>
      <c r="E72" s="140">
        <v>1389</v>
      </c>
      <c r="F72" s="140">
        <v>630</v>
      </c>
      <c r="G72" s="140">
        <v>565</v>
      </c>
      <c r="H72" s="141">
        <v>143</v>
      </c>
      <c r="I72" s="141">
        <v>76</v>
      </c>
      <c r="J72" s="141">
        <v>29</v>
      </c>
      <c r="K72" s="141">
        <v>18</v>
      </c>
      <c r="L72" s="141">
        <v>4</v>
      </c>
      <c r="M72" s="141">
        <v>0</v>
      </c>
      <c r="N72" s="141">
        <v>1</v>
      </c>
      <c r="O72" s="141">
        <v>2</v>
      </c>
      <c r="P72" s="142">
        <f t="shared" si="2"/>
        <v>9025</v>
      </c>
      <c r="R72" s="143"/>
    </row>
    <row r="73" spans="1:18" s="136" customFormat="1" ht="12.6" customHeight="1">
      <c r="A73" s="313" t="s">
        <v>596</v>
      </c>
      <c r="B73" s="133" t="s">
        <v>356</v>
      </c>
      <c r="C73" s="475">
        <v>1451</v>
      </c>
      <c r="D73" s="140">
        <v>884</v>
      </c>
      <c r="E73" s="140">
        <v>265</v>
      </c>
      <c r="F73" s="140">
        <v>70</v>
      </c>
      <c r="G73" s="140">
        <v>63</v>
      </c>
      <c r="H73" s="141">
        <v>21</v>
      </c>
      <c r="I73" s="141">
        <v>10</v>
      </c>
      <c r="J73" s="141">
        <v>5</v>
      </c>
      <c r="K73" s="141">
        <v>5</v>
      </c>
      <c r="L73" s="141">
        <v>1</v>
      </c>
      <c r="M73" s="141">
        <v>0</v>
      </c>
      <c r="N73" s="141">
        <v>0</v>
      </c>
      <c r="O73" s="141">
        <v>0</v>
      </c>
      <c r="P73" s="142">
        <f t="shared" si="2"/>
        <v>2775</v>
      </c>
      <c r="R73" s="143"/>
    </row>
    <row r="74" spans="1:18" s="136" customFormat="1" ht="12.6" customHeight="1">
      <c r="A74" s="313" t="s">
        <v>598</v>
      </c>
      <c r="B74" s="133" t="s">
        <v>357</v>
      </c>
      <c r="C74" s="475">
        <v>2552</v>
      </c>
      <c r="D74" s="140">
        <v>1750</v>
      </c>
      <c r="E74" s="140">
        <v>741</v>
      </c>
      <c r="F74" s="140">
        <v>310</v>
      </c>
      <c r="G74" s="140">
        <v>313</v>
      </c>
      <c r="H74" s="141">
        <v>74</v>
      </c>
      <c r="I74" s="141">
        <v>61</v>
      </c>
      <c r="J74" s="141">
        <v>23</v>
      </c>
      <c r="K74" s="141">
        <v>17</v>
      </c>
      <c r="L74" s="141">
        <v>0</v>
      </c>
      <c r="M74" s="141">
        <v>0</v>
      </c>
      <c r="N74" s="141">
        <v>0</v>
      </c>
      <c r="O74" s="141">
        <v>1</v>
      </c>
      <c r="P74" s="142">
        <f t="shared" si="2"/>
        <v>5842</v>
      </c>
      <c r="R74" s="143"/>
    </row>
    <row r="75" spans="1:18" s="136" customFormat="1" ht="12.6" customHeight="1">
      <c r="A75" s="313" t="s">
        <v>599</v>
      </c>
      <c r="B75" s="133" t="s">
        <v>358</v>
      </c>
      <c r="C75" s="475">
        <v>400</v>
      </c>
      <c r="D75" s="140">
        <v>376</v>
      </c>
      <c r="E75" s="140">
        <v>286</v>
      </c>
      <c r="F75" s="140">
        <v>153</v>
      </c>
      <c r="G75" s="140">
        <v>247</v>
      </c>
      <c r="H75" s="141">
        <v>117</v>
      </c>
      <c r="I75" s="141">
        <v>162</v>
      </c>
      <c r="J75" s="141">
        <v>131</v>
      </c>
      <c r="K75" s="141">
        <v>89</v>
      </c>
      <c r="L75" s="141">
        <v>29</v>
      </c>
      <c r="M75" s="141">
        <v>6</v>
      </c>
      <c r="N75" s="141">
        <v>1</v>
      </c>
      <c r="O75" s="141">
        <v>6</v>
      </c>
      <c r="P75" s="142">
        <f t="shared" si="2"/>
        <v>2003</v>
      </c>
      <c r="R75" s="143"/>
    </row>
    <row r="76" spans="1:18" s="136" customFormat="1" ht="12.6" customHeight="1">
      <c r="A76" s="313" t="s">
        <v>600</v>
      </c>
      <c r="B76" s="133" t="s">
        <v>359</v>
      </c>
      <c r="C76" s="475">
        <v>2928</v>
      </c>
      <c r="D76" s="140">
        <v>2729</v>
      </c>
      <c r="E76" s="140">
        <v>1399</v>
      </c>
      <c r="F76" s="140">
        <v>534</v>
      </c>
      <c r="G76" s="140">
        <v>568</v>
      </c>
      <c r="H76" s="141">
        <v>154</v>
      </c>
      <c r="I76" s="141">
        <v>116</v>
      </c>
      <c r="J76" s="141">
        <v>61</v>
      </c>
      <c r="K76" s="141">
        <v>28</v>
      </c>
      <c r="L76" s="141">
        <v>8</v>
      </c>
      <c r="M76" s="141">
        <v>0</v>
      </c>
      <c r="N76" s="141">
        <v>1</v>
      </c>
      <c r="O76" s="141">
        <v>0</v>
      </c>
      <c r="P76" s="142">
        <f t="shared" si="2"/>
        <v>8526</v>
      </c>
      <c r="R76" s="143"/>
    </row>
    <row r="77" spans="1:18" s="136" customFormat="1" ht="12.6" customHeight="1">
      <c r="A77" s="313" t="s">
        <v>601</v>
      </c>
      <c r="B77" s="133" t="s">
        <v>360</v>
      </c>
      <c r="C77" s="475">
        <v>5085</v>
      </c>
      <c r="D77" s="140">
        <v>5566</v>
      </c>
      <c r="E77" s="140">
        <v>4832</v>
      </c>
      <c r="F77" s="140">
        <v>2083</v>
      </c>
      <c r="G77" s="140">
        <v>2341</v>
      </c>
      <c r="H77" s="141">
        <v>768</v>
      </c>
      <c r="I77" s="141">
        <v>731</v>
      </c>
      <c r="J77" s="141">
        <v>613</v>
      </c>
      <c r="K77" s="141">
        <v>448</v>
      </c>
      <c r="L77" s="141">
        <v>91</v>
      </c>
      <c r="M77" s="141">
        <v>17</v>
      </c>
      <c r="N77" s="141">
        <v>9</v>
      </c>
      <c r="O77" s="141">
        <v>8</v>
      </c>
      <c r="P77" s="142">
        <f t="shared" si="2"/>
        <v>22592</v>
      </c>
      <c r="R77" s="143"/>
    </row>
    <row r="78" spans="1:18" s="136" customFormat="1" ht="12.6" customHeight="1">
      <c r="A78" s="313" t="s">
        <v>602</v>
      </c>
      <c r="B78" s="133" t="s">
        <v>361</v>
      </c>
      <c r="C78" s="475">
        <v>20873</v>
      </c>
      <c r="D78" s="140">
        <v>9518</v>
      </c>
      <c r="E78" s="140">
        <v>5242</v>
      </c>
      <c r="F78" s="140">
        <v>2500</v>
      </c>
      <c r="G78" s="140">
        <v>3727</v>
      </c>
      <c r="H78" s="141">
        <v>1660</v>
      </c>
      <c r="I78" s="141">
        <v>1639</v>
      </c>
      <c r="J78" s="141">
        <v>1353</v>
      </c>
      <c r="K78" s="141">
        <v>941</v>
      </c>
      <c r="L78" s="141">
        <v>313</v>
      </c>
      <c r="M78" s="141">
        <v>79</v>
      </c>
      <c r="N78" s="141">
        <v>24</v>
      </c>
      <c r="O78" s="141">
        <v>27</v>
      </c>
      <c r="P78" s="142">
        <f t="shared" si="2"/>
        <v>47896</v>
      </c>
      <c r="R78" s="143"/>
    </row>
    <row r="79" spans="1:18" s="136" customFormat="1" ht="12.6" customHeight="1">
      <c r="A79" s="313" t="s">
        <v>603</v>
      </c>
      <c r="B79" s="133" t="s">
        <v>362</v>
      </c>
      <c r="C79" s="475">
        <v>17239</v>
      </c>
      <c r="D79" s="140">
        <v>14927</v>
      </c>
      <c r="E79" s="140">
        <v>7551</v>
      </c>
      <c r="F79" s="140">
        <v>2958</v>
      </c>
      <c r="G79" s="140">
        <v>3154</v>
      </c>
      <c r="H79" s="141">
        <v>1125</v>
      </c>
      <c r="I79" s="141">
        <v>1008</v>
      </c>
      <c r="J79" s="141">
        <v>611</v>
      </c>
      <c r="K79" s="141">
        <v>422</v>
      </c>
      <c r="L79" s="141">
        <v>130</v>
      </c>
      <c r="M79" s="141">
        <v>43</v>
      </c>
      <c r="N79" s="141">
        <v>22</v>
      </c>
      <c r="O79" s="141">
        <v>19</v>
      </c>
      <c r="P79" s="142">
        <f t="shared" si="2"/>
        <v>49209</v>
      </c>
      <c r="R79" s="143"/>
    </row>
    <row r="80" spans="1:18" s="136" customFormat="1" ht="12.6" customHeight="1">
      <c r="A80" s="313" t="s">
        <v>604</v>
      </c>
      <c r="B80" s="133" t="s">
        <v>363</v>
      </c>
      <c r="C80" s="475">
        <v>727</v>
      </c>
      <c r="D80" s="140">
        <v>700</v>
      </c>
      <c r="E80" s="140">
        <v>704</v>
      </c>
      <c r="F80" s="140">
        <v>398</v>
      </c>
      <c r="G80" s="140">
        <v>584</v>
      </c>
      <c r="H80" s="141">
        <v>271</v>
      </c>
      <c r="I80" s="141">
        <v>310</v>
      </c>
      <c r="J80" s="141">
        <v>332</v>
      </c>
      <c r="K80" s="141">
        <v>266</v>
      </c>
      <c r="L80" s="141">
        <v>89</v>
      </c>
      <c r="M80" s="141">
        <v>25</v>
      </c>
      <c r="N80" s="141">
        <v>16</v>
      </c>
      <c r="O80" s="141">
        <v>29</v>
      </c>
      <c r="P80" s="142">
        <f t="shared" si="2"/>
        <v>4451</v>
      </c>
      <c r="R80" s="143"/>
    </row>
    <row r="81" spans="1:18" s="136" customFormat="1" ht="12.6" customHeight="1">
      <c r="A81" s="313" t="s">
        <v>605</v>
      </c>
      <c r="B81" s="133" t="s">
        <v>364</v>
      </c>
      <c r="C81" s="475">
        <v>5591</v>
      </c>
      <c r="D81" s="140">
        <v>7314</v>
      </c>
      <c r="E81" s="140">
        <v>7399</v>
      </c>
      <c r="F81" s="140">
        <v>4381</v>
      </c>
      <c r="G81" s="140">
        <v>5495</v>
      </c>
      <c r="H81" s="141">
        <v>2331</v>
      </c>
      <c r="I81" s="141">
        <v>1872</v>
      </c>
      <c r="J81" s="141">
        <v>1309</v>
      </c>
      <c r="K81" s="141">
        <v>662</v>
      </c>
      <c r="L81" s="141">
        <v>139</v>
      </c>
      <c r="M81" s="141">
        <v>43</v>
      </c>
      <c r="N81" s="141">
        <v>18</v>
      </c>
      <c r="O81" s="141">
        <v>16</v>
      </c>
      <c r="P81" s="142">
        <f t="shared" si="2"/>
        <v>36570</v>
      </c>
      <c r="R81" s="143"/>
    </row>
    <row r="82" spans="1:18" s="136" customFormat="1" ht="12.6" customHeight="1">
      <c r="A82" s="313" t="s">
        <v>606</v>
      </c>
      <c r="B82" s="133" t="s">
        <v>365</v>
      </c>
      <c r="C82" s="475">
        <v>10022</v>
      </c>
      <c r="D82" s="140">
        <v>7862</v>
      </c>
      <c r="E82" s="140">
        <v>2892</v>
      </c>
      <c r="F82" s="140">
        <v>1146</v>
      </c>
      <c r="G82" s="140">
        <v>1645</v>
      </c>
      <c r="H82" s="141">
        <v>813</v>
      </c>
      <c r="I82" s="141">
        <v>699</v>
      </c>
      <c r="J82" s="141">
        <v>538</v>
      </c>
      <c r="K82" s="141">
        <v>445</v>
      </c>
      <c r="L82" s="141">
        <v>298</v>
      </c>
      <c r="M82" s="141">
        <v>123</v>
      </c>
      <c r="N82" s="141">
        <v>30</v>
      </c>
      <c r="O82" s="141">
        <v>38</v>
      </c>
      <c r="P82" s="142">
        <f t="shared" si="2"/>
        <v>26551</v>
      </c>
      <c r="R82" s="143"/>
    </row>
    <row r="83" spans="1:18" s="136" customFormat="1" ht="12.6" customHeight="1">
      <c r="A83" s="313" t="s">
        <v>607</v>
      </c>
      <c r="B83" s="133" t="s">
        <v>366</v>
      </c>
      <c r="C83" s="475">
        <v>300</v>
      </c>
      <c r="D83" s="140">
        <v>166</v>
      </c>
      <c r="E83" s="140">
        <v>189</v>
      </c>
      <c r="F83" s="140">
        <v>96</v>
      </c>
      <c r="G83" s="140">
        <v>319</v>
      </c>
      <c r="H83" s="141">
        <v>211</v>
      </c>
      <c r="I83" s="141">
        <v>223</v>
      </c>
      <c r="J83" s="141">
        <v>108</v>
      </c>
      <c r="K83" s="141">
        <v>21</v>
      </c>
      <c r="L83" s="141">
        <v>2</v>
      </c>
      <c r="M83" s="141">
        <v>1</v>
      </c>
      <c r="N83" s="141">
        <v>1</v>
      </c>
      <c r="O83" s="141">
        <v>0</v>
      </c>
      <c r="P83" s="142">
        <f t="shared" si="2"/>
        <v>1637</v>
      </c>
      <c r="R83" s="143"/>
    </row>
    <row r="84" spans="1:18" s="136" customFormat="1" ht="12.6" customHeight="1">
      <c r="A84" s="313" t="s">
        <v>608</v>
      </c>
      <c r="B84" s="133" t="s">
        <v>367</v>
      </c>
      <c r="C84" s="475">
        <v>407</v>
      </c>
      <c r="D84" s="140">
        <v>597</v>
      </c>
      <c r="E84" s="140">
        <v>1344</v>
      </c>
      <c r="F84" s="140">
        <v>946</v>
      </c>
      <c r="G84" s="140">
        <v>1356</v>
      </c>
      <c r="H84" s="141">
        <v>374</v>
      </c>
      <c r="I84" s="141">
        <v>157</v>
      </c>
      <c r="J84" s="141">
        <v>34</v>
      </c>
      <c r="K84" s="141">
        <v>12</v>
      </c>
      <c r="L84" s="141">
        <v>7</v>
      </c>
      <c r="M84" s="141">
        <v>0</v>
      </c>
      <c r="N84" s="141">
        <v>0</v>
      </c>
      <c r="O84" s="141">
        <v>0</v>
      </c>
      <c r="P84" s="142">
        <f t="shared" si="2"/>
        <v>5234</v>
      </c>
      <c r="R84" s="143"/>
    </row>
    <row r="85" spans="1:18" s="136" customFormat="1" ht="12.6" customHeight="1">
      <c r="A85" s="313" t="s">
        <v>610</v>
      </c>
      <c r="B85" s="133" t="s">
        <v>368</v>
      </c>
      <c r="C85" s="475">
        <v>542</v>
      </c>
      <c r="D85" s="140">
        <v>372</v>
      </c>
      <c r="E85" s="140">
        <v>192</v>
      </c>
      <c r="F85" s="140">
        <v>108</v>
      </c>
      <c r="G85" s="140">
        <v>135</v>
      </c>
      <c r="H85" s="141">
        <v>47</v>
      </c>
      <c r="I85" s="141">
        <v>35</v>
      </c>
      <c r="J85" s="141">
        <v>10</v>
      </c>
      <c r="K85" s="141">
        <v>14</v>
      </c>
      <c r="L85" s="141">
        <v>6</v>
      </c>
      <c r="M85" s="141">
        <v>0</v>
      </c>
      <c r="N85" s="141">
        <v>0</v>
      </c>
      <c r="O85" s="141">
        <v>0</v>
      </c>
      <c r="P85" s="142">
        <f t="shared" si="2"/>
        <v>1461</v>
      </c>
      <c r="R85" s="143"/>
    </row>
    <row r="86" spans="1:18" s="136" customFormat="1" ht="12.6" customHeight="1">
      <c r="A86" s="313" t="s">
        <v>611</v>
      </c>
      <c r="B86" s="133" t="s">
        <v>369</v>
      </c>
      <c r="C86" s="475">
        <v>244</v>
      </c>
      <c r="D86" s="140">
        <v>123</v>
      </c>
      <c r="E86" s="140">
        <v>70</v>
      </c>
      <c r="F86" s="140">
        <v>19</v>
      </c>
      <c r="G86" s="140">
        <v>28</v>
      </c>
      <c r="H86" s="141">
        <v>8</v>
      </c>
      <c r="I86" s="141">
        <v>13</v>
      </c>
      <c r="J86" s="141">
        <v>11</v>
      </c>
      <c r="K86" s="141">
        <v>4</v>
      </c>
      <c r="L86" s="141">
        <v>0</v>
      </c>
      <c r="M86" s="141">
        <v>0</v>
      </c>
      <c r="N86" s="141">
        <v>0</v>
      </c>
      <c r="O86" s="141">
        <v>0</v>
      </c>
      <c r="P86" s="142">
        <f t="shared" si="2"/>
        <v>520</v>
      </c>
      <c r="R86" s="143"/>
    </row>
    <row r="87" spans="1:18" s="136" customFormat="1" ht="12.6" customHeight="1">
      <c r="A87" s="313" t="s">
        <v>612</v>
      </c>
      <c r="B87" s="133" t="s">
        <v>370</v>
      </c>
      <c r="C87" s="475">
        <v>1682</v>
      </c>
      <c r="D87" s="140">
        <v>1068</v>
      </c>
      <c r="E87" s="140">
        <v>220</v>
      </c>
      <c r="F87" s="140">
        <v>50</v>
      </c>
      <c r="G87" s="140">
        <v>38</v>
      </c>
      <c r="H87" s="141">
        <v>14</v>
      </c>
      <c r="I87" s="141">
        <v>4</v>
      </c>
      <c r="J87" s="141">
        <v>1</v>
      </c>
      <c r="K87" s="141">
        <v>2</v>
      </c>
      <c r="L87" s="141">
        <v>0</v>
      </c>
      <c r="M87" s="141">
        <v>0</v>
      </c>
      <c r="N87" s="141">
        <v>0</v>
      </c>
      <c r="O87" s="141">
        <v>0</v>
      </c>
      <c r="P87" s="142">
        <f t="shared" si="2"/>
        <v>3079</v>
      </c>
      <c r="R87" s="143"/>
    </row>
    <row r="88" spans="1:18" s="136" customFormat="1" ht="12.6" customHeight="1">
      <c r="A88" s="313" t="s">
        <v>613</v>
      </c>
      <c r="B88" s="133" t="s">
        <v>371</v>
      </c>
      <c r="C88" s="475">
        <v>3465</v>
      </c>
      <c r="D88" s="140">
        <v>2641</v>
      </c>
      <c r="E88" s="140">
        <v>1181</v>
      </c>
      <c r="F88" s="140">
        <v>456</v>
      </c>
      <c r="G88" s="140">
        <v>485</v>
      </c>
      <c r="H88" s="141">
        <v>218</v>
      </c>
      <c r="I88" s="141">
        <v>173</v>
      </c>
      <c r="J88" s="141">
        <v>94</v>
      </c>
      <c r="K88" s="141">
        <v>30</v>
      </c>
      <c r="L88" s="141">
        <v>2</v>
      </c>
      <c r="M88" s="141">
        <v>1</v>
      </c>
      <c r="N88" s="141">
        <v>0</v>
      </c>
      <c r="O88" s="141">
        <v>1</v>
      </c>
      <c r="P88" s="142">
        <f t="shared" si="2"/>
        <v>8747</v>
      </c>
      <c r="R88" s="143"/>
    </row>
    <row r="89" spans="1:18" s="136" customFormat="1" ht="12.6" customHeight="1">
      <c r="A89" s="313" t="s">
        <v>615</v>
      </c>
      <c r="B89" s="133" t="s">
        <v>372</v>
      </c>
      <c r="C89" s="475">
        <v>4613</v>
      </c>
      <c r="D89" s="140">
        <v>2997</v>
      </c>
      <c r="E89" s="140">
        <v>1634</v>
      </c>
      <c r="F89" s="140">
        <v>592</v>
      </c>
      <c r="G89" s="140">
        <v>574</v>
      </c>
      <c r="H89" s="141">
        <v>230</v>
      </c>
      <c r="I89" s="141">
        <v>179</v>
      </c>
      <c r="J89" s="141">
        <v>115</v>
      </c>
      <c r="K89" s="141">
        <v>30</v>
      </c>
      <c r="L89" s="141">
        <v>6</v>
      </c>
      <c r="M89" s="141">
        <v>0</v>
      </c>
      <c r="N89" s="141">
        <v>0</v>
      </c>
      <c r="O89" s="141">
        <v>0</v>
      </c>
      <c r="P89" s="142">
        <f t="shared" si="2"/>
        <v>10970</v>
      </c>
      <c r="R89" s="143"/>
    </row>
    <row r="90" spans="1:18" s="136" customFormat="1" ht="12.6" customHeight="1">
      <c r="A90" s="313" t="s">
        <v>614</v>
      </c>
      <c r="B90" s="133" t="s">
        <v>373</v>
      </c>
      <c r="C90" s="475">
        <v>4980</v>
      </c>
      <c r="D90" s="140">
        <v>3483</v>
      </c>
      <c r="E90" s="140">
        <v>1596</v>
      </c>
      <c r="F90" s="140">
        <v>661</v>
      </c>
      <c r="G90" s="140">
        <v>759</v>
      </c>
      <c r="H90" s="141">
        <v>255</v>
      </c>
      <c r="I90" s="141">
        <v>135</v>
      </c>
      <c r="J90" s="141">
        <v>47</v>
      </c>
      <c r="K90" s="141">
        <v>22</v>
      </c>
      <c r="L90" s="141">
        <v>8</v>
      </c>
      <c r="M90" s="141">
        <v>3</v>
      </c>
      <c r="N90" s="141">
        <v>0</v>
      </c>
      <c r="O90" s="141">
        <v>0</v>
      </c>
      <c r="P90" s="142">
        <f t="shared" si="2"/>
        <v>11949</v>
      </c>
      <c r="R90" s="143"/>
    </row>
    <row r="91" spans="1:18" s="136" customFormat="1" ht="12.6" customHeight="1">
      <c r="A91" s="313" t="s">
        <v>616</v>
      </c>
      <c r="B91" s="133" t="s">
        <v>374</v>
      </c>
      <c r="C91" s="475">
        <v>15771</v>
      </c>
      <c r="D91" s="140">
        <v>9847</v>
      </c>
      <c r="E91" s="140">
        <v>4034</v>
      </c>
      <c r="F91" s="140">
        <v>1378</v>
      </c>
      <c r="G91" s="140">
        <v>1032</v>
      </c>
      <c r="H91" s="141">
        <v>244</v>
      </c>
      <c r="I91" s="141">
        <v>143</v>
      </c>
      <c r="J91" s="141">
        <v>73</v>
      </c>
      <c r="K91" s="141">
        <v>34</v>
      </c>
      <c r="L91" s="141">
        <v>7</v>
      </c>
      <c r="M91" s="141">
        <v>2</v>
      </c>
      <c r="N91" s="141">
        <v>1</v>
      </c>
      <c r="O91" s="141">
        <v>0</v>
      </c>
      <c r="P91" s="142">
        <f t="shared" si="2"/>
        <v>32566</v>
      </c>
      <c r="R91" s="143"/>
    </row>
    <row r="92" spans="1:18" s="136" customFormat="1" ht="12.6" customHeight="1">
      <c r="A92" s="313" t="s">
        <v>617</v>
      </c>
      <c r="B92" s="133" t="s">
        <v>375</v>
      </c>
      <c r="C92" s="475">
        <v>10359</v>
      </c>
      <c r="D92" s="140">
        <v>1299</v>
      </c>
      <c r="E92" s="140">
        <v>177</v>
      </c>
      <c r="F92" s="140">
        <v>29</v>
      </c>
      <c r="G92" s="140">
        <v>16</v>
      </c>
      <c r="H92" s="141">
        <v>0</v>
      </c>
      <c r="I92" s="141">
        <v>0</v>
      </c>
      <c r="J92" s="141">
        <v>0</v>
      </c>
      <c r="K92" s="141">
        <v>0</v>
      </c>
      <c r="L92" s="141">
        <v>0</v>
      </c>
      <c r="M92" s="141">
        <v>0</v>
      </c>
      <c r="N92" s="141">
        <v>0</v>
      </c>
      <c r="O92" s="141">
        <v>0</v>
      </c>
      <c r="P92" s="142">
        <f t="shared" si="2"/>
        <v>11880</v>
      </c>
      <c r="R92" s="143"/>
    </row>
    <row r="93" spans="1:18" s="136" customFormat="1" ht="12.6" customHeight="1">
      <c r="A93" s="313" t="s">
        <v>618</v>
      </c>
      <c r="B93" s="133" t="s">
        <v>376</v>
      </c>
      <c r="C93" s="475">
        <v>273</v>
      </c>
      <c r="D93" s="140">
        <v>64</v>
      </c>
      <c r="E93" s="140">
        <v>22</v>
      </c>
      <c r="F93" s="140">
        <v>10</v>
      </c>
      <c r="G93" s="140">
        <v>5</v>
      </c>
      <c r="H93" s="141">
        <v>0</v>
      </c>
      <c r="I93" s="141">
        <v>2</v>
      </c>
      <c r="J93" s="141">
        <v>0</v>
      </c>
      <c r="K93" s="141">
        <v>0</v>
      </c>
      <c r="L93" s="141">
        <v>1</v>
      </c>
      <c r="M93" s="141">
        <v>0</v>
      </c>
      <c r="N93" s="141">
        <v>0</v>
      </c>
      <c r="O93" s="141">
        <v>0</v>
      </c>
      <c r="P93" s="142">
        <f t="shared" si="2"/>
        <v>377</v>
      </c>
      <c r="R93" s="143"/>
    </row>
    <row r="94" spans="1:18" s="416" customFormat="1" ht="12.6" customHeight="1">
      <c r="A94" s="436" t="s">
        <v>609</v>
      </c>
      <c r="B94" s="437" t="s">
        <v>377</v>
      </c>
      <c r="C94" s="475">
        <v>95</v>
      </c>
      <c r="D94" s="140">
        <v>114</v>
      </c>
      <c r="E94" s="140">
        <v>85</v>
      </c>
      <c r="F94" s="140">
        <v>42</v>
      </c>
      <c r="G94" s="140">
        <v>55</v>
      </c>
      <c r="H94" s="141">
        <v>20</v>
      </c>
      <c r="I94" s="141">
        <v>16</v>
      </c>
      <c r="J94" s="141">
        <v>12</v>
      </c>
      <c r="K94" s="141">
        <v>2</v>
      </c>
      <c r="L94" s="141">
        <v>1</v>
      </c>
      <c r="M94" s="141">
        <v>0</v>
      </c>
      <c r="N94" s="141">
        <v>0</v>
      </c>
      <c r="O94" s="141">
        <v>0</v>
      </c>
      <c r="P94" s="142">
        <f t="shared" si="2"/>
        <v>442</v>
      </c>
      <c r="R94" s="143"/>
    </row>
    <row r="95" spans="1:18" s="416" customFormat="1" ht="22.5" customHeight="1">
      <c r="A95" s="436"/>
      <c r="B95" s="438" t="s">
        <v>631</v>
      </c>
      <c r="C95" s="475">
        <v>44565</v>
      </c>
      <c r="D95" s="140">
        <v>1338</v>
      </c>
      <c r="E95" s="140">
        <v>85</v>
      </c>
      <c r="F95" s="140">
        <v>8</v>
      </c>
      <c r="G95" s="140">
        <v>5</v>
      </c>
      <c r="H95" s="141">
        <v>0</v>
      </c>
      <c r="I95" s="141">
        <v>0</v>
      </c>
      <c r="J95" s="141">
        <v>0</v>
      </c>
      <c r="K95" s="141">
        <v>0</v>
      </c>
      <c r="L95" s="141">
        <v>0</v>
      </c>
      <c r="M95" s="141">
        <v>0</v>
      </c>
      <c r="N95" s="141">
        <v>0</v>
      </c>
      <c r="O95" s="141">
        <v>0</v>
      </c>
      <c r="P95" s="142">
        <f t="shared" ref="P95" si="3">SUM(C95:O95)</f>
        <v>46001</v>
      </c>
      <c r="R95" s="143"/>
    </row>
    <row r="96" spans="1:18" s="136" customFormat="1" ht="13.5" customHeight="1">
      <c r="A96" s="789" t="s">
        <v>397</v>
      </c>
      <c r="B96" s="790"/>
      <c r="C96" s="476">
        <f>SUM(C7:C95)</f>
        <v>699136</v>
      </c>
      <c r="D96" s="146">
        <f t="shared" ref="D96:O96" si="4">SUM(D7:D95)</f>
        <v>521269</v>
      </c>
      <c r="E96" s="146">
        <f t="shared" si="4"/>
        <v>297896</v>
      </c>
      <c r="F96" s="146">
        <f t="shared" si="4"/>
        <v>120062</v>
      </c>
      <c r="G96" s="146">
        <f t="shared" si="4"/>
        <v>129393</v>
      </c>
      <c r="H96" s="146">
        <f t="shared" si="4"/>
        <v>42764</v>
      </c>
      <c r="I96" s="146">
        <f t="shared" si="4"/>
        <v>32634</v>
      </c>
      <c r="J96" s="146">
        <f t="shared" si="4"/>
        <v>20011</v>
      </c>
      <c r="K96" s="146">
        <f t="shared" si="4"/>
        <v>11742</v>
      </c>
      <c r="L96" s="146">
        <f t="shared" si="4"/>
        <v>3212</v>
      </c>
      <c r="M96" s="146">
        <f t="shared" si="4"/>
        <v>865</v>
      </c>
      <c r="N96" s="146">
        <f t="shared" si="4"/>
        <v>339</v>
      </c>
      <c r="O96" s="146">
        <f t="shared" si="4"/>
        <v>448</v>
      </c>
      <c r="P96" s="146">
        <f>SUM(P7:P95)</f>
        <v>1879771</v>
      </c>
      <c r="R96" s="143"/>
    </row>
    <row r="97" spans="1:18" s="136" customFormat="1" ht="11.25" customHeight="1">
      <c r="A97" s="791" t="s">
        <v>398</v>
      </c>
      <c r="B97" s="791"/>
      <c r="C97" s="791"/>
      <c r="D97" s="791"/>
      <c r="E97" s="791"/>
      <c r="F97" s="791"/>
      <c r="G97" s="791"/>
      <c r="H97" s="791"/>
      <c r="I97" s="791"/>
      <c r="J97" s="791"/>
      <c r="K97" s="791"/>
      <c r="L97" s="791"/>
      <c r="M97" s="791"/>
      <c r="N97" s="791"/>
      <c r="O97" s="791"/>
      <c r="P97" s="791"/>
      <c r="R97" s="143"/>
    </row>
    <row r="98" spans="1:18" s="136" customFormat="1" ht="11.45" customHeight="1">
      <c r="A98" s="792"/>
      <c r="B98" s="792"/>
      <c r="C98" s="792"/>
      <c r="D98" s="792"/>
      <c r="E98" s="792"/>
    </row>
    <row r="99" spans="1:18" s="136" customFormat="1" ht="11.45" customHeight="1">
      <c r="C99" s="444"/>
    </row>
    <row r="100" spans="1:18" s="136" customFormat="1" ht="11.45" customHeight="1">
      <c r="C100" s="445"/>
      <c r="D100" s="143"/>
      <c r="E100" s="143"/>
      <c r="F100" s="143"/>
      <c r="G100" s="143"/>
      <c r="H100" s="143"/>
      <c r="I100" s="143"/>
      <c r="J100" s="143"/>
      <c r="K100" s="143"/>
      <c r="L100" s="143"/>
      <c r="M100" s="143"/>
      <c r="N100" s="143"/>
      <c r="O100" s="143"/>
      <c r="P100" s="143"/>
    </row>
    <row r="101" spans="1:18" s="136" customFormat="1" ht="11.45" customHeight="1">
      <c r="C101" s="444"/>
    </row>
    <row r="102" spans="1:18" s="136" customFormat="1" ht="11.45" customHeight="1">
      <c r="C102" s="444"/>
    </row>
    <row r="103" spans="1:18" s="136" customFormat="1" ht="11.45" customHeight="1">
      <c r="C103" s="444"/>
    </row>
    <row r="104" spans="1:18" s="136" customFormat="1" ht="11.45" customHeight="1">
      <c r="C104" s="445"/>
      <c r="D104" s="143"/>
      <c r="E104" s="143"/>
      <c r="F104" s="143"/>
      <c r="G104" s="143"/>
      <c r="H104" s="143"/>
      <c r="I104" s="143"/>
      <c r="J104" s="143"/>
      <c r="K104" s="143"/>
      <c r="L104" s="143"/>
      <c r="M104" s="143"/>
      <c r="N104" s="143"/>
      <c r="O104" s="143"/>
      <c r="P104" s="143"/>
    </row>
    <row r="105" spans="1:18" s="136" customFormat="1" ht="11.45" customHeight="1">
      <c r="C105" s="444"/>
      <c r="E105" s="472"/>
    </row>
    <row r="106" spans="1:18" s="136" customFormat="1" ht="11.45" customHeight="1">
      <c r="C106" s="444"/>
      <c r="G106" s="472"/>
    </row>
    <row r="107" spans="1:18" s="136" customFormat="1" ht="11.45" customHeight="1">
      <c r="C107" s="444"/>
    </row>
    <row r="108" spans="1:18" s="136" customFormat="1" ht="11.45" customHeight="1">
      <c r="C108" s="444"/>
    </row>
    <row r="109" spans="1:18" s="136" customFormat="1" ht="11.45" customHeight="1">
      <c r="C109" s="444"/>
    </row>
    <row r="110" spans="1:18" s="136" customFormat="1" ht="11.45" customHeight="1">
      <c r="C110" s="444"/>
    </row>
    <row r="111" spans="1:18" s="136" customFormat="1" ht="11.45" customHeight="1">
      <c r="C111" s="444"/>
    </row>
    <row r="112" spans="1:18" s="136" customFormat="1" ht="11.45" customHeight="1">
      <c r="C112" s="444"/>
    </row>
    <row r="113" spans="3:3" s="136" customFormat="1" ht="11.45" customHeight="1">
      <c r="C113" s="444"/>
    </row>
    <row r="114" spans="3:3" s="136" customFormat="1" ht="11.45" customHeight="1">
      <c r="C114" s="444"/>
    </row>
    <row r="115" spans="3:3" s="136" customFormat="1" ht="11.45" customHeight="1">
      <c r="C115" s="444"/>
    </row>
    <row r="116" spans="3:3" s="136" customFormat="1" ht="11.45" customHeight="1">
      <c r="C116" s="444"/>
    </row>
    <row r="117" spans="3:3" s="136" customFormat="1" ht="11.45" customHeight="1">
      <c r="C117" s="444"/>
    </row>
    <row r="118" spans="3:3" s="136" customFormat="1" ht="11.45" customHeight="1">
      <c r="C118" s="444"/>
    </row>
    <row r="119" spans="3:3" s="136" customFormat="1" ht="11.45" customHeight="1">
      <c r="C119" s="444"/>
    </row>
    <row r="120" spans="3:3" s="136" customFormat="1" ht="11.45" customHeight="1">
      <c r="C120" s="444"/>
    </row>
    <row r="121" spans="3:3" s="136" customFormat="1" ht="11.45" customHeight="1">
      <c r="C121" s="444"/>
    </row>
    <row r="122" spans="3:3" s="136" customFormat="1" ht="11.45" customHeight="1">
      <c r="C122" s="444"/>
    </row>
    <row r="123" spans="3:3" s="136" customFormat="1" ht="11.45" customHeight="1">
      <c r="C123" s="444"/>
    </row>
    <row r="124" spans="3:3" s="136" customFormat="1" ht="11.45" customHeight="1">
      <c r="C124" s="444"/>
    </row>
    <row r="125" spans="3:3" s="136" customFormat="1" ht="11.45" customHeight="1">
      <c r="C125" s="444"/>
    </row>
    <row r="126" spans="3:3" s="136" customFormat="1" ht="11.45" customHeight="1">
      <c r="C126" s="444"/>
    </row>
    <row r="127" spans="3:3" s="136" customFormat="1" ht="11.45" customHeight="1">
      <c r="C127" s="444"/>
    </row>
    <row r="128" spans="3:3" s="136" customFormat="1" ht="11.45" customHeight="1">
      <c r="C128" s="444"/>
    </row>
    <row r="129" spans="3:3" s="136" customFormat="1" ht="11.45" customHeight="1">
      <c r="C129" s="444"/>
    </row>
    <row r="130" spans="3:3" s="136" customFormat="1" ht="11.45" customHeight="1">
      <c r="C130" s="444"/>
    </row>
    <row r="131" spans="3:3" s="136" customFormat="1" ht="11.45" customHeight="1">
      <c r="C131" s="444"/>
    </row>
    <row r="132" spans="3:3" s="136" customFormat="1" ht="11.45" customHeight="1">
      <c r="C132" s="444"/>
    </row>
    <row r="133" spans="3:3" s="136" customFormat="1" ht="11.45" customHeight="1">
      <c r="C133" s="444"/>
    </row>
    <row r="134" spans="3:3" s="136" customFormat="1" ht="11.45" customHeight="1">
      <c r="C134" s="444"/>
    </row>
    <row r="135" spans="3:3" s="136" customFormat="1" ht="11.45" customHeight="1">
      <c r="C135" s="444"/>
    </row>
    <row r="136" spans="3:3" s="136" customFormat="1" ht="11.45" customHeight="1">
      <c r="C136" s="444"/>
    </row>
    <row r="137" spans="3:3" s="136" customFormat="1" ht="11.45" customHeight="1">
      <c r="C137" s="444"/>
    </row>
    <row r="138" spans="3:3" s="136" customFormat="1" ht="11.45" customHeight="1">
      <c r="C138" s="444"/>
    </row>
    <row r="139" spans="3:3" s="136" customFormat="1" ht="11.45" customHeight="1">
      <c r="C139" s="444"/>
    </row>
    <row r="140" spans="3:3" s="136" customFormat="1" ht="11.45" customHeight="1">
      <c r="C140" s="444"/>
    </row>
    <row r="141" spans="3:3" s="136" customFormat="1" ht="11.45" customHeight="1">
      <c r="C141" s="444"/>
    </row>
    <row r="142" spans="3:3" s="136" customFormat="1" ht="11.45" customHeight="1">
      <c r="C142" s="444"/>
    </row>
    <row r="143" spans="3:3" s="136" customFormat="1" ht="11.45" customHeight="1">
      <c r="C143" s="444"/>
    </row>
    <row r="144" spans="3:3" s="136" customFormat="1" ht="11.45" customHeight="1">
      <c r="C144" s="444"/>
    </row>
    <row r="145" spans="3:3" s="136" customFormat="1" ht="11.45" customHeight="1">
      <c r="C145" s="444"/>
    </row>
    <row r="146" spans="3:3" s="136" customFormat="1" ht="11.45" customHeight="1">
      <c r="C146" s="444"/>
    </row>
    <row r="147" spans="3:3" s="136" customFormat="1" ht="11.45" customHeight="1">
      <c r="C147" s="444"/>
    </row>
    <row r="148" spans="3:3" s="136" customFormat="1" ht="11.45" customHeight="1">
      <c r="C148" s="444"/>
    </row>
    <row r="149" spans="3:3" s="136" customFormat="1" ht="11.45" customHeight="1">
      <c r="C149" s="444"/>
    </row>
    <row r="150" spans="3:3" s="136" customFormat="1" ht="11.45" customHeight="1">
      <c r="C150" s="444"/>
    </row>
    <row r="151" spans="3:3" s="136" customFormat="1" ht="11.45" customHeight="1">
      <c r="C151" s="444"/>
    </row>
    <row r="152" spans="3:3" s="136" customFormat="1" ht="11.45" customHeight="1">
      <c r="C152" s="444"/>
    </row>
    <row r="153" spans="3:3" s="136" customFormat="1" ht="11.45" customHeight="1">
      <c r="C153" s="444"/>
    </row>
    <row r="154" spans="3:3" s="136" customFormat="1" ht="11.45" customHeight="1">
      <c r="C154" s="444"/>
    </row>
    <row r="155" spans="3:3" s="136" customFormat="1" ht="11.45" customHeight="1">
      <c r="C155" s="444"/>
    </row>
    <row r="156" spans="3:3" s="136" customFormat="1" ht="11.45" customHeight="1">
      <c r="C156" s="444"/>
    </row>
    <row r="157" spans="3:3" s="136" customFormat="1" ht="11.45" customHeight="1">
      <c r="C157" s="444"/>
    </row>
    <row r="158" spans="3:3" s="136" customFormat="1" ht="11.45" customHeight="1">
      <c r="C158" s="444"/>
    </row>
    <row r="159" spans="3:3" s="136" customFormat="1" ht="11.45" customHeight="1">
      <c r="C159" s="444"/>
    </row>
    <row r="160" spans="3:3" s="136" customFormat="1" ht="11.45" customHeight="1">
      <c r="C160" s="444"/>
    </row>
    <row r="161" spans="3:3" s="136" customFormat="1" ht="11.45" customHeight="1">
      <c r="C161" s="444"/>
    </row>
    <row r="162" spans="3:3" s="136" customFormat="1" ht="11.45" customHeight="1">
      <c r="C162" s="444"/>
    </row>
    <row r="163" spans="3:3" s="136" customFormat="1" ht="11.45" customHeight="1">
      <c r="C163" s="444"/>
    </row>
    <row r="164" spans="3:3" s="136" customFormat="1" ht="11.45" customHeight="1">
      <c r="C164" s="444"/>
    </row>
    <row r="165" spans="3:3" s="136" customFormat="1" ht="11.45" customHeight="1">
      <c r="C165" s="444"/>
    </row>
    <row r="166" spans="3:3" s="136" customFormat="1" ht="11.45" customHeight="1">
      <c r="C166" s="444"/>
    </row>
    <row r="167" spans="3:3" s="136" customFormat="1" ht="11.45" customHeight="1">
      <c r="C167" s="444"/>
    </row>
    <row r="168" spans="3:3" s="136" customFormat="1" ht="11.45" customHeight="1">
      <c r="C168" s="444"/>
    </row>
    <row r="169" spans="3:3" s="136" customFormat="1" ht="11.45" customHeight="1">
      <c r="C169" s="444"/>
    </row>
    <row r="170" spans="3:3" s="136" customFormat="1" ht="11.45" customHeight="1">
      <c r="C170" s="444"/>
    </row>
    <row r="171" spans="3:3" s="136" customFormat="1" ht="11.45" customHeight="1">
      <c r="C171" s="444"/>
    </row>
    <row r="172" spans="3:3" s="136" customFormat="1" ht="11.45" customHeight="1">
      <c r="C172" s="444"/>
    </row>
    <row r="173" spans="3:3" s="136" customFormat="1" ht="11.45" customHeight="1">
      <c r="C173" s="444"/>
    </row>
    <row r="174" spans="3:3" s="136" customFormat="1" ht="11.45" customHeight="1">
      <c r="C174" s="444"/>
    </row>
    <row r="175" spans="3:3" s="136" customFormat="1" ht="11.45" customHeight="1">
      <c r="C175" s="444"/>
    </row>
    <row r="176" spans="3:3" s="136" customFormat="1" ht="11.45" customHeight="1">
      <c r="C176" s="444"/>
    </row>
    <row r="177" spans="3:3" s="136" customFormat="1" ht="11.45" customHeight="1">
      <c r="C177" s="444"/>
    </row>
    <row r="178" spans="3:3" s="136" customFormat="1" ht="11.45" customHeight="1">
      <c r="C178" s="444"/>
    </row>
    <row r="179" spans="3:3" s="136" customFormat="1" ht="11.45" customHeight="1">
      <c r="C179" s="444"/>
    </row>
    <row r="180" spans="3:3" s="136" customFormat="1" ht="11.45" customHeight="1">
      <c r="C180" s="444"/>
    </row>
    <row r="181" spans="3:3" s="136" customFormat="1" ht="11.45" customHeight="1">
      <c r="C181" s="444"/>
    </row>
    <row r="182" spans="3:3" s="136" customFormat="1" ht="11.45" customHeight="1">
      <c r="C182" s="444"/>
    </row>
    <row r="183" spans="3:3" s="136" customFormat="1" ht="11.45" customHeight="1">
      <c r="C183" s="444"/>
    </row>
    <row r="184" spans="3:3" s="136" customFormat="1" ht="11.45" customHeight="1">
      <c r="C184" s="444"/>
    </row>
    <row r="185" spans="3:3" s="136" customFormat="1" ht="11.45" customHeight="1">
      <c r="C185" s="444"/>
    </row>
    <row r="186" spans="3:3" s="136" customFormat="1" ht="11.45" customHeight="1">
      <c r="C186" s="444"/>
    </row>
    <row r="187" spans="3:3" s="136" customFormat="1" ht="11.45" customHeight="1">
      <c r="C187" s="444"/>
    </row>
    <row r="188" spans="3:3" s="136" customFormat="1" ht="11.45" customHeight="1">
      <c r="C188" s="444"/>
    </row>
    <row r="189" spans="3:3" s="136" customFormat="1" ht="11.45" customHeight="1">
      <c r="C189" s="444"/>
    </row>
    <row r="190" spans="3:3" s="136" customFormat="1" ht="11.45" customHeight="1">
      <c r="C190" s="444"/>
    </row>
    <row r="191" spans="3:3" s="136" customFormat="1" ht="11.45" customHeight="1">
      <c r="C191" s="444"/>
    </row>
    <row r="192" spans="3:3" s="136" customFormat="1" ht="11.45" customHeight="1">
      <c r="C192" s="444"/>
    </row>
    <row r="193" spans="3:3" s="136" customFormat="1" ht="11.45" customHeight="1">
      <c r="C193" s="444"/>
    </row>
    <row r="194" spans="3:3" s="136" customFormat="1" ht="11.45" customHeight="1">
      <c r="C194" s="444"/>
    </row>
    <row r="195" spans="3:3" s="136" customFormat="1" ht="11.45" customHeight="1">
      <c r="C195" s="444"/>
    </row>
    <row r="196" spans="3:3" s="136" customFormat="1" ht="11.45" customHeight="1">
      <c r="C196" s="444"/>
    </row>
    <row r="197" spans="3:3" s="136" customFormat="1" ht="11.45" customHeight="1">
      <c r="C197" s="444"/>
    </row>
    <row r="198" spans="3:3" s="136" customFormat="1" ht="11.45" customHeight="1">
      <c r="C198" s="444"/>
    </row>
    <row r="199" spans="3:3" s="136" customFormat="1" ht="11.45" customHeight="1">
      <c r="C199" s="444"/>
    </row>
    <row r="200" spans="3:3" s="136" customFormat="1" ht="11.45" customHeight="1">
      <c r="C200" s="444"/>
    </row>
    <row r="201" spans="3:3" s="136" customFormat="1" ht="11.45" customHeight="1">
      <c r="C201" s="444"/>
    </row>
    <row r="202" spans="3:3" s="136" customFormat="1" ht="11.45" customHeight="1">
      <c r="C202" s="444"/>
    </row>
    <row r="203" spans="3:3" s="136" customFormat="1" ht="11.45" customHeight="1">
      <c r="C203" s="444"/>
    </row>
    <row r="204" spans="3:3" s="136" customFormat="1" ht="11.45" customHeight="1">
      <c r="C204" s="444"/>
    </row>
    <row r="205" spans="3:3" s="136" customFormat="1" ht="11.45" customHeight="1">
      <c r="C205" s="444"/>
    </row>
    <row r="206" spans="3:3" s="136" customFormat="1" ht="11.45" customHeight="1">
      <c r="C206" s="444"/>
    </row>
    <row r="207" spans="3:3" s="136" customFormat="1" ht="11.45" customHeight="1">
      <c r="C207" s="444"/>
    </row>
    <row r="208" spans="3:3" s="136" customFormat="1" ht="11.45" customHeight="1">
      <c r="C208" s="444"/>
    </row>
    <row r="209" spans="3:3" s="136" customFormat="1" ht="11.45" customHeight="1">
      <c r="C209" s="444"/>
    </row>
    <row r="210" spans="3:3" s="136" customFormat="1" ht="11.45" customHeight="1">
      <c r="C210" s="444"/>
    </row>
    <row r="211" spans="3:3" s="136" customFormat="1" ht="11.45" customHeight="1">
      <c r="C211" s="444"/>
    </row>
    <row r="212" spans="3:3" s="136" customFormat="1" ht="11.45" customHeight="1">
      <c r="C212" s="444"/>
    </row>
    <row r="213" spans="3:3" s="136" customFormat="1" ht="11.45" customHeight="1">
      <c r="C213" s="444"/>
    </row>
    <row r="214" spans="3:3" s="136" customFormat="1" ht="11.45" customHeight="1">
      <c r="C214" s="444"/>
    </row>
    <row r="215" spans="3:3" s="136" customFormat="1" ht="11.45" customHeight="1">
      <c r="C215" s="444"/>
    </row>
    <row r="216" spans="3:3" s="136" customFormat="1" ht="11.45" customHeight="1">
      <c r="C216" s="444"/>
    </row>
    <row r="217" spans="3:3" s="136" customFormat="1" ht="11.45" customHeight="1">
      <c r="C217" s="444"/>
    </row>
    <row r="218" spans="3:3" s="136" customFormat="1" ht="11.45" customHeight="1">
      <c r="C218" s="444"/>
    </row>
    <row r="219" spans="3:3" s="136" customFormat="1" ht="11.45" customHeight="1">
      <c r="C219" s="444"/>
    </row>
    <row r="220" spans="3:3" s="136" customFormat="1" ht="11.45" customHeight="1">
      <c r="C220" s="444"/>
    </row>
    <row r="221" spans="3:3" s="136" customFormat="1" ht="11.45" customHeight="1">
      <c r="C221" s="444"/>
    </row>
    <row r="222" spans="3:3" s="136" customFormat="1" ht="11.45" customHeight="1">
      <c r="C222" s="444"/>
    </row>
    <row r="223" spans="3:3" s="136" customFormat="1" ht="11.45" customHeight="1">
      <c r="C223" s="444"/>
    </row>
    <row r="224" spans="3:3" s="136" customFormat="1" ht="11.45" customHeight="1">
      <c r="C224" s="444"/>
    </row>
    <row r="225" spans="3:3" s="136" customFormat="1" ht="11.45" customHeight="1">
      <c r="C225" s="444"/>
    </row>
    <row r="226" spans="3:3" s="136" customFormat="1" ht="11.45" customHeight="1">
      <c r="C226" s="444"/>
    </row>
    <row r="227" spans="3:3" s="136" customFormat="1" ht="11.45" customHeight="1">
      <c r="C227" s="444"/>
    </row>
    <row r="228" spans="3:3" s="136" customFormat="1" ht="11.45" customHeight="1">
      <c r="C228" s="444"/>
    </row>
    <row r="229" spans="3:3" s="136" customFormat="1" ht="11.45" customHeight="1">
      <c r="C229" s="444"/>
    </row>
    <row r="230" spans="3:3" s="136" customFormat="1" ht="11.45" customHeight="1">
      <c r="C230" s="444"/>
    </row>
    <row r="231" spans="3:3" s="136" customFormat="1" ht="11.45" customHeight="1">
      <c r="C231" s="444"/>
    </row>
    <row r="232" spans="3:3" s="136" customFormat="1" ht="11.45" customHeight="1">
      <c r="C232" s="444"/>
    </row>
    <row r="233" spans="3:3" s="136" customFormat="1" ht="11.45" customHeight="1">
      <c r="C233" s="444"/>
    </row>
    <row r="234" spans="3:3" s="136" customFormat="1" ht="11.45" customHeight="1">
      <c r="C234" s="444"/>
    </row>
    <row r="235" spans="3:3" s="136" customFormat="1" ht="11.45" customHeight="1">
      <c r="C235" s="444"/>
    </row>
    <row r="236" spans="3:3" s="136" customFormat="1" ht="11.45" customHeight="1">
      <c r="C236" s="444"/>
    </row>
    <row r="237" spans="3:3" s="136" customFormat="1" ht="11.45" customHeight="1">
      <c r="C237" s="444"/>
    </row>
    <row r="238" spans="3:3" s="136" customFormat="1" ht="11.45" customHeight="1">
      <c r="C238" s="444"/>
    </row>
    <row r="239" spans="3:3" s="136" customFormat="1" ht="11.45" customHeight="1">
      <c r="C239" s="444"/>
    </row>
    <row r="240" spans="3:3" s="136" customFormat="1" ht="11.45" customHeight="1">
      <c r="C240" s="444"/>
    </row>
    <row r="241" spans="3:3" s="136" customFormat="1" ht="11.45" customHeight="1">
      <c r="C241" s="444"/>
    </row>
    <row r="242" spans="3:3" s="136" customFormat="1" ht="12">
      <c r="C242" s="444"/>
    </row>
    <row r="243" spans="3:3" s="136" customFormat="1" ht="12">
      <c r="C243" s="444"/>
    </row>
    <row r="244" spans="3:3" s="136" customFormat="1" ht="12">
      <c r="C244" s="444"/>
    </row>
    <row r="245" spans="3:3" s="136" customFormat="1" ht="12">
      <c r="C245" s="444"/>
    </row>
    <row r="246" spans="3:3" s="136" customFormat="1" ht="12">
      <c r="C246" s="444"/>
    </row>
    <row r="247" spans="3:3" s="136" customFormat="1" ht="12">
      <c r="C247" s="444"/>
    </row>
    <row r="248" spans="3:3" s="136" customFormat="1" ht="12">
      <c r="C248" s="444"/>
    </row>
    <row r="249" spans="3:3" s="136" customFormat="1" ht="12">
      <c r="C249" s="444"/>
    </row>
    <row r="250" spans="3:3" s="136" customFormat="1" ht="12">
      <c r="C250" s="444"/>
    </row>
    <row r="251" spans="3:3" s="136" customFormat="1" ht="12">
      <c r="C251" s="444"/>
    </row>
    <row r="252" spans="3:3" s="136" customFormat="1" ht="12">
      <c r="C252" s="444"/>
    </row>
    <row r="253" spans="3:3" s="136" customFormat="1" ht="12">
      <c r="C253" s="444"/>
    </row>
    <row r="254" spans="3:3" s="136" customFormat="1" ht="12">
      <c r="C254" s="444"/>
    </row>
    <row r="255" spans="3:3" s="136" customFormat="1" ht="12">
      <c r="C255" s="444"/>
    </row>
    <row r="256" spans="3:3" s="136" customFormat="1" ht="12">
      <c r="C256" s="444"/>
    </row>
    <row r="257" spans="3:3" s="136" customFormat="1" ht="12">
      <c r="C257" s="444"/>
    </row>
    <row r="258" spans="3:3" s="136" customFormat="1" ht="12">
      <c r="C258" s="444"/>
    </row>
    <row r="259" spans="3:3" s="136" customFormat="1" ht="12">
      <c r="C259" s="444"/>
    </row>
    <row r="260" spans="3:3" s="136" customFormat="1" ht="12">
      <c r="C260" s="444"/>
    </row>
    <row r="261" spans="3:3" s="136" customFormat="1" ht="12">
      <c r="C261" s="444"/>
    </row>
    <row r="262" spans="3:3" s="136" customFormat="1" ht="12">
      <c r="C262" s="444"/>
    </row>
    <row r="263" spans="3:3" s="136" customFormat="1" ht="12">
      <c r="C263" s="444"/>
    </row>
    <row r="264" spans="3:3" s="136" customFormat="1" ht="12">
      <c r="C264" s="444"/>
    </row>
    <row r="265" spans="3:3" s="136" customFormat="1" ht="12">
      <c r="C265" s="444"/>
    </row>
    <row r="266" spans="3:3" s="136" customFormat="1" ht="12">
      <c r="C266" s="444"/>
    </row>
    <row r="267" spans="3:3" s="136" customFormat="1" ht="12">
      <c r="C267" s="444"/>
    </row>
    <row r="268" spans="3:3" s="136" customFormat="1" ht="12">
      <c r="C268" s="444"/>
    </row>
    <row r="269" spans="3:3" s="136" customFormat="1" ht="12">
      <c r="C269" s="444"/>
    </row>
    <row r="270" spans="3:3" s="136" customFormat="1" ht="12">
      <c r="C270" s="444"/>
    </row>
    <row r="271" spans="3:3" s="136" customFormat="1" ht="12">
      <c r="C271" s="444"/>
    </row>
    <row r="272" spans="3:3" s="136" customFormat="1" ht="12">
      <c r="C272" s="444"/>
    </row>
    <row r="273" spans="3:3" s="136" customFormat="1" ht="12">
      <c r="C273" s="444"/>
    </row>
    <row r="274" spans="3:3" s="136" customFormat="1" ht="12">
      <c r="C274" s="444"/>
    </row>
    <row r="275" spans="3:3" s="136" customFormat="1" ht="12">
      <c r="C275" s="444"/>
    </row>
    <row r="276" spans="3:3" s="136" customFormat="1" ht="12">
      <c r="C276" s="444"/>
    </row>
    <row r="277" spans="3:3" s="136" customFormat="1" ht="12">
      <c r="C277" s="444"/>
    </row>
    <row r="278" spans="3:3" s="136" customFormat="1" ht="12">
      <c r="C278" s="444"/>
    </row>
    <row r="279" spans="3:3" s="136" customFormat="1" ht="12">
      <c r="C279" s="444"/>
    </row>
    <row r="280" spans="3:3" s="136" customFormat="1" ht="12">
      <c r="C280" s="444"/>
    </row>
    <row r="281" spans="3:3" s="136" customFormat="1" ht="12">
      <c r="C281" s="444"/>
    </row>
    <row r="282" spans="3:3" s="136" customFormat="1" ht="12">
      <c r="C282" s="444"/>
    </row>
    <row r="283" spans="3:3" s="136" customFormat="1" ht="12">
      <c r="C283" s="444"/>
    </row>
    <row r="284" spans="3:3" s="136" customFormat="1" ht="12">
      <c r="C284" s="444"/>
    </row>
    <row r="285" spans="3:3" s="136" customFormat="1" ht="12">
      <c r="C285" s="444"/>
    </row>
    <row r="286" spans="3:3" s="136" customFormat="1" ht="12">
      <c r="C286" s="444"/>
    </row>
  </sheetData>
  <mergeCells count="11">
    <mergeCell ref="A96:B96"/>
    <mergeCell ref="A97:P97"/>
    <mergeCell ref="A98:E98"/>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4" orientation="landscape"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2"/>
  </sheetPr>
  <dimension ref="A1:P248"/>
  <sheetViews>
    <sheetView showGridLines="0" zoomScaleNormal="100" zoomScaleSheetLayoutView="90" workbookViewId="0">
      <selection sqref="A1:P1"/>
    </sheetView>
  </sheetViews>
  <sheetFormatPr defaultColWidth="9.140625" defaultRowHeight="12.75"/>
  <cols>
    <col min="1" max="1" width="5.7109375" style="136" customWidth="1"/>
    <col min="2" max="2" width="35.42578125" style="134" customWidth="1"/>
    <col min="3" max="3" width="8.7109375" style="477" customWidth="1"/>
    <col min="4" max="15" width="8.7109375" style="134" customWidth="1"/>
    <col min="16" max="16" width="10.7109375" style="134" customWidth="1"/>
    <col min="17" max="16384" width="9.140625" style="134"/>
  </cols>
  <sheetData>
    <row r="1" spans="1:16" ht="21.75" customHeight="1">
      <c r="A1" s="793" t="s">
        <v>652</v>
      </c>
      <c r="B1" s="793"/>
      <c r="C1" s="793"/>
      <c r="D1" s="793"/>
      <c r="E1" s="793"/>
      <c r="F1" s="793"/>
      <c r="G1" s="793"/>
      <c r="H1" s="793"/>
      <c r="I1" s="793"/>
      <c r="J1" s="793"/>
      <c r="K1" s="793"/>
      <c r="L1" s="793"/>
      <c r="M1" s="793"/>
      <c r="N1" s="793"/>
      <c r="O1" s="793"/>
      <c r="P1" s="793"/>
    </row>
    <row r="2" spans="1:16" ht="20.25" customHeight="1">
      <c r="A2" s="807" t="s">
        <v>653</v>
      </c>
      <c r="B2" s="807"/>
      <c r="C2" s="807"/>
      <c r="D2" s="807"/>
      <c r="E2" s="807"/>
      <c r="F2" s="807"/>
      <c r="G2" s="807"/>
      <c r="H2" s="807"/>
      <c r="I2" s="807"/>
      <c r="J2" s="807"/>
      <c r="K2" s="807"/>
      <c r="L2" s="807"/>
      <c r="M2" s="807"/>
      <c r="N2" s="807"/>
      <c r="O2" s="807"/>
      <c r="P2" s="807"/>
    </row>
    <row r="3" spans="1:16" s="136" customFormat="1" ht="12.75" customHeight="1">
      <c r="A3" s="147"/>
      <c r="B3" s="147"/>
      <c r="C3" s="473"/>
      <c r="D3" s="147"/>
      <c r="E3" s="147"/>
      <c r="F3" s="147"/>
      <c r="G3" s="147"/>
      <c r="H3" s="147"/>
      <c r="I3" s="147"/>
      <c r="J3" s="148"/>
      <c r="K3" s="149"/>
      <c r="L3" s="149"/>
      <c r="M3" s="149"/>
      <c r="N3" s="149"/>
      <c r="O3" s="795"/>
      <c r="P3" s="808"/>
    </row>
    <row r="4" spans="1:16" s="136" customFormat="1" ht="21" customHeight="1">
      <c r="A4" s="684" t="s">
        <v>284</v>
      </c>
      <c r="B4" s="798" t="s">
        <v>382</v>
      </c>
      <c r="C4" s="809" t="s">
        <v>399</v>
      </c>
      <c r="D4" s="810"/>
      <c r="E4" s="810"/>
      <c r="F4" s="810"/>
      <c r="G4" s="810"/>
      <c r="H4" s="810"/>
      <c r="I4" s="810"/>
      <c r="J4" s="810"/>
      <c r="K4" s="810"/>
      <c r="L4" s="810"/>
      <c r="M4" s="810"/>
      <c r="N4" s="810"/>
      <c r="O4" s="811"/>
      <c r="P4" s="812" t="s">
        <v>400</v>
      </c>
    </row>
    <row r="5" spans="1:16" s="136" customFormat="1" ht="21" customHeight="1">
      <c r="A5" s="797"/>
      <c r="B5" s="799"/>
      <c r="C5" s="801" t="s">
        <v>384</v>
      </c>
      <c r="D5" s="801"/>
      <c r="E5" s="801"/>
      <c r="F5" s="801"/>
      <c r="G5" s="801"/>
      <c r="H5" s="801"/>
      <c r="I5" s="801"/>
      <c r="J5" s="801"/>
      <c r="K5" s="801"/>
      <c r="L5" s="801"/>
      <c r="M5" s="801"/>
      <c r="N5" s="801"/>
      <c r="O5" s="801"/>
      <c r="P5" s="813"/>
    </row>
    <row r="6" spans="1:16" s="136" customFormat="1" ht="24.95" customHeight="1">
      <c r="A6" s="685"/>
      <c r="B6" s="800"/>
      <c r="C6" s="474" t="s">
        <v>385</v>
      </c>
      <c r="D6" s="151" t="s">
        <v>386</v>
      </c>
      <c r="E6" s="151" t="s">
        <v>387</v>
      </c>
      <c r="F6" s="151" t="s">
        <v>388</v>
      </c>
      <c r="G6" s="151" t="s">
        <v>389</v>
      </c>
      <c r="H6" s="151" t="s">
        <v>390</v>
      </c>
      <c r="I6" s="152" t="s">
        <v>391</v>
      </c>
      <c r="J6" s="152" t="s">
        <v>392</v>
      </c>
      <c r="K6" s="152" t="s">
        <v>393</v>
      </c>
      <c r="L6" s="152" t="s">
        <v>394</v>
      </c>
      <c r="M6" s="152" t="s">
        <v>395</v>
      </c>
      <c r="N6" s="152" t="s">
        <v>396</v>
      </c>
      <c r="O6" s="152" t="s">
        <v>181</v>
      </c>
      <c r="P6" s="814"/>
    </row>
    <row r="7" spans="1:16" s="136" customFormat="1" ht="12.95" customHeight="1">
      <c r="A7" s="313" t="s">
        <v>81</v>
      </c>
      <c r="B7" s="139" t="s">
        <v>290</v>
      </c>
      <c r="C7" s="475">
        <v>7280</v>
      </c>
      <c r="D7" s="140">
        <v>11204</v>
      </c>
      <c r="E7" s="140">
        <v>10135</v>
      </c>
      <c r="F7" s="140">
        <v>6592</v>
      </c>
      <c r="G7" s="140">
        <v>15973</v>
      </c>
      <c r="H7" s="141">
        <v>9362</v>
      </c>
      <c r="I7" s="141">
        <v>12308</v>
      </c>
      <c r="J7" s="141">
        <v>13291</v>
      </c>
      <c r="K7" s="141">
        <v>13089</v>
      </c>
      <c r="L7" s="141">
        <v>3714</v>
      </c>
      <c r="M7" s="141">
        <v>660</v>
      </c>
      <c r="N7" s="141">
        <v>0</v>
      </c>
      <c r="O7" s="141">
        <v>0</v>
      </c>
      <c r="P7" s="153">
        <f t="shared" ref="P7:P66" si="0">SUM(C7:O7)</f>
        <v>103608</v>
      </c>
    </row>
    <row r="8" spans="1:16" s="136" customFormat="1" ht="12.95" customHeight="1">
      <c r="A8" s="313" t="s">
        <v>82</v>
      </c>
      <c r="B8" s="139" t="s">
        <v>291</v>
      </c>
      <c r="C8" s="475">
        <v>904</v>
      </c>
      <c r="D8" s="140">
        <v>1933</v>
      </c>
      <c r="E8" s="140">
        <v>2782</v>
      </c>
      <c r="F8" s="140">
        <v>1995</v>
      </c>
      <c r="G8" s="140">
        <v>4351</v>
      </c>
      <c r="H8" s="141">
        <v>2735</v>
      </c>
      <c r="I8" s="141">
        <v>3729</v>
      </c>
      <c r="J8" s="141">
        <v>8383</v>
      </c>
      <c r="K8" s="141">
        <v>5729</v>
      </c>
      <c r="L8" s="141">
        <v>1497</v>
      </c>
      <c r="M8" s="141">
        <v>582</v>
      </c>
      <c r="N8" s="141">
        <v>0</v>
      </c>
      <c r="O8" s="141">
        <v>0</v>
      </c>
      <c r="P8" s="153">
        <f t="shared" si="0"/>
        <v>34620</v>
      </c>
    </row>
    <row r="9" spans="1:16" s="136" customFormat="1" ht="12.95" customHeight="1">
      <c r="A9" s="313" t="s">
        <v>83</v>
      </c>
      <c r="B9" s="139" t="s">
        <v>292</v>
      </c>
      <c r="C9" s="475">
        <v>319</v>
      </c>
      <c r="D9" s="140">
        <v>782</v>
      </c>
      <c r="E9" s="140">
        <v>931</v>
      </c>
      <c r="F9" s="140">
        <v>680</v>
      </c>
      <c r="G9" s="140">
        <v>1686</v>
      </c>
      <c r="H9" s="141">
        <v>1579</v>
      </c>
      <c r="I9" s="141">
        <v>1403</v>
      </c>
      <c r="J9" s="141">
        <v>976</v>
      </c>
      <c r="K9" s="141">
        <v>679</v>
      </c>
      <c r="L9" s="141">
        <v>271</v>
      </c>
      <c r="M9" s="141">
        <v>0</v>
      </c>
      <c r="N9" s="141">
        <v>0</v>
      </c>
      <c r="O9" s="141">
        <v>0</v>
      </c>
      <c r="P9" s="153">
        <f t="shared" si="0"/>
        <v>9306</v>
      </c>
    </row>
    <row r="10" spans="1:16" s="144" customFormat="1" ht="12.95" customHeight="1">
      <c r="A10" s="314" t="s">
        <v>85</v>
      </c>
      <c r="B10" s="139" t="s">
        <v>293</v>
      </c>
      <c r="C10" s="475">
        <v>73</v>
      </c>
      <c r="D10" s="140">
        <v>144</v>
      </c>
      <c r="E10" s="140">
        <v>218</v>
      </c>
      <c r="F10" s="140">
        <v>246</v>
      </c>
      <c r="G10" s="140">
        <v>738</v>
      </c>
      <c r="H10" s="141">
        <v>826</v>
      </c>
      <c r="I10" s="141">
        <v>1477</v>
      </c>
      <c r="J10" s="141">
        <v>3733</v>
      </c>
      <c r="K10" s="141">
        <v>5351</v>
      </c>
      <c r="L10" s="141">
        <v>3645</v>
      </c>
      <c r="M10" s="141">
        <v>1100</v>
      </c>
      <c r="N10" s="141">
        <v>1809</v>
      </c>
      <c r="O10" s="141">
        <v>16593</v>
      </c>
      <c r="P10" s="153">
        <f t="shared" si="0"/>
        <v>35953</v>
      </c>
    </row>
    <row r="11" spans="1:16" s="136" customFormat="1" ht="12.95" customHeight="1">
      <c r="A11" s="314" t="s">
        <v>86</v>
      </c>
      <c r="B11" s="139" t="s">
        <v>294</v>
      </c>
      <c r="C11" s="475">
        <v>4</v>
      </c>
      <c r="D11" s="140">
        <v>6</v>
      </c>
      <c r="E11" s="140">
        <v>10</v>
      </c>
      <c r="F11" s="140">
        <v>17</v>
      </c>
      <c r="G11" s="140">
        <v>60</v>
      </c>
      <c r="H11" s="141">
        <v>65</v>
      </c>
      <c r="I11" s="141">
        <v>202</v>
      </c>
      <c r="J11" s="141">
        <v>139</v>
      </c>
      <c r="K11" s="141">
        <v>677</v>
      </c>
      <c r="L11" s="141">
        <v>292</v>
      </c>
      <c r="M11" s="141">
        <v>0</v>
      </c>
      <c r="N11" s="141">
        <v>789</v>
      </c>
      <c r="O11" s="141">
        <v>0</v>
      </c>
      <c r="P11" s="153">
        <f t="shared" si="0"/>
        <v>2261</v>
      </c>
    </row>
    <row r="12" spans="1:16" s="136" customFormat="1" ht="12.95" customHeight="1">
      <c r="A12" s="314" t="s">
        <v>87</v>
      </c>
      <c r="B12" s="139" t="s">
        <v>295</v>
      </c>
      <c r="C12" s="475">
        <v>158</v>
      </c>
      <c r="D12" s="140">
        <v>337</v>
      </c>
      <c r="E12" s="140">
        <v>485</v>
      </c>
      <c r="F12" s="140">
        <v>443</v>
      </c>
      <c r="G12" s="140">
        <v>1343</v>
      </c>
      <c r="H12" s="141">
        <v>1120</v>
      </c>
      <c r="I12" s="141">
        <v>2132</v>
      </c>
      <c r="J12" s="141">
        <v>3202</v>
      </c>
      <c r="K12" s="141">
        <v>7533</v>
      </c>
      <c r="L12" s="141">
        <v>5443</v>
      </c>
      <c r="M12" s="141">
        <v>3616</v>
      </c>
      <c r="N12" s="141">
        <v>2747</v>
      </c>
      <c r="O12" s="141">
        <v>0</v>
      </c>
      <c r="P12" s="153">
        <f t="shared" si="0"/>
        <v>28559</v>
      </c>
    </row>
    <row r="13" spans="1:16" s="136" customFormat="1" ht="12.95" customHeight="1">
      <c r="A13" s="314" t="s">
        <v>88</v>
      </c>
      <c r="B13" s="139" t="s">
        <v>296</v>
      </c>
      <c r="C13" s="475">
        <v>980</v>
      </c>
      <c r="D13" s="140">
        <v>2469</v>
      </c>
      <c r="E13" s="140">
        <v>4126</v>
      </c>
      <c r="F13" s="140">
        <v>4248</v>
      </c>
      <c r="G13" s="140">
        <v>11562</v>
      </c>
      <c r="H13" s="141">
        <v>7854</v>
      </c>
      <c r="I13" s="141">
        <v>8780</v>
      </c>
      <c r="J13" s="141">
        <v>7107</v>
      </c>
      <c r="K13" s="141">
        <v>6506</v>
      </c>
      <c r="L13" s="141">
        <v>2183</v>
      </c>
      <c r="M13" s="141">
        <v>1226</v>
      </c>
      <c r="N13" s="141">
        <v>812</v>
      </c>
      <c r="O13" s="141">
        <v>2621</v>
      </c>
      <c r="P13" s="153">
        <f t="shared" si="0"/>
        <v>60474</v>
      </c>
    </row>
    <row r="14" spans="1:16" s="136" customFormat="1" ht="12.95" customHeight="1">
      <c r="A14" s="314" t="s">
        <v>89</v>
      </c>
      <c r="B14" s="139" t="s">
        <v>297</v>
      </c>
      <c r="C14" s="475">
        <v>150</v>
      </c>
      <c r="D14" s="140">
        <v>305</v>
      </c>
      <c r="E14" s="140">
        <v>456</v>
      </c>
      <c r="F14" s="140">
        <v>396</v>
      </c>
      <c r="G14" s="140">
        <v>956</v>
      </c>
      <c r="H14" s="141">
        <v>1067</v>
      </c>
      <c r="I14" s="141">
        <v>1338</v>
      </c>
      <c r="J14" s="141">
        <v>2145</v>
      </c>
      <c r="K14" s="141">
        <v>1346</v>
      </c>
      <c r="L14" s="141">
        <v>1294</v>
      </c>
      <c r="M14" s="141">
        <v>632</v>
      </c>
      <c r="N14" s="141">
        <v>0</v>
      </c>
      <c r="O14" s="141">
        <v>0</v>
      </c>
      <c r="P14" s="153">
        <f t="shared" si="0"/>
        <v>10085</v>
      </c>
    </row>
    <row r="15" spans="1:16" s="136" customFormat="1" ht="12.95" customHeight="1">
      <c r="A15" s="313" t="s">
        <v>531</v>
      </c>
      <c r="B15" s="139" t="s">
        <v>298</v>
      </c>
      <c r="C15" s="475">
        <v>10299</v>
      </c>
      <c r="D15" s="140">
        <v>30969</v>
      </c>
      <c r="E15" s="140">
        <v>43913</v>
      </c>
      <c r="F15" s="140">
        <v>31740</v>
      </c>
      <c r="G15" s="140">
        <v>50968</v>
      </c>
      <c r="H15" s="141">
        <v>28170</v>
      </c>
      <c r="I15" s="141">
        <v>35220</v>
      </c>
      <c r="J15" s="141">
        <v>37961</v>
      </c>
      <c r="K15" s="141">
        <v>59853</v>
      </c>
      <c r="L15" s="141">
        <v>45803</v>
      </c>
      <c r="M15" s="141">
        <v>19614</v>
      </c>
      <c r="N15" s="141">
        <v>18682</v>
      </c>
      <c r="O15" s="141">
        <v>31343</v>
      </c>
      <c r="P15" s="153">
        <f t="shared" si="0"/>
        <v>444535</v>
      </c>
    </row>
    <row r="16" spans="1:16" s="136" customFormat="1" ht="12.95" customHeight="1">
      <c r="A16" s="313" t="s">
        <v>532</v>
      </c>
      <c r="B16" s="139" t="s">
        <v>299</v>
      </c>
      <c r="C16" s="475">
        <v>91</v>
      </c>
      <c r="D16" s="140">
        <v>316</v>
      </c>
      <c r="E16" s="140">
        <v>452</v>
      </c>
      <c r="F16" s="140">
        <v>498</v>
      </c>
      <c r="G16" s="140">
        <v>1186</v>
      </c>
      <c r="H16" s="141">
        <v>1164</v>
      </c>
      <c r="I16" s="141">
        <v>2826</v>
      </c>
      <c r="J16" s="141">
        <v>3293</v>
      </c>
      <c r="K16" s="141">
        <v>3943</v>
      </c>
      <c r="L16" s="141">
        <v>1412</v>
      </c>
      <c r="M16" s="141">
        <v>688</v>
      </c>
      <c r="N16" s="141">
        <v>0</v>
      </c>
      <c r="O16" s="141">
        <v>0</v>
      </c>
      <c r="P16" s="153">
        <f t="shared" si="0"/>
        <v>15869</v>
      </c>
    </row>
    <row r="17" spans="1:16" s="136" customFormat="1" ht="12.95" customHeight="1">
      <c r="A17" s="313" t="s">
        <v>533</v>
      </c>
      <c r="B17" s="139" t="s">
        <v>300</v>
      </c>
      <c r="C17" s="475">
        <v>8</v>
      </c>
      <c r="D17" s="140">
        <v>27</v>
      </c>
      <c r="E17" s="140">
        <v>77</v>
      </c>
      <c r="F17" s="140">
        <v>30</v>
      </c>
      <c r="G17" s="140">
        <v>132</v>
      </c>
      <c r="H17" s="141">
        <v>148</v>
      </c>
      <c r="I17" s="141">
        <v>247</v>
      </c>
      <c r="J17" s="141">
        <v>160</v>
      </c>
      <c r="K17" s="141">
        <v>536</v>
      </c>
      <c r="L17" s="141">
        <v>715</v>
      </c>
      <c r="M17" s="141">
        <v>531</v>
      </c>
      <c r="N17" s="141">
        <v>0</v>
      </c>
      <c r="O17" s="141">
        <v>2257</v>
      </c>
      <c r="P17" s="153">
        <f t="shared" si="0"/>
        <v>4868</v>
      </c>
    </row>
    <row r="18" spans="1:16" s="144" customFormat="1" ht="12.95" customHeight="1">
      <c r="A18" s="313" t="s">
        <v>534</v>
      </c>
      <c r="B18" s="139" t="s">
        <v>301</v>
      </c>
      <c r="C18" s="475">
        <v>3708</v>
      </c>
      <c r="D18" s="140">
        <v>9905</v>
      </c>
      <c r="E18" s="140">
        <v>13444</v>
      </c>
      <c r="F18" s="140">
        <v>10319</v>
      </c>
      <c r="G18" s="140">
        <v>23422</v>
      </c>
      <c r="H18" s="141">
        <v>19169</v>
      </c>
      <c r="I18" s="141">
        <v>32223</v>
      </c>
      <c r="J18" s="141">
        <v>48082</v>
      </c>
      <c r="K18" s="141">
        <v>102913</v>
      </c>
      <c r="L18" s="141">
        <v>74919</v>
      </c>
      <c r="M18" s="141">
        <v>30575</v>
      </c>
      <c r="N18" s="141">
        <v>12208</v>
      </c>
      <c r="O18" s="141">
        <v>32154</v>
      </c>
      <c r="P18" s="153">
        <f t="shared" si="0"/>
        <v>413041</v>
      </c>
    </row>
    <row r="19" spans="1:16" s="136" customFormat="1" ht="12.95" customHeight="1">
      <c r="A19" s="313" t="s">
        <v>535</v>
      </c>
      <c r="B19" s="139" t="s">
        <v>302</v>
      </c>
      <c r="C19" s="475">
        <v>7489</v>
      </c>
      <c r="D19" s="140">
        <v>21219</v>
      </c>
      <c r="E19" s="140">
        <v>29495</v>
      </c>
      <c r="F19" s="140">
        <v>22030</v>
      </c>
      <c r="G19" s="140">
        <v>45764</v>
      </c>
      <c r="H19" s="141">
        <v>34773</v>
      </c>
      <c r="I19" s="141">
        <v>48365</v>
      </c>
      <c r="J19" s="141">
        <v>75736</v>
      </c>
      <c r="K19" s="141">
        <v>127650</v>
      </c>
      <c r="L19" s="141">
        <v>60301</v>
      </c>
      <c r="M19" s="141">
        <v>18728</v>
      </c>
      <c r="N19" s="141">
        <v>7974</v>
      </c>
      <c r="O19" s="141">
        <v>25622</v>
      </c>
      <c r="P19" s="153">
        <f t="shared" si="0"/>
        <v>525146</v>
      </c>
    </row>
    <row r="20" spans="1:16" s="136" customFormat="1" ht="12.95" customHeight="1">
      <c r="A20" s="313" t="s">
        <v>536</v>
      </c>
      <c r="B20" s="139" t="s">
        <v>303</v>
      </c>
      <c r="C20" s="475">
        <v>1669</v>
      </c>
      <c r="D20" s="140">
        <v>4358</v>
      </c>
      <c r="E20" s="140">
        <v>5453</v>
      </c>
      <c r="F20" s="140">
        <v>4211</v>
      </c>
      <c r="G20" s="140">
        <v>7437</v>
      </c>
      <c r="H20" s="141">
        <v>5798</v>
      </c>
      <c r="I20" s="141">
        <v>8194</v>
      </c>
      <c r="J20" s="141">
        <v>7691</v>
      </c>
      <c r="K20" s="141">
        <v>7545</v>
      </c>
      <c r="L20" s="141">
        <v>2958</v>
      </c>
      <c r="M20" s="141">
        <v>2639</v>
      </c>
      <c r="N20" s="141">
        <v>0</v>
      </c>
      <c r="O20" s="141">
        <v>1175</v>
      </c>
      <c r="P20" s="153">
        <f t="shared" si="0"/>
        <v>59128</v>
      </c>
    </row>
    <row r="21" spans="1:16" s="136" customFormat="1" ht="12.95" customHeight="1">
      <c r="A21" s="313" t="s">
        <v>537</v>
      </c>
      <c r="B21" s="139" t="s">
        <v>304</v>
      </c>
      <c r="C21" s="475">
        <v>3887</v>
      </c>
      <c r="D21" s="140">
        <v>7788</v>
      </c>
      <c r="E21" s="140">
        <v>7423</v>
      </c>
      <c r="F21" s="140">
        <v>5079</v>
      </c>
      <c r="G21" s="140">
        <v>7730</v>
      </c>
      <c r="H21" s="141">
        <v>4642</v>
      </c>
      <c r="I21" s="141">
        <v>4602</v>
      </c>
      <c r="J21" s="141">
        <v>6059</v>
      </c>
      <c r="K21" s="141">
        <v>5222</v>
      </c>
      <c r="L21" s="141">
        <v>4796</v>
      </c>
      <c r="M21" s="141">
        <v>1777</v>
      </c>
      <c r="N21" s="141">
        <v>1776</v>
      </c>
      <c r="O21" s="141">
        <v>1013</v>
      </c>
      <c r="P21" s="153">
        <f t="shared" si="0"/>
        <v>61794</v>
      </c>
    </row>
    <row r="22" spans="1:16" s="136" customFormat="1" ht="12.95" customHeight="1">
      <c r="A22" s="313" t="s">
        <v>538</v>
      </c>
      <c r="B22" s="139" t="s">
        <v>305</v>
      </c>
      <c r="C22" s="475">
        <v>535</v>
      </c>
      <c r="D22" s="140">
        <v>1534</v>
      </c>
      <c r="E22" s="140">
        <v>1994</v>
      </c>
      <c r="F22" s="140">
        <v>2052</v>
      </c>
      <c r="G22" s="140">
        <v>4307</v>
      </c>
      <c r="H22" s="141">
        <v>3501</v>
      </c>
      <c r="I22" s="141">
        <v>5347</v>
      </c>
      <c r="J22" s="141">
        <v>8789</v>
      </c>
      <c r="K22" s="141">
        <v>15869</v>
      </c>
      <c r="L22" s="141">
        <v>8392</v>
      </c>
      <c r="M22" s="141">
        <v>2563</v>
      </c>
      <c r="N22" s="141">
        <v>0</v>
      </c>
      <c r="O22" s="141">
        <v>1345</v>
      </c>
      <c r="P22" s="153">
        <f t="shared" si="0"/>
        <v>56228</v>
      </c>
    </row>
    <row r="23" spans="1:16" s="136" customFormat="1" ht="12.95" customHeight="1">
      <c r="A23" s="313" t="s">
        <v>539</v>
      </c>
      <c r="B23" s="139" t="s">
        <v>306</v>
      </c>
      <c r="C23" s="475">
        <v>2375</v>
      </c>
      <c r="D23" s="140">
        <v>5758</v>
      </c>
      <c r="E23" s="140">
        <v>6329</v>
      </c>
      <c r="F23" s="140">
        <v>4004</v>
      </c>
      <c r="G23" s="140">
        <v>7080</v>
      </c>
      <c r="H23" s="141">
        <v>4031</v>
      </c>
      <c r="I23" s="141">
        <v>5126</v>
      </c>
      <c r="J23" s="141">
        <v>6235</v>
      </c>
      <c r="K23" s="141">
        <v>5110</v>
      </c>
      <c r="L23" s="141">
        <v>3239</v>
      </c>
      <c r="M23" s="141">
        <v>0</v>
      </c>
      <c r="N23" s="141">
        <v>0</v>
      </c>
      <c r="O23" s="141">
        <v>0</v>
      </c>
      <c r="P23" s="153">
        <f t="shared" si="0"/>
        <v>49287</v>
      </c>
    </row>
    <row r="24" spans="1:16" s="136" customFormat="1" ht="12.95" customHeight="1">
      <c r="A24" s="313" t="s">
        <v>540</v>
      </c>
      <c r="B24" s="139" t="s">
        <v>307</v>
      </c>
      <c r="C24" s="475">
        <v>55</v>
      </c>
      <c r="D24" s="140">
        <v>122</v>
      </c>
      <c r="E24" s="140">
        <v>176</v>
      </c>
      <c r="F24" s="140">
        <v>251</v>
      </c>
      <c r="G24" s="140">
        <v>555</v>
      </c>
      <c r="H24" s="141">
        <v>269</v>
      </c>
      <c r="I24" s="141">
        <v>564</v>
      </c>
      <c r="J24" s="141">
        <v>559</v>
      </c>
      <c r="K24" s="141">
        <v>334</v>
      </c>
      <c r="L24" s="141">
        <v>0</v>
      </c>
      <c r="M24" s="141">
        <v>512</v>
      </c>
      <c r="N24" s="141">
        <v>1970</v>
      </c>
      <c r="O24" s="141">
        <v>3559</v>
      </c>
      <c r="P24" s="153">
        <f t="shared" si="0"/>
        <v>8926</v>
      </c>
    </row>
    <row r="25" spans="1:16" s="136" customFormat="1" ht="12.95" customHeight="1">
      <c r="A25" s="313" t="s">
        <v>541</v>
      </c>
      <c r="B25" s="139" t="s">
        <v>308</v>
      </c>
      <c r="C25" s="475">
        <v>1059</v>
      </c>
      <c r="D25" s="140">
        <v>3001</v>
      </c>
      <c r="E25" s="140">
        <v>3759</v>
      </c>
      <c r="F25" s="140">
        <v>3220</v>
      </c>
      <c r="G25" s="140">
        <v>7700</v>
      </c>
      <c r="H25" s="141">
        <v>4552</v>
      </c>
      <c r="I25" s="141">
        <v>7527</v>
      </c>
      <c r="J25" s="141">
        <v>11425</v>
      </c>
      <c r="K25" s="141">
        <v>15577</v>
      </c>
      <c r="L25" s="141">
        <v>12232</v>
      </c>
      <c r="M25" s="141">
        <v>3435</v>
      </c>
      <c r="N25" s="141">
        <v>1512</v>
      </c>
      <c r="O25" s="141">
        <v>5858</v>
      </c>
      <c r="P25" s="153">
        <f t="shared" si="0"/>
        <v>80857</v>
      </c>
    </row>
    <row r="26" spans="1:16" s="136" customFormat="1" ht="12.95" customHeight="1">
      <c r="A26" s="313" t="s">
        <v>542</v>
      </c>
      <c r="B26" s="139" t="s">
        <v>309</v>
      </c>
      <c r="C26" s="475">
        <v>72</v>
      </c>
      <c r="D26" s="140">
        <v>208</v>
      </c>
      <c r="E26" s="140">
        <v>292</v>
      </c>
      <c r="F26" s="140">
        <v>198</v>
      </c>
      <c r="G26" s="140">
        <v>547</v>
      </c>
      <c r="H26" s="141">
        <v>639</v>
      </c>
      <c r="I26" s="141">
        <v>1707</v>
      </c>
      <c r="J26" s="141">
        <v>2505</v>
      </c>
      <c r="K26" s="141">
        <v>4747</v>
      </c>
      <c r="L26" s="141">
        <v>6713</v>
      </c>
      <c r="M26" s="141">
        <v>2927</v>
      </c>
      <c r="N26" s="141">
        <v>3237</v>
      </c>
      <c r="O26" s="141">
        <v>1211</v>
      </c>
      <c r="P26" s="153">
        <f t="shared" si="0"/>
        <v>25003</v>
      </c>
    </row>
    <row r="27" spans="1:16" s="136" customFormat="1" ht="12.95" customHeight="1">
      <c r="A27" s="313" t="s">
        <v>543</v>
      </c>
      <c r="B27" s="139" t="s">
        <v>310</v>
      </c>
      <c r="C27" s="475">
        <v>3242</v>
      </c>
      <c r="D27" s="140">
        <v>8448</v>
      </c>
      <c r="E27" s="140">
        <v>11405</v>
      </c>
      <c r="F27" s="140">
        <v>8628</v>
      </c>
      <c r="G27" s="140">
        <v>19283</v>
      </c>
      <c r="H27" s="141">
        <v>14146</v>
      </c>
      <c r="I27" s="141">
        <v>19860</v>
      </c>
      <c r="J27" s="141">
        <v>26605</v>
      </c>
      <c r="K27" s="141">
        <v>40788</v>
      </c>
      <c r="L27" s="141">
        <v>21416</v>
      </c>
      <c r="M27" s="141">
        <v>7630</v>
      </c>
      <c r="N27" s="141">
        <v>5092</v>
      </c>
      <c r="O27" s="141">
        <v>18126</v>
      </c>
      <c r="P27" s="153">
        <f t="shared" si="0"/>
        <v>204669</v>
      </c>
    </row>
    <row r="28" spans="1:16" s="136" customFormat="1" ht="12.95" customHeight="1">
      <c r="A28" s="313" t="s">
        <v>544</v>
      </c>
      <c r="B28" s="139" t="s">
        <v>311</v>
      </c>
      <c r="C28" s="475">
        <v>3285</v>
      </c>
      <c r="D28" s="140">
        <v>8608</v>
      </c>
      <c r="E28" s="140">
        <v>10645</v>
      </c>
      <c r="F28" s="140">
        <v>8290</v>
      </c>
      <c r="G28" s="140">
        <v>24517</v>
      </c>
      <c r="H28" s="141">
        <v>18718</v>
      </c>
      <c r="I28" s="141">
        <v>23523</v>
      </c>
      <c r="J28" s="141">
        <v>27619</v>
      </c>
      <c r="K28" s="141">
        <v>33910</v>
      </c>
      <c r="L28" s="141">
        <v>21104</v>
      </c>
      <c r="M28" s="141">
        <v>12664</v>
      </c>
      <c r="N28" s="141">
        <v>7204</v>
      </c>
      <c r="O28" s="141">
        <v>9783</v>
      </c>
      <c r="P28" s="153">
        <f t="shared" si="0"/>
        <v>209870</v>
      </c>
    </row>
    <row r="29" spans="1:16" s="136" customFormat="1" ht="12.95" customHeight="1">
      <c r="A29" s="313" t="s">
        <v>545</v>
      </c>
      <c r="B29" s="139" t="s">
        <v>312</v>
      </c>
      <c r="C29" s="475">
        <v>1681</v>
      </c>
      <c r="D29" s="140">
        <v>4027</v>
      </c>
      <c r="E29" s="140">
        <v>5404</v>
      </c>
      <c r="F29" s="140">
        <v>4230</v>
      </c>
      <c r="G29" s="140">
        <v>8663</v>
      </c>
      <c r="H29" s="141">
        <v>6519</v>
      </c>
      <c r="I29" s="141">
        <v>10037</v>
      </c>
      <c r="J29" s="141">
        <v>12452</v>
      </c>
      <c r="K29" s="141">
        <v>26032</v>
      </c>
      <c r="L29" s="141">
        <v>23282</v>
      </c>
      <c r="M29" s="141">
        <v>9955</v>
      </c>
      <c r="N29" s="141">
        <v>11077</v>
      </c>
      <c r="O29" s="141">
        <v>39122</v>
      </c>
      <c r="P29" s="153">
        <f t="shared" si="0"/>
        <v>162481</v>
      </c>
    </row>
    <row r="30" spans="1:16" s="136" customFormat="1" ht="12.95" customHeight="1">
      <c r="A30" s="313" t="s">
        <v>546</v>
      </c>
      <c r="B30" s="139" t="s">
        <v>313</v>
      </c>
      <c r="C30" s="475">
        <v>9708</v>
      </c>
      <c r="D30" s="140">
        <v>25221</v>
      </c>
      <c r="E30" s="140">
        <v>29900</v>
      </c>
      <c r="F30" s="140">
        <v>21395</v>
      </c>
      <c r="G30" s="140">
        <v>41229</v>
      </c>
      <c r="H30" s="141">
        <v>28253</v>
      </c>
      <c r="I30" s="141">
        <v>37057</v>
      </c>
      <c r="J30" s="141">
        <v>41707</v>
      </c>
      <c r="K30" s="141">
        <v>60511</v>
      </c>
      <c r="L30" s="141">
        <v>36749</v>
      </c>
      <c r="M30" s="141">
        <v>11804</v>
      </c>
      <c r="N30" s="141">
        <v>5911</v>
      </c>
      <c r="O30" s="141">
        <v>15101</v>
      </c>
      <c r="P30" s="153">
        <f t="shared" si="0"/>
        <v>364546</v>
      </c>
    </row>
    <row r="31" spans="1:16" s="136" customFormat="1" ht="12.95" customHeight="1">
      <c r="A31" s="313" t="s">
        <v>547</v>
      </c>
      <c r="B31" s="139" t="s">
        <v>314</v>
      </c>
      <c r="C31" s="475">
        <v>425</v>
      </c>
      <c r="D31" s="140">
        <v>1194</v>
      </c>
      <c r="E31" s="140">
        <v>1519</v>
      </c>
      <c r="F31" s="140">
        <v>1195</v>
      </c>
      <c r="G31" s="140">
        <v>2474</v>
      </c>
      <c r="H31" s="141">
        <v>1821</v>
      </c>
      <c r="I31" s="141">
        <v>2943</v>
      </c>
      <c r="J31" s="141">
        <v>4103</v>
      </c>
      <c r="K31" s="141">
        <v>4382</v>
      </c>
      <c r="L31" s="141">
        <v>3234</v>
      </c>
      <c r="M31" s="141">
        <v>1708</v>
      </c>
      <c r="N31" s="141">
        <v>839</v>
      </c>
      <c r="O31" s="141">
        <v>8809</v>
      </c>
      <c r="P31" s="153">
        <f t="shared" si="0"/>
        <v>34646</v>
      </c>
    </row>
    <row r="32" spans="1:16" s="136" customFormat="1" ht="12.95" customHeight="1">
      <c r="A32" s="313" t="s">
        <v>548</v>
      </c>
      <c r="B32" s="139" t="s">
        <v>315</v>
      </c>
      <c r="C32" s="475">
        <v>1510</v>
      </c>
      <c r="D32" s="140">
        <v>4056</v>
      </c>
      <c r="E32" s="140">
        <v>4787</v>
      </c>
      <c r="F32" s="140">
        <v>3620</v>
      </c>
      <c r="G32" s="140">
        <v>8618</v>
      </c>
      <c r="H32" s="141">
        <v>6685</v>
      </c>
      <c r="I32" s="141">
        <v>10882</v>
      </c>
      <c r="J32" s="141">
        <v>14513</v>
      </c>
      <c r="K32" s="141">
        <v>22424</v>
      </c>
      <c r="L32" s="141">
        <v>17173</v>
      </c>
      <c r="M32" s="141">
        <v>9822</v>
      </c>
      <c r="N32" s="141">
        <v>11086</v>
      </c>
      <c r="O32" s="141">
        <v>30434</v>
      </c>
      <c r="P32" s="153">
        <f t="shared" si="0"/>
        <v>145610</v>
      </c>
    </row>
    <row r="33" spans="1:16" s="136" customFormat="1" ht="12.95" customHeight="1">
      <c r="A33" s="313" t="s">
        <v>549</v>
      </c>
      <c r="B33" s="139" t="s">
        <v>316</v>
      </c>
      <c r="C33" s="475">
        <v>2360</v>
      </c>
      <c r="D33" s="140">
        <v>7163</v>
      </c>
      <c r="E33" s="140">
        <v>10429</v>
      </c>
      <c r="F33" s="140">
        <v>9222</v>
      </c>
      <c r="G33" s="140">
        <v>20203</v>
      </c>
      <c r="H33" s="141">
        <v>15144</v>
      </c>
      <c r="I33" s="141">
        <v>19348</v>
      </c>
      <c r="J33" s="141">
        <v>22191</v>
      </c>
      <c r="K33" s="141">
        <v>26110</v>
      </c>
      <c r="L33" s="141">
        <v>9991</v>
      </c>
      <c r="M33" s="141">
        <v>2433</v>
      </c>
      <c r="N33" s="141">
        <v>1666</v>
      </c>
      <c r="O33" s="141">
        <v>12070</v>
      </c>
      <c r="P33" s="153">
        <f t="shared" si="0"/>
        <v>158330</v>
      </c>
    </row>
    <row r="34" spans="1:16" s="136" customFormat="1" ht="12.95" customHeight="1">
      <c r="A34" s="313" t="s">
        <v>550</v>
      </c>
      <c r="B34" s="139" t="s">
        <v>317</v>
      </c>
      <c r="C34" s="475">
        <v>774</v>
      </c>
      <c r="D34" s="140">
        <v>2074</v>
      </c>
      <c r="E34" s="140">
        <v>2658</v>
      </c>
      <c r="F34" s="140">
        <v>2437</v>
      </c>
      <c r="G34" s="140">
        <v>5206</v>
      </c>
      <c r="H34" s="141">
        <v>5197</v>
      </c>
      <c r="I34" s="141">
        <v>8079</v>
      </c>
      <c r="J34" s="141">
        <v>13566</v>
      </c>
      <c r="K34" s="141">
        <v>26350</v>
      </c>
      <c r="L34" s="141">
        <v>29046</v>
      </c>
      <c r="M34" s="141">
        <v>21532</v>
      </c>
      <c r="N34" s="141">
        <v>9074</v>
      </c>
      <c r="O34" s="141">
        <v>73094</v>
      </c>
      <c r="P34" s="153">
        <f t="shared" si="0"/>
        <v>199087</v>
      </c>
    </row>
    <row r="35" spans="1:16" s="136" customFormat="1" ht="12.95" customHeight="1">
      <c r="A35" s="313" t="s">
        <v>551</v>
      </c>
      <c r="B35" s="139" t="s">
        <v>318</v>
      </c>
      <c r="C35" s="475">
        <v>271</v>
      </c>
      <c r="D35" s="140">
        <v>590</v>
      </c>
      <c r="E35" s="140">
        <v>837</v>
      </c>
      <c r="F35" s="140">
        <v>693</v>
      </c>
      <c r="G35" s="140">
        <v>1630</v>
      </c>
      <c r="H35" s="141">
        <v>1393</v>
      </c>
      <c r="I35" s="141">
        <v>2916</v>
      </c>
      <c r="J35" s="141">
        <v>4460</v>
      </c>
      <c r="K35" s="141">
        <v>5947</v>
      </c>
      <c r="L35" s="141">
        <v>5792</v>
      </c>
      <c r="M35" s="141">
        <v>3834</v>
      </c>
      <c r="N35" s="141">
        <v>4407</v>
      </c>
      <c r="O35" s="141">
        <v>23576</v>
      </c>
      <c r="P35" s="153">
        <f t="shared" si="0"/>
        <v>56346</v>
      </c>
    </row>
    <row r="36" spans="1:16" s="136" customFormat="1" ht="12.95" customHeight="1">
      <c r="A36" s="313" t="s">
        <v>552</v>
      </c>
      <c r="B36" s="139" t="s">
        <v>319</v>
      </c>
      <c r="C36" s="475">
        <v>7481</v>
      </c>
      <c r="D36" s="140">
        <v>16531</v>
      </c>
      <c r="E36" s="140">
        <v>16252</v>
      </c>
      <c r="F36" s="140">
        <v>10374</v>
      </c>
      <c r="G36" s="140">
        <v>19454</v>
      </c>
      <c r="H36" s="141">
        <v>12893</v>
      </c>
      <c r="I36" s="141">
        <v>17246</v>
      </c>
      <c r="J36" s="141">
        <v>16899</v>
      </c>
      <c r="K36" s="141">
        <v>17021</v>
      </c>
      <c r="L36" s="141">
        <v>7176</v>
      </c>
      <c r="M36" s="141">
        <v>3555</v>
      </c>
      <c r="N36" s="141">
        <v>1790</v>
      </c>
      <c r="O36" s="141">
        <v>5235</v>
      </c>
      <c r="P36" s="153">
        <f t="shared" si="0"/>
        <v>151907</v>
      </c>
    </row>
    <row r="37" spans="1:16" s="136" customFormat="1" ht="12.95" customHeight="1">
      <c r="A37" s="313" t="s">
        <v>553</v>
      </c>
      <c r="B37" s="139" t="s">
        <v>320</v>
      </c>
      <c r="C37" s="475">
        <v>1786</v>
      </c>
      <c r="D37" s="140">
        <v>4879</v>
      </c>
      <c r="E37" s="140">
        <v>6213</v>
      </c>
      <c r="F37" s="140">
        <v>4753</v>
      </c>
      <c r="G37" s="140">
        <v>8950</v>
      </c>
      <c r="H37" s="141">
        <v>6003</v>
      </c>
      <c r="I37" s="141">
        <v>7282</v>
      </c>
      <c r="J37" s="141">
        <v>6014</v>
      </c>
      <c r="K37" s="141">
        <v>6846</v>
      </c>
      <c r="L37" s="141">
        <v>2869</v>
      </c>
      <c r="M37" s="141">
        <v>1851</v>
      </c>
      <c r="N37" s="141">
        <v>1784</v>
      </c>
      <c r="O37" s="141">
        <v>1139</v>
      </c>
      <c r="P37" s="153">
        <f t="shared" si="0"/>
        <v>60369</v>
      </c>
    </row>
    <row r="38" spans="1:16" s="136" customFormat="1" ht="12.95" customHeight="1">
      <c r="A38" s="313" t="s">
        <v>554</v>
      </c>
      <c r="B38" s="139" t="s">
        <v>321</v>
      </c>
      <c r="C38" s="475">
        <v>5550</v>
      </c>
      <c r="D38" s="140">
        <v>14778</v>
      </c>
      <c r="E38" s="140">
        <v>16172</v>
      </c>
      <c r="F38" s="140">
        <v>10716</v>
      </c>
      <c r="G38" s="140">
        <v>19218</v>
      </c>
      <c r="H38" s="141">
        <v>10994</v>
      </c>
      <c r="I38" s="141">
        <v>12853</v>
      </c>
      <c r="J38" s="141">
        <v>11735</v>
      </c>
      <c r="K38" s="141">
        <v>12012</v>
      </c>
      <c r="L38" s="141">
        <v>4733</v>
      </c>
      <c r="M38" s="141">
        <v>2280</v>
      </c>
      <c r="N38" s="141">
        <v>796</v>
      </c>
      <c r="O38" s="141">
        <v>17493</v>
      </c>
      <c r="P38" s="153">
        <f t="shared" si="0"/>
        <v>139330</v>
      </c>
    </row>
    <row r="39" spans="1:16" s="144" customFormat="1" ht="12.95" customHeight="1">
      <c r="A39" s="313" t="s">
        <v>556</v>
      </c>
      <c r="B39" s="139" t="s">
        <v>322</v>
      </c>
      <c r="C39" s="475">
        <v>8392</v>
      </c>
      <c r="D39" s="140">
        <v>4419</v>
      </c>
      <c r="E39" s="140">
        <v>4765</v>
      </c>
      <c r="F39" s="140">
        <v>4637</v>
      </c>
      <c r="G39" s="140">
        <v>9943</v>
      </c>
      <c r="H39" s="141">
        <v>7096</v>
      </c>
      <c r="I39" s="141">
        <v>8160</v>
      </c>
      <c r="J39" s="141">
        <v>12198</v>
      </c>
      <c r="K39" s="141">
        <v>16271</v>
      </c>
      <c r="L39" s="141">
        <v>12529</v>
      </c>
      <c r="M39" s="141">
        <v>4921</v>
      </c>
      <c r="N39" s="141">
        <v>4889</v>
      </c>
      <c r="O39" s="141">
        <v>5001</v>
      </c>
      <c r="P39" s="153">
        <f t="shared" si="0"/>
        <v>103221</v>
      </c>
    </row>
    <row r="40" spans="1:16" s="136" customFormat="1" ht="12.95" customHeight="1">
      <c r="A40" s="313" t="s">
        <v>557</v>
      </c>
      <c r="B40" s="139" t="s">
        <v>323</v>
      </c>
      <c r="C40" s="475">
        <v>228</v>
      </c>
      <c r="D40" s="140">
        <v>378</v>
      </c>
      <c r="E40" s="140">
        <v>611</v>
      </c>
      <c r="F40" s="140">
        <v>504</v>
      </c>
      <c r="G40" s="140">
        <v>1134</v>
      </c>
      <c r="H40" s="141">
        <v>780</v>
      </c>
      <c r="I40" s="141">
        <v>1031</v>
      </c>
      <c r="J40" s="141">
        <v>1488</v>
      </c>
      <c r="K40" s="141">
        <v>3539</v>
      </c>
      <c r="L40" s="141">
        <v>2222</v>
      </c>
      <c r="M40" s="141">
        <v>1110</v>
      </c>
      <c r="N40" s="141">
        <v>1678</v>
      </c>
      <c r="O40" s="141">
        <v>0</v>
      </c>
      <c r="P40" s="153">
        <f t="shared" si="0"/>
        <v>14703</v>
      </c>
    </row>
    <row r="41" spans="1:16" s="144" customFormat="1" ht="12.95" customHeight="1">
      <c r="A41" s="313" t="s">
        <v>558</v>
      </c>
      <c r="B41" s="139" t="s">
        <v>324</v>
      </c>
      <c r="C41" s="475">
        <v>139</v>
      </c>
      <c r="D41" s="140">
        <v>239</v>
      </c>
      <c r="E41" s="140">
        <v>404</v>
      </c>
      <c r="F41" s="140">
        <v>482</v>
      </c>
      <c r="G41" s="140">
        <v>930</v>
      </c>
      <c r="H41" s="141">
        <v>707</v>
      </c>
      <c r="I41" s="141">
        <v>726</v>
      </c>
      <c r="J41" s="141">
        <v>1904</v>
      </c>
      <c r="K41" s="141">
        <v>2207</v>
      </c>
      <c r="L41" s="141">
        <v>3027</v>
      </c>
      <c r="M41" s="141">
        <v>3012</v>
      </c>
      <c r="N41" s="141">
        <v>0</v>
      </c>
      <c r="O41" s="141">
        <v>1015</v>
      </c>
      <c r="P41" s="153">
        <f t="shared" si="0"/>
        <v>14792</v>
      </c>
    </row>
    <row r="42" spans="1:16" s="136" customFormat="1" ht="12.95" customHeight="1">
      <c r="A42" s="313" t="s">
        <v>559</v>
      </c>
      <c r="B42" s="139" t="s">
        <v>325</v>
      </c>
      <c r="C42" s="475">
        <v>785</v>
      </c>
      <c r="D42" s="140">
        <v>1873</v>
      </c>
      <c r="E42" s="140">
        <v>3190</v>
      </c>
      <c r="F42" s="140">
        <v>2755</v>
      </c>
      <c r="G42" s="140">
        <v>6533</v>
      </c>
      <c r="H42" s="141">
        <v>4378</v>
      </c>
      <c r="I42" s="141">
        <v>8184</v>
      </c>
      <c r="J42" s="141">
        <v>10043</v>
      </c>
      <c r="K42" s="141">
        <v>14225</v>
      </c>
      <c r="L42" s="141">
        <v>14308</v>
      </c>
      <c r="M42" s="141">
        <v>10725</v>
      </c>
      <c r="N42" s="141">
        <v>6294</v>
      </c>
      <c r="O42" s="141">
        <v>0</v>
      </c>
      <c r="P42" s="153">
        <f t="shared" si="0"/>
        <v>83293</v>
      </c>
    </row>
    <row r="43" spans="1:16" s="136" customFormat="1" ht="12.95" customHeight="1">
      <c r="A43" s="313" t="s">
        <v>560</v>
      </c>
      <c r="B43" s="139" t="s">
        <v>326</v>
      </c>
      <c r="C43" s="475">
        <v>21</v>
      </c>
      <c r="D43" s="140">
        <v>78</v>
      </c>
      <c r="E43" s="140">
        <v>90</v>
      </c>
      <c r="F43" s="140">
        <v>79</v>
      </c>
      <c r="G43" s="140">
        <v>151</v>
      </c>
      <c r="H43" s="141">
        <v>110</v>
      </c>
      <c r="I43" s="141">
        <v>132</v>
      </c>
      <c r="J43" s="141">
        <v>448</v>
      </c>
      <c r="K43" s="141">
        <v>147</v>
      </c>
      <c r="L43" s="141">
        <v>409</v>
      </c>
      <c r="M43" s="141">
        <v>0</v>
      </c>
      <c r="N43" s="141">
        <v>941</v>
      </c>
      <c r="O43" s="141">
        <v>0</v>
      </c>
      <c r="P43" s="153">
        <f t="shared" si="0"/>
        <v>2606</v>
      </c>
    </row>
    <row r="44" spans="1:16" s="144" customFormat="1" ht="12.95" customHeight="1">
      <c r="A44" s="313" t="s">
        <v>562</v>
      </c>
      <c r="B44" s="139" t="s">
        <v>327</v>
      </c>
      <c r="C44" s="475">
        <v>32889</v>
      </c>
      <c r="D44" s="140">
        <v>72433</v>
      </c>
      <c r="E44" s="140">
        <v>104172</v>
      </c>
      <c r="F44" s="140">
        <v>86963</v>
      </c>
      <c r="G44" s="140">
        <v>156995</v>
      </c>
      <c r="H44" s="141">
        <v>86793</v>
      </c>
      <c r="I44" s="141">
        <v>91074</v>
      </c>
      <c r="J44" s="141">
        <v>93063</v>
      </c>
      <c r="K44" s="141">
        <v>89477</v>
      </c>
      <c r="L44" s="141">
        <v>55646</v>
      </c>
      <c r="M44" s="141">
        <v>28102</v>
      </c>
      <c r="N44" s="141">
        <v>10021</v>
      </c>
      <c r="O44" s="141">
        <v>66402</v>
      </c>
      <c r="P44" s="153">
        <f t="shared" si="0"/>
        <v>974030</v>
      </c>
    </row>
    <row r="45" spans="1:16" s="136" customFormat="1" ht="12.95" customHeight="1">
      <c r="A45" s="313" t="s">
        <v>563</v>
      </c>
      <c r="B45" s="139" t="s">
        <v>328</v>
      </c>
      <c r="C45" s="475">
        <v>2591</v>
      </c>
      <c r="D45" s="140">
        <v>6453</v>
      </c>
      <c r="E45" s="140">
        <v>10026</v>
      </c>
      <c r="F45" s="140">
        <v>9280</v>
      </c>
      <c r="G45" s="140">
        <v>27665</v>
      </c>
      <c r="H45" s="141">
        <v>21694</v>
      </c>
      <c r="I45" s="141">
        <v>30711</v>
      </c>
      <c r="J45" s="141">
        <v>49093</v>
      </c>
      <c r="K45" s="141">
        <v>55501</v>
      </c>
      <c r="L45" s="141">
        <v>26960</v>
      </c>
      <c r="M45" s="141">
        <v>13024</v>
      </c>
      <c r="N45" s="141">
        <v>6940</v>
      </c>
      <c r="O45" s="141">
        <v>75747</v>
      </c>
      <c r="P45" s="153">
        <f t="shared" si="0"/>
        <v>335685</v>
      </c>
    </row>
    <row r="46" spans="1:16" s="144" customFormat="1" ht="12.95" customHeight="1">
      <c r="A46" s="313" t="s">
        <v>564</v>
      </c>
      <c r="B46" s="139" t="s">
        <v>329</v>
      </c>
      <c r="C46" s="475">
        <v>18008</v>
      </c>
      <c r="D46" s="140">
        <v>42393</v>
      </c>
      <c r="E46" s="140">
        <v>50215</v>
      </c>
      <c r="F46" s="140">
        <v>32183</v>
      </c>
      <c r="G46" s="140">
        <v>53380</v>
      </c>
      <c r="H46" s="141">
        <v>23575</v>
      </c>
      <c r="I46" s="141">
        <v>23049</v>
      </c>
      <c r="J46" s="141">
        <v>20769</v>
      </c>
      <c r="K46" s="141">
        <v>17134</v>
      </c>
      <c r="L46" s="141">
        <v>7017</v>
      </c>
      <c r="M46" s="141">
        <v>2862</v>
      </c>
      <c r="N46" s="141">
        <v>884</v>
      </c>
      <c r="O46" s="141">
        <v>0</v>
      </c>
      <c r="P46" s="153">
        <f t="shared" si="0"/>
        <v>291469</v>
      </c>
    </row>
    <row r="47" spans="1:16" s="136" customFormat="1" ht="12.95" customHeight="1">
      <c r="A47" s="313" t="s">
        <v>566</v>
      </c>
      <c r="B47" s="139" t="s">
        <v>330</v>
      </c>
      <c r="C47" s="475">
        <v>24793</v>
      </c>
      <c r="D47" s="140">
        <v>43275</v>
      </c>
      <c r="E47" s="140">
        <v>32998</v>
      </c>
      <c r="F47" s="140">
        <v>18036</v>
      </c>
      <c r="G47" s="140">
        <v>28316</v>
      </c>
      <c r="H47" s="141">
        <v>15842</v>
      </c>
      <c r="I47" s="141">
        <v>20640</v>
      </c>
      <c r="J47" s="141">
        <v>15494</v>
      </c>
      <c r="K47" s="141">
        <v>11609</v>
      </c>
      <c r="L47" s="141">
        <v>4613</v>
      </c>
      <c r="M47" s="141">
        <v>535</v>
      </c>
      <c r="N47" s="141">
        <v>879</v>
      </c>
      <c r="O47" s="141">
        <v>0</v>
      </c>
      <c r="P47" s="153">
        <f t="shared" si="0"/>
        <v>217030</v>
      </c>
    </row>
    <row r="48" spans="1:16" s="136" customFormat="1" ht="12.95" customHeight="1">
      <c r="A48" s="313" t="s">
        <v>567</v>
      </c>
      <c r="B48" s="139" t="s">
        <v>331</v>
      </c>
      <c r="C48" s="475">
        <v>44306</v>
      </c>
      <c r="D48" s="140">
        <v>109629</v>
      </c>
      <c r="E48" s="140">
        <v>123080</v>
      </c>
      <c r="F48" s="140">
        <v>80056</v>
      </c>
      <c r="G48" s="140">
        <v>122080</v>
      </c>
      <c r="H48" s="141">
        <v>62794</v>
      </c>
      <c r="I48" s="141">
        <v>68173</v>
      </c>
      <c r="J48" s="141">
        <v>44043</v>
      </c>
      <c r="K48" s="141">
        <v>39808</v>
      </c>
      <c r="L48" s="141">
        <v>13441</v>
      </c>
      <c r="M48" s="141">
        <v>2240</v>
      </c>
      <c r="N48" s="141">
        <v>2824</v>
      </c>
      <c r="O48" s="141">
        <v>0</v>
      </c>
      <c r="P48" s="153">
        <f t="shared" si="0"/>
        <v>712474</v>
      </c>
    </row>
    <row r="49" spans="1:16" s="491" customFormat="1" ht="11.25" customHeight="1">
      <c r="A49" s="436" t="s">
        <v>568</v>
      </c>
      <c r="B49" s="139" t="s">
        <v>332</v>
      </c>
      <c r="C49" s="475">
        <v>113044</v>
      </c>
      <c r="D49" s="140">
        <v>245307</v>
      </c>
      <c r="E49" s="140">
        <v>305869</v>
      </c>
      <c r="F49" s="140">
        <v>147437</v>
      </c>
      <c r="G49" s="140">
        <v>213124</v>
      </c>
      <c r="H49" s="141">
        <v>92863</v>
      </c>
      <c r="I49" s="141">
        <v>84370</v>
      </c>
      <c r="J49" s="141">
        <v>56155</v>
      </c>
      <c r="K49" s="141">
        <v>33674</v>
      </c>
      <c r="L49" s="141">
        <v>14803</v>
      </c>
      <c r="M49" s="141">
        <v>5420</v>
      </c>
      <c r="N49" s="141">
        <v>1653</v>
      </c>
      <c r="O49" s="141">
        <v>5932</v>
      </c>
      <c r="P49" s="153">
        <f>SUM(C49:O49)</f>
        <v>1319651</v>
      </c>
    </row>
    <row r="50" spans="1:16" s="144" customFormat="1" ht="12.75" customHeight="1">
      <c r="A50" s="313" t="s">
        <v>570</v>
      </c>
      <c r="B50" s="133" t="s">
        <v>333</v>
      </c>
      <c r="C50" s="475">
        <v>69768</v>
      </c>
      <c r="D50" s="140">
        <v>77193</v>
      </c>
      <c r="E50" s="140">
        <v>54256</v>
      </c>
      <c r="F50" s="140">
        <v>36048</v>
      </c>
      <c r="G50" s="140">
        <v>76090</v>
      </c>
      <c r="H50" s="141">
        <v>43434</v>
      </c>
      <c r="I50" s="141">
        <v>47587</v>
      </c>
      <c r="J50" s="141">
        <v>43542</v>
      </c>
      <c r="K50" s="141">
        <v>39229</v>
      </c>
      <c r="L50" s="141">
        <v>19828</v>
      </c>
      <c r="M50" s="141">
        <v>10228</v>
      </c>
      <c r="N50" s="141">
        <v>5976</v>
      </c>
      <c r="O50" s="141">
        <v>14178</v>
      </c>
      <c r="P50" s="153">
        <f t="shared" si="0"/>
        <v>537357</v>
      </c>
    </row>
    <row r="51" spans="1:16" s="136" customFormat="1" ht="12.75" customHeight="1">
      <c r="A51" s="313" t="s">
        <v>571</v>
      </c>
      <c r="B51" s="133" t="s">
        <v>334</v>
      </c>
      <c r="C51" s="475">
        <v>997</v>
      </c>
      <c r="D51" s="140">
        <v>1761</v>
      </c>
      <c r="E51" s="140">
        <v>1399</v>
      </c>
      <c r="F51" s="140">
        <v>1166</v>
      </c>
      <c r="G51" s="140">
        <v>3329</v>
      </c>
      <c r="H51" s="141">
        <v>2365</v>
      </c>
      <c r="I51" s="141">
        <v>955</v>
      </c>
      <c r="J51" s="141">
        <v>1209</v>
      </c>
      <c r="K51" s="141">
        <v>844</v>
      </c>
      <c r="L51" s="141">
        <v>679</v>
      </c>
      <c r="M51" s="141">
        <v>0</v>
      </c>
      <c r="N51" s="141">
        <v>0</v>
      </c>
      <c r="O51" s="141">
        <v>0</v>
      </c>
      <c r="P51" s="153">
        <f t="shared" si="0"/>
        <v>14704</v>
      </c>
    </row>
    <row r="52" spans="1:16" s="136" customFormat="1" ht="12.75" customHeight="1">
      <c r="A52" s="313" t="s">
        <v>572</v>
      </c>
      <c r="B52" s="133" t="s">
        <v>335</v>
      </c>
      <c r="C52" s="475">
        <v>36</v>
      </c>
      <c r="D52" s="140">
        <v>175</v>
      </c>
      <c r="E52" s="140">
        <v>197</v>
      </c>
      <c r="F52" s="140">
        <v>236</v>
      </c>
      <c r="G52" s="140">
        <v>479</v>
      </c>
      <c r="H52" s="141">
        <v>459</v>
      </c>
      <c r="I52" s="141">
        <v>670</v>
      </c>
      <c r="J52" s="141">
        <v>1285</v>
      </c>
      <c r="K52" s="141">
        <v>1154</v>
      </c>
      <c r="L52" s="141">
        <v>2162</v>
      </c>
      <c r="M52" s="141">
        <v>1855</v>
      </c>
      <c r="N52" s="141">
        <v>0</v>
      </c>
      <c r="O52" s="141">
        <v>18834</v>
      </c>
      <c r="P52" s="153">
        <f t="shared" si="0"/>
        <v>27542</v>
      </c>
    </row>
    <row r="53" spans="1:16" s="136" customFormat="1" ht="12.75" customHeight="1">
      <c r="A53" s="313" t="s">
        <v>573</v>
      </c>
      <c r="B53" s="133" t="s">
        <v>336</v>
      </c>
      <c r="C53" s="475">
        <v>4711</v>
      </c>
      <c r="D53" s="140">
        <v>11432</v>
      </c>
      <c r="E53" s="140">
        <v>15945</v>
      </c>
      <c r="F53" s="140">
        <v>14082</v>
      </c>
      <c r="G53" s="140">
        <v>28404</v>
      </c>
      <c r="H53" s="141">
        <v>16994</v>
      </c>
      <c r="I53" s="141">
        <v>22466</v>
      </c>
      <c r="J53" s="141">
        <v>27941</v>
      </c>
      <c r="K53" s="141">
        <v>46388</v>
      </c>
      <c r="L53" s="141">
        <v>15845</v>
      </c>
      <c r="M53" s="141">
        <v>10402</v>
      </c>
      <c r="N53" s="141">
        <v>3506</v>
      </c>
      <c r="O53" s="141">
        <v>34349</v>
      </c>
      <c r="P53" s="153">
        <f t="shared" si="0"/>
        <v>252465</v>
      </c>
    </row>
    <row r="54" spans="1:16" s="144" customFormat="1" ht="12.75" customHeight="1">
      <c r="A54" s="313" t="s">
        <v>574</v>
      </c>
      <c r="B54" s="133" t="s">
        <v>337</v>
      </c>
      <c r="C54" s="475">
        <v>563</v>
      </c>
      <c r="D54" s="140">
        <v>1480</v>
      </c>
      <c r="E54" s="140">
        <v>2781</v>
      </c>
      <c r="F54" s="140">
        <v>3692</v>
      </c>
      <c r="G54" s="140">
        <v>7371</v>
      </c>
      <c r="H54" s="141">
        <v>2319</v>
      </c>
      <c r="I54" s="141">
        <v>2373</v>
      </c>
      <c r="J54" s="141">
        <v>3850</v>
      </c>
      <c r="K54" s="141">
        <v>4847</v>
      </c>
      <c r="L54" s="141">
        <v>3502</v>
      </c>
      <c r="M54" s="141">
        <v>1165</v>
      </c>
      <c r="N54" s="141">
        <v>1783</v>
      </c>
      <c r="O54" s="141">
        <v>7731</v>
      </c>
      <c r="P54" s="153">
        <f t="shared" si="0"/>
        <v>43457</v>
      </c>
    </row>
    <row r="55" spans="1:16" s="136" customFormat="1" ht="12.75" customHeight="1">
      <c r="A55" s="313" t="s">
        <v>576</v>
      </c>
      <c r="B55" s="133" t="s">
        <v>338</v>
      </c>
      <c r="C55" s="475">
        <v>4259</v>
      </c>
      <c r="D55" s="140">
        <v>11593</v>
      </c>
      <c r="E55" s="140">
        <v>19113</v>
      </c>
      <c r="F55" s="140">
        <v>13386</v>
      </c>
      <c r="G55" s="140">
        <v>24118</v>
      </c>
      <c r="H55" s="141">
        <v>15472</v>
      </c>
      <c r="I55" s="141">
        <v>22951</v>
      </c>
      <c r="J55" s="141">
        <v>33141</v>
      </c>
      <c r="K55" s="141">
        <v>52087</v>
      </c>
      <c r="L55" s="141">
        <v>21293</v>
      </c>
      <c r="M55" s="141">
        <v>6512</v>
      </c>
      <c r="N55" s="141">
        <v>1713</v>
      </c>
      <c r="O55" s="141">
        <v>1122</v>
      </c>
      <c r="P55" s="153">
        <f t="shared" si="0"/>
        <v>226760</v>
      </c>
    </row>
    <row r="56" spans="1:16" s="136" customFormat="1" ht="12.75" customHeight="1">
      <c r="A56" s="313" t="s">
        <v>577</v>
      </c>
      <c r="B56" s="133" t="s">
        <v>339</v>
      </c>
      <c r="C56" s="475">
        <v>42638</v>
      </c>
      <c r="D56" s="140">
        <v>83313</v>
      </c>
      <c r="E56" s="140">
        <v>92223</v>
      </c>
      <c r="F56" s="140">
        <v>67419</v>
      </c>
      <c r="G56" s="140">
        <v>142509</v>
      </c>
      <c r="H56" s="141">
        <v>73135</v>
      </c>
      <c r="I56" s="141">
        <v>68198</v>
      </c>
      <c r="J56" s="141">
        <v>46557</v>
      </c>
      <c r="K56" s="141">
        <v>32800</v>
      </c>
      <c r="L56" s="141">
        <v>9940</v>
      </c>
      <c r="M56" s="141">
        <v>1732</v>
      </c>
      <c r="N56" s="141">
        <v>946</v>
      </c>
      <c r="O56" s="141">
        <v>6977</v>
      </c>
      <c r="P56" s="153">
        <f t="shared" si="0"/>
        <v>668387</v>
      </c>
    </row>
    <row r="57" spans="1:16" s="136" customFormat="1" ht="12.75" customHeight="1">
      <c r="A57" s="313" t="s">
        <v>579</v>
      </c>
      <c r="B57" s="133" t="s">
        <v>340</v>
      </c>
      <c r="C57" s="475">
        <v>585</v>
      </c>
      <c r="D57" s="140">
        <v>1615</v>
      </c>
      <c r="E57" s="140">
        <v>2729</v>
      </c>
      <c r="F57" s="140">
        <v>2290</v>
      </c>
      <c r="G57" s="140">
        <v>4422</v>
      </c>
      <c r="H57" s="141">
        <v>2290</v>
      </c>
      <c r="I57" s="141">
        <v>3123</v>
      </c>
      <c r="J57" s="141">
        <v>2004</v>
      </c>
      <c r="K57" s="141">
        <v>2653</v>
      </c>
      <c r="L57" s="141">
        <v>903</v>
      </c>
      <c r="M57" s="141">
        <v>575</v>
      </c>
      <c r="N57" s="141">
        <v>890</v>
      </c>
      <c r="O57" s="141">
        <v>0</v>
      </c>
      <c r="P57" s="153">
        <f t="shared" si="0"/>
        <v>24079</v>
      </c>
    </row>
    <row r="58" spans="1:16" s="136" customFormat="1" ht="12.75" customHeight="1">
      <c r="A58" s="313" t="s">
        <v>580</v>
      </c>
      <c r="B58" s="133" t="s">
        <v>341</v>
      </c>
      <c r="C58" s="475">
        <v>602</v>
      </c>
      <c r="D58" s="140">
        <v>1411</v>
      </c>
      <c r="E58" s="140">
        <v>1450</v>
      </c>
      <c r="F58" s="140">
        <v>1290</v>
      </c>
      <c r="G58" s="140">
        <v>4174</v>
      </c>
      <c r="H58" s="141">
        <v>2200</v>
      </c>
      <c r="I58" s="141">
        <v>1825</v>
      </c>
      <c r="J58" s="141">
        <v>1293</v>
      </c>
      <c r="K58" s="141">
        <v>1703</v>
      </c>
      <c r="L58" s="141">
        <v>851</v>
      </c>
      <c r="M58" s="141">
        <v>608</v>
      </c>
      <c r="N58" s="141">
        <v>0</v>
      </c>
      <c r="O58" s="141">
        <v>0</v>
      </c>
      <c r="P58" s="153">
        <f t="shared" si="0"/>
        <v>17407</v>
      </c>
    </row>
    <row r="59" spans="1:16" s="136" customFormat="1" ht="12.75" customHeight="1">
      <c r="A59" s="313" t="s">
        <v>581</v>
      </c>
      <c r="B59" s="133" t="s">
        <v>342</v>
      </c>
      <c r="C59" s="475">
        <v>216</v>
      </c>
      <c r="D59" s="140">
        <v>454</v>
      </c>
      <c r="E59" s="140">
        <v>533</v>
      </c>
      <c r="F59" s="140">
        <v>447</v>
      </c>
      <c r="G59" s="140">
        <v>918</v>
      </c>
      <c r="H59" s="141">
        <v>914</v>
      </c>
      <c r="I59" s="141">
        <v>1245</v>
      </c>
      <c r="J59" s="141">
        <v>1335</v>
      </c>
      <c r="K59" s="141">
        <v>2421</v>
      </c>
      <c r="L59" s="141">
        <v>1295</v>
      </c>
      <c r="M59" s="141">
        <v>0</v>
      </c>
      <c r="N59" s="141">
        <v>0</v>
      </c>
      <c r="O59" s="141">
        <v>0</v>
      </c>
      <c r="P59" s="153">
        <f t="shared" si="0"/>
        <v>9778</v>
      </c>
    </row>
    <row r="60" spans="1:16" s="136" customFormat="1" ht="12.75" customHeight="1">
      <c r="A60" s="313" t="s">
        <v>582</v>
      </c>
      <c r="B60" s="133" t="s">
        <v>343</v>
      </c>
      <c r="C60" s="475">
        <v>1280</v>
      </c>
      <c r="D60" s="140">
        <v>1922</v>
      </c>
      <c r="E60" s="140">
        <v>2053</v>
      </c>
      <c r="F60" s="140">
        <v>1238</v>
      </c>
      <c r="G60" s="140">
        <v>2193</v>
      </c>
      <c r="H60" s="141">
        <v>1756</v>
      </c>
      <c r="I60" s="141">
        <v>2445</v>
      </c>
      <c r="J60" s="141">
        <v>3655</v>
      </c>
      <c r="K60" s="141">
        <v>2202</v>
      </c>
      <c r="L60" s="141">
        <v>1295</v>
      </c>
      <c r="M60" s="141">
        <v>632</v>
      </c>
      <c r="N60" s="141">
        <v>1744</v>
      </c>
      <c r="O60" s="141">
        <v>1530</v>
      </c>
      <c r="P60" s="153">
        <f t="shared" si="0"/>
        <v>23945</v>
      </c>
    </row>
    <row r="61" spans="1:16" s="136" customFormat="1" ht="12.75" customHeight="1">
      <c r="A61" s="313" t="s">
        <v>583</v>
      </c>
      <c r="B61" s="133" t="s">
        <v>344</v>
      </c>
      <c r="C61" s="475">
        <v>2823</v>
      </c>
      <c r="D61" s="140">
        <v>6260</v>
      </c>
      <c r="E61" s="140">
        <v>7658</v>
      </c>
      <c r="F61" s="140">
        <v>5630</v>
      </c>
      <c r="G61" s="140">
        <v>11051</v>
      </c>
      <c r="H61" s="141">
        <v>7755</v>
      </c>
      <c r="I61" s="141">
        <v>9552</v>
      </c>
      <c r="J61" s="141">
        <v>10173</v>
      </c>
      <c r="K61" s="141">
        <v>12829</v>
      </c>
      <c r="L61" s="141">
        <v>3222</v>
      </c>
      <c r="M61" s="141">
        <v>3717</v>
      </c>
      <c r="N61" s="141">
        <v>2844</v>
      </c>
      <c r="O61" s="141">
        <v>1121</v>
      </c>
      <c r="P61" s="153">
        <f t="shared" si="0"/>
        <v>84635</v>
      </c>
    </row>
    <row r="62" spans="1:16" s="136" customFormat="1" ht="12.75" customHeight="1">
      <c r="A62" s="313" t="s">
        <v>584</v>
      </c>
      <c r="B62" s="133" t="s">
        <v>345</v>
      </c>
      <c r="C62" s="475">
        <v>426</v>
      </c>
      <c r="D62" s="140">
        <v>978</v>
      </c>
      <c r="E62" s="140">
        <v>1325</v>
      </c>
      <c r="F62" s="140">
        <v>1109</v>
      </c>
      <c r="G62" s="140">
        <v>3073</v>
      </c>
      <c r="H62" s="141">
        <v>2293</v>
      </c>
      <c r="I62" s="141">
        <v>3509</v>
      </c>
      <c r="J62" s="141">
        <v>5781</v>
      </c>
      <c r="K62" s="141">
        <v>12406</v>
      </c>
      <c r="L62" s="141">
        <v>6412</v>
      </c>
      <c r="M62" s="141">
        <v>2380</v>
      </c>
      <c r="N62" s="141">
        <v>1791</v>
      </c>
      <c r="O62" s="141">
        <v>1372</v>
      </c>
      <c r="P62" s="153">
        <f t="shared" si="0"/>
        <v>42855</v>
      </c>
    </row>
    <row r="63" spans="1:16" s="136" customFormat="1" ht="12.75" customHeight="1">
      <c r="A63" s="313" t="s">
        <v>585</v>
      </c>
      <c r="B63" s="133" t="s">
        <v>346</v>
      </c>
      <c r="C63" s="475">
        <v>904</v>
      </c>
      <c r="D63" s="140">
        <v>3715</v>
      </c>
      <c r="E63" s="140">
        <v>5884</v>
      </c>
      <c r="F63" s="140">
        <v>11936</v>
      </c>
      <c r="G63" s="140">
        <v>20572</v>
      </c>
      <c r="H63" s="141">
        <v>3560</v>
      </c>
      <c r="I63" s="141">
        <v>4102</v>
      </c>
      <c r="J63" s="141">
        <v>4374</v>
      </c>
      <c r="K63" s="141">
        <v>5775</v>
      </c>
      <c r="L63" s="141">
        <v>3735</v>
      </c>
      <c r="M63" s="141">
        <v>3881</v>
      </c>
      <c r="N63" s="141">
        <v>1686</v>
      </c>
      <c r="O63" s="141">
        <v>16450</v>
      </c>
      <c r="P63" s="153">
        <f t="shared" si="0"/>
        <v>86574</v>
      </c>
    </row>
    <row r="64" spans="1:16" s="136" customFormat="1" ht="12.75" customHeight="1">
      <c r="A64" s="313" t="s">
        <v>586</v>
      </c>
      <c r="B64" s="133" t="s">
        <v>347</v>
      </c>
      <c r="C64" s="475">
        <v>1088</v>
      </c>
      <c r="D64" s="140">
        <v>3382</v>
      </c>
      <c r="E64" s="140">
        <v>3386</v>
      </c>
      <c r="F64" s="140">
        <v>1532</v>
      </c>
      <c r="G64" s="140">
        <v>1702</v>
      </c>
      <c r="H64" s="141">
        <v>1104</v>
      </c>
      <c r="I64" s="141">
        <v>1852</v>
      </c>
      <c r="J64" s="141">
        <v>1731</v>
      </c>
      <c r="K64" s="141">
        <v>3106</v>
      </c>
      <c r="L64" s="141">
        <v>4783</v>
      </c>
      <c r="M64" s="141">
        <v>0</v>
      </c>
      <c r="N64" s="141">
        <v>0</v>
      </c>
      <c r="O64" s="141">
        <v>0</v>
      </c>
      <c r="P64" s="153">
        <f t="shared" si="0"/>
        <v>23666</v>
      </c>
    </row>
    <row r="65" spans="1:16" s="136" customFormat="1" ht="12.75" customHeight="1">
      <c r="A65" s="313" t="s">
        <v>587</v>
      </c>
      <c r="B65" s="133" t="s">
        <v>348</v>
      </c>
      <c r="C65" s="475">
        <v>3853</v>
      </c>
      <c r="D65" s="140">
        <v>11715</v>
      </c>
      <c r="E65" s="140">
        <v>10532</v>
      </c>
      <c r="F65" s="140">
        <v>4860</v>
      </c>
      <c r="G65" s="140">
        <v>5001</v>
      </c>
      <c r="H65" s="141">
        <v>1829</v>
      </c>
      <c r="I65" s="141">
        <v>2507</v>
      </c>
      <c r="J65" s="141">
        <v>3501</v>
      </c>
      <c r="K65" s="141">
        <v>2946</v>
      </c>
      <c r="L65" s="141">
        <v>1916</v>
      </c>
      <c r="M65" s="141">
        <v>1737</v>
      </c>
      <c r="N65" s="141">
        <v>0</v>
      </c>
      <c r="O65" s="141">
        <v>0</v>
      </c>
      <c r="P65" s="153">
        <f t="shared" si="0"/>
        <v>50397</v>
      </c>
    </row>
    <row r="66" spans="1:16" s="136" customFormat="1" ht="12.75" customHeight="1">
      <c r="A66" s="313" t="s">
        <v>589</v>
      </c>
      <c r="B66" s="133" t="s">
        <v>349</v>
      </c>
      <c r="C66" s="475">
        <v>46936</v>
      </c>
      <c r="D66" s="140">
        <v>23896</v>
      </c>
      <c r="E66" s="140">
        <v>16422</v>
      </c>
      <c r="F66" s="140">
        <v>9272</v>
      </c>
      <c r="G66" s="140">
        <v>14628</v>
      </c>
      <c r="H66" s="141">
        <v>6561</v>
      </c>
      <c r="I66" s="141">
        <v>5178</v>
      </c>
      <c r="J66" s="141">
        <v>4872</v>
      </c>
      <c r="K66" s="141">
        <v>1706</v>
      </c>
      <c r="L66" s="141">
        <v>623</v>
      </c>
      <c r="M66" s="141">
        <v>0</v>
      </c>
      <c r="N66" s="141">
        <v>860</v>
      </c>
      <c r="O66" s="141">
        <v>0</v>
      </c>
      <c r="P66" s="153">
        <f t="shared" si="0"/>
        <v>130954</v>
      </c>
    </row>
    <row r="67" spans="1:16" s="136" customFormat="1" ht="12.75" customHeight="1">
      <c r="A67" s="313" t="s">
        <v>590</v>
      </c>
      <c r="B67" s="133" t="s">
        <v>350</v>
      </c>
      <c r="C67" s="475">
        <v>19041</v>
      </c>
      <c r="D67" s="140">
        <v>47501</v>
      </c>
      <c r="E67" s="140">
        <v>42360</v>
      </c>
      <c r="F67" s="140">
        <v>16641</v>
      </c>
      <c r="G67" s="140">
        <v>11374</v>
      </c>
      <c r="H67" s="141">
        <v>5233</v>
      </c>
      <c r="I67" s="141">
        <v>4265</v>
      </c>
      <c r="J67" s="141">
        <v>2955</v>
      </c>
      <c r="K67" s="141">
        <v>2172</v>
      </c>
      <c r="L67" s="141">
        <v>615</v>
      </c>
      <c r="M67" s="141">
        <v>1074</v>
      </c>
      <c r="N67" s="141">
        <v>932</v>
      </c>
      <c r="O67" s="141">
        <v>0</v>
      </c>
      <c r="P67" s="153">
        <f t="shared" ref="P67:P94" si="1">SUM(C67:O67)</f>
        <v>154163</v>
      </c>
    </row>
    <row r="68" spans="1:16" s="136" customFormat="1" ht="12.75" customHeight="1">
      <c r="A68" s="313" t="s">
        <v>591</v>
      </c>
      <c r="B68" s="133" t="s">
        <v>351</v>
      </c>
      <c r="C68" s="475">
        <v>5675</v>
      </c>
      <c r="D68" s="140">
        <v>13988</v>
      </c>
      <c r="E68" s="140">
        <v>16547</v>
      </c>
      <c r="F68" s="140">
        <v>11421</v>
      </c>
      <c r="G68" s="140">
        <v>22236</v>
      </c>
      <c r="H68" s="141">
        <v>15510</v>
      </c>
      <c r="I68" s="141">
        <v>20239</v>
      </c>
      <c r="J68" s="141">
        <v>26292</v>
      </c>
      <c r="K68" s="141">
        <v>35054</v>
      </c>
      <c r="L68" s="141">
        <v>21109</v>
      </c>
      <c r="M68" s="141">
        <v>6224</v>
      </c>
      <c r="N68" s="141">
        <v>6929</v>
      </c>
      <c r="O68" s="141">
        <v>9303</v>
      </c>
      <c r="P68" s="153">
        <f t="shared" si="1"/>
        <v>210527</v>
      </c>
    </row>
    <row r="69" spans="1:16" s="136" customFormat="1" ht="12.75" customHeight="1">
      <c r="A69" s="313" t="s">
        <v>592</v>
      </c>
      <c r="B69" s="133" t="s">
        <v>352</v>
      </c>
      <c r="C69" s="475">
        <v>8095</v>
      </c>
      <c r="D69" s="140">
        <v>17238</v>
      </c>
      <c r="E69" s="140">
        <v>20843</v>
      </c>
      <c r="F69" s="140">
        <v>14621</v>
      </c>
      <c r="G69" s="140">
        <v>30856</v>
      </c>
      <c r="H69" s="141">
        <v>14286</v>
      </c>
      <c r="I69" s="141">
        <v>13501</v>
      </c>
      <c r="J69" s="141">
        <v>12936</v>
      </c>
      <c r="K69" s="141">
        <v>10249</v>
      </c>
      <c r="L69" s="141">
        <v>5600</v>
      </c>
      <c r="M69" s="141">
        <v>3128</v>
      </c>
      <c r="N69" s="141">
        <v>2642</v>
      </c>
      <c r="O69" s="141">
        <v>0</v>
      </c>
      <c r="P69" s="153">
        <f t="shared" si="1"/>
        <v>153995</v>
      </c>
    </row>
    <row r="70" spans="1:16" s="136" customFormat="1" ht="12.75" customHeight="1">
      <c r="A70" s="313" t="s">
        <v>593</v>
      </c>
      <c r="B70" s="133" t="s">
        <v>353</v>
      </c>
      <c r="C70" s="475">
        <v>308</v>
      </c>
      <c r="D70" s="140">
        <v>538</v>
      </c>
      <c r="E70" s="140">
        <v>758</v>
      </c>
      <c r="F70" s="140">
        <v>548</v>
      </c>
      <c r="G70" s="140">
        <v>1098</v>
      </c>
      <c r="H70" s="141">
        <v>532</v>
      </c>
      <c r="I70" s="141">
        <v>1180</v>
      </c>
      <c r="J70" s="141">
        <v>1465</v>
      </c>
      <c r="K70" s="141">
        <v>1308</v>
      </c>
      <c r="L70" s="141">
        <v>2582</v>
      </c>
      <c r="M70" s="141">
        <v>738</v>
      </c>
      <c r="N70" s="141">
        <v>846</v>
      </c>
      <c r="O70" s="141">
        <v>1219</v>
      </c>
      <c r="P70" s="153">
        <f t="shared" si="1"/>
        <v>13120</v>
      </c>
    </row>
    <row r="71" spans="1:16" s="136" customFormat="1" ht="12.75" customHeight="1">
      <c r="A71" s="313" t="s">
        <v>594</v>
      </c>
      <c r="B71" s="133" t="s">
        <v>354</v>
      </c>
      <c r="C71" s="475">
        <v>2344</v>
      </c>
      <c r="D71" s="140">
        <v>5496</v>
      </c>
      <c r="E71" s="140">
        <v>6143</v>
      </c>
      <c r="F71" s="140">
        <v>3747</v>
      </c>
      <c r="G71" s="140">
        <v>6508</v>
      </c>
      <c r="H71" s="141">
        <v>4398</v>
      </c>
      <c r="I71" s="141">
        <v>5134</v>
      </c>
      <c r="J71" s="141">
        <v>5553</v>
      </c>
      <c r="K71" s="141">
        <v>6450</v>
      </c>
      <c r="L71" s="141">
        <v>4517</v>
      </c>
      <c r="M71" s="141">
        <v>689</v>
      </c>
      <c r="N71" s="141">
        <v>0</v>
      </c>
      <c r="O71" s="141">
        <v>8245</v>
      </c>
      <c r="P71" s="153">
        <f t="shared" si="1"/>
        <v>59224</v>
      </c>
    </row>
    <row r="72" spans="1:16" s="136" customFormat="1" ht="12.75" customHeight="1">
      <c r="A72" s="313" t="s">
        <v>595</v>
      </c>
      <c r="B72" s="133" t="s">
        <v>355</v>
      </c>
      <c r="C72" s="475">
        <v>3440</v>
      </c>
      <c r="D72" s="140">
        <v>6489</v>
      </c>
      <c r="E72" s="140">
        <v>6592</v>
      </c>
      <c r="F72" s="140">
        <v>4966</v>
      </c>
      <c r="G72" s="140">
        <v>7316</v>
      </c>
      <c r="H72" s="141">
        <v>3345</v>
      </c>
      <c r="I72" s="141">
        <v>2824</v>
      </c>
      <c r="J72" s="141">
        <v>1740</v>
      </c>
      <c r="K72" s="141">
        <v>2724</v>
      </c>
      <c r="L72" s="141">
        <v>1391</v>
      </c>
      <c r="M72" s="141">
        <v>0</v>
      </c>
      <c r="N72" s="141">
        <v>797</v>
      </c>
      <c r="O72" s="141">
        <v>7171</v>
      </c>
      <c r="P72" s="153">
        <f t="shared" si="1"/>
        <v>48795</v>
      </c>
    </row>
    <row r="73" spans="1:16" s="136" customFormat="1" ht="12.75" customHeight="1">
      <c r="A73" s="313" t="s">
        <v>596</v>
      </c>
      <c r="B73" s="133" t="s">
        <v>356</v>
      </c>
      <c r="C73" s="475">
        <v>1451</v>
      </c>
      <c r="D73" s="140">
        <v>2042</v>
      </c>
      <c r="E73" s="140">
        <v>1228</v>
      </c>
      <c r="F73" s="140">
        <v>545</v>
      </c>
      <c r="G73" s="140">
        <v>838</v>
      </c>
      <c r="H73" s="141">
        <v>472</v>
      </c>
      <c r="I73" s="141">
        <v>389</v>
      </c>
      <c r="J73" s="141">
        <v>369</v>
      </c>
      <c r="K73" s="141">
        <v>801</v>
      </c>
      <c r="L73" s="141">
        <v>264</v>
      </c>
      <c r="M73" s="141">
        <v>0</v>
      </c>
      <c r="N73" s="141">
        <v>0</v>
      </c>
      <c r="O73" s="141">
        <v>0</v>
      </c>
      <c r="P73" s="153">
        <f t="shared" si="1"/>
        <v>8399</v>
      </c>
    </row>
    <row r="74" spans="1:16" s="136" customFormat="1" ht="12.75" customHeight="1">
      <c r="A74" s="313" t="s">
        <v>598</v>
      </c>
      <c r="B74" s="133" t="s">
        <v>357</v>
      </c>
      <c r="C74" s="475">
        <v>2552</v>
      </c>
      <c r="D74" s="140">
        <v>4057</v>
      </c>
      <c r="E74" s="140">
        <v>3538</v>
      </c>
      <c r="F74" s="140">
        <v>2441</v>
      </c>
      <c r="G74" s="140">
        <v>4068</v>
      </c>
      <c r="H74" s="141">
        <v>1765</v>
      </c>
      <c r="I74" s="141">
        <v>2317</v>
      </c>
      <c r="J74" s="141">
        <v>1689</v>
      </c>
      <c r="K74" s="141">
        <v>2637</v>
      </c>
      <c r="L74" s="141">
        <v>0</v>
      </c>
      <c r="M74" s="141">
        <v>0</v>
      </c>
      <c r="N74" s="141">
        <v>0</v>
      </c>
      <c r="O74" s="141">
        <v>2756</v>
      </c>
      <c r="P74" s="153">
        <f t="shared" si="1"/>
        <v>27820</v>
      </c>
    </row>
    <row r="75" spans="1:16" s="136" customFormat="1" ht="12.75" customHeight="1">
      <c r="A75" s="313" t="s">
        <v>599</v>
      </c>
      <c r="B75" s="133" t="s">
        <v>358</v>
      </c>
      <c r="C75" s="475">
        <v>400</v>
      </c>
      <c r="D75" s="140">
        <v>917</v>
      </c>
      <c r="E75" s="140">
        <v>1358</v>
      </c>
      <c r="F75" s="140">
        <v>1204</v>
      </c>
      <c r="G75" s="140">
        <v>3446</v>
      </c>
      <c r="H75" s="141">
        <v>2742</v>
      </c>
      <c r="I75" s="141">
        <v>6245</v>
      </c>
      <c r="J75" s="141">
        <v>9325</v>
      </c>
      <c r="K75" s="141">
        <v>13702</v>
      </c>
      <c r="L75" s="141">
        <v>9982</v>
      </c>
      <c r="M75" s="141">
        <v>3507</v>
      </c>
      <c r="N75" s="141">
        <v>758</v>
      </c>
      <c r="O75" s="141">
        <v>8052</v>
      </c>
      <c r="P75" s="153">
        <f t="shared" si="1"/>
        <v>61638</v>
      </c>
    </row>
    <row r="76" spans="1:16" s="136" customFormat="1" ht="12.6" customHeight="1">
      <c r="A76" s="313" t="s">
        <v>600</v>
      </c>
      <c r="B76" s="133" t="s">
        <v>359</v>
      </c>
      <c r="C76" s="475">
        <v>2928</v>
      </c>
      <c r="D76" s="140">
        <v>6471</v>
      </c>
      <c r="E76" s="140">
        <v>6686</v>
      </c>
      <c r="F76" s="140">
        <v>4192</v>
      </c>
      <c r="G76" s="140">
        <v>7582</v>
      </c>
      <c r="H76" s="141">
        <v>3659</v>
      </c>
      <c r="I76" s="141">
        <v>4384</v>
      </c>
      <c r="J76" s="141">
        <v>3991</v>
      </c>
      <c r="K76" s="141">
        <v>4241</v>
      </c>
      <c r="L76" s="141">
        <v>2767</v>
      </c>
      <c r="M76" s="141">
        <v>0</v>
      </c>
      <c r="N76" s="141">
        <v>826</v>
      </c>
      <c r="O76" s="141">
        <v>0</v>
      </c>
      <c r="P76" s="153">
        <f t="shared" si="1"/>
        <v>47727</v>
      </c>
    </row>
    <row r="77" spans="1:16" s="136" customFormat="1" ht="12.6" customHeight="1">
      <c r="A77" s="313" t="s">
        <v>601</v>
      </c>
      <c r="B77" s="133" t="s">
        <v>360</v>
      </c>
      <c r="C77" s="475">
        <v>5085</v>
      </c>
      <c r="D77" s="140">
        <v>14101</v>
      </c>
      <c r="E77" s="140">
        <v>23077</v>
      </c>
      <c r="F77" s="140">
        <v>16297</v>
      </c>
      <c r="G77" s="140">
        <v>31503</v>
      </c>
      <c r="H77" s="141">
        <v>18457</v>
      </c>
      <c r="I77" s="141">
        <v>27690</v>
      </c>
      <c r="J77" s="141">
        <v>42433</v>
      </c>
      <c r="K77" s="141">
        <v>65802</v>
      </c>
      <c r="L77" s="141">
        <v>30088</v>
      </c>
      <c r="M77" s="141">
        <v>10229</v>
      </c>
      <c r="N77" s="141">
        <v>7660</v>
      </c>
      <c r="O77" s="141">
        <v>19644</v>
      </c>
      <c r="P77" s="153">
        <f t="shared" si="1"/>
        <v>312066</v>
      </c>
    </row>
    <row r="78" spans="1:16" s="136" customFormat="1" ht="12.6" customHeight="1">
      <c r="A78" s="313" t="s">
        <v>602</v>
      </c>
      <c r="B78" s="133" t="s">
        <v>361</v>
      </c>
      <c r="C78" s="475">
        <v>20873</v>
      </c>
      <c r="D78" s="140">
        <v>22489</v>
      </c>
      <c r="E78" s="140">
        <v>25272</v>
      </c>
      <c r="F78" s="140">
        <v>19766</v>
      </c>
      <c r="G78" s="140">
        <v>50395</v>
      </c>
      <c r="H78" s="141">
        <v>39645</v>
      </c>
      <c r="I78" s="141">
        <v>62688</v>
      </c>
      <c r="J78" s="141">
        <v>94460</v>
      </c>
      <c r="K78" s="141">
        <v>143695</v>
      </c>
      <c r="L78" s="141">
        <v>109283</v>
      </c>
      <c r="M78" s="141">
        <v>47343</v>
      </c>
      <c r="N78" s="141">
        <v>20904</v>
      </c>
      <c r="O78" s="141">
        <v>38874</v>
      </c>
      <c r="P78" s="153">
        <f t="shared" si="1"/>
        <v>695687</v>
      </c>
    </row>
    <row r="79" spans="1:16" s="136" customFormat="1" ht="12.6" customHeight="1">
      <c r="A79" s="313" t="s">
        <v>603</v>
      </c>
      <c r="B79" s="133" t="s">
        <v>362</v>
      </c>
      <c r="C79" s="475">
        <v>17239</v>
      </c>
      <c r="D79" s="140">
        <v>35396</v>
      </c>
      <c r="E79" s="140">
        <v>35768</v>
      </c>
      <c r="F79" s="140">
        <v>23201</v>
      </c>
      <c r="G79" s="140">
        <v>42064</v>
      </c>
      <c r="H79" s="141">
        <v>26951</v>
      </c>
      <c r="I79" s="141">
        <v>37848</v>
      </c>
      <c r="J79" s="141">
        <v>42783</v>
      </c>
      <c r="K79" s="141">
        <v>65253</v>
      </c>
      <c r="L79" s="141">
        <v>43598</v>
      </c>
      <c r="M79" s="141">
        <v>25659</v>
      </c>
      <c r="N79" s="141">
        <v>18667</v>
      </c>
      <c r="O79" s="141">
        <v>28517</v>
      </c>
      <c r="P79" s="153">
        <f t="shared" si="1"/>
        <v>442944</v>
      </c>
    </row>
    <row r="80" spans="1:16" s="136" customFormat="1" ht="12.6" customHeight="1">
      <c r="A80" s="313" t="s">
        <v>604</v>
      </c>
      <c r="B80" s="133" t="s">
        <v>363</v>
      </c>
      <c r="C80" s="475">
        <v>727</v>
      </c>
      <c r="D80" s="140">
        <v>1701</v>
      </c>
      <c r="E80" s="140">
        <v>3428</v>
      </c>
      <c r="F80" s="140">
        <v>3170</v>
      </c>
      <c r="G80" s="140">
        <v>7976</v>
      </c>
      <c r="H80" s="141">
        <v>6496</v>
      </c>
      <c r="I80" s="141">
        <v>11911</v>
      </c>
      <c r="J80" s="141">
        <v>23562</v>
      </c>
      <c r="K80" s="141">
        <v>41133</v>
      </c>
      <c r="L80" s="141">
        <v>29562</v>
      </c>
      <c r="M80" s="141">
        <v>14783</v>
      </c>
      <c r="N80" s="141">
        <v>14289</v>
      </c>
      <c r="O80" s="141">
        <v>40157</v>
      </c>
      <c r="P80" s="153">
        <f t="shared" si="1"/>
        <v>198895</v>
      </c>
    </row>
    <row r="81" spans="1:16" s="136" customFormat="1" ht="12.6" customHeight="1">
      <c r="A81" s="313" t="s">
        <v>605</v>
      </c>
      <c r="B81" s="133" t="s">
        <v>364</v>
      </c>
      <c r="C81" s="475">
        <v>5591</v>
      </c>
      <c r="D81" s="140">
        <v>17876</v>
      </c>
      <c r="E81" s="140">
        <v>36266</v>
      </c>
      <c r="F81" s="140">
        <v>34507</v>
      </c>
      <c r="G81" s="140">
        <v>74434</v>
      </c>
      <c r="H81" s="141">
        <v>55929</v>
      </c>
      <c r="I81" s="141">
        <v>70315</v>
      </c>
      <c r="J81" s="141">
        <v>90173</v>
      </c>
      <c r="K81" s="141">
        <v>96898</v>
      </c>
      <c r="L81" s="141">
        <v>47237</v>
      </c>
      <c r="M81" s="141">
        <v>26729</v>
      </c>
      <c r="N81" s="141">
        <v>15028</v>
      </c>
      <c r="O81" s="141">
        <v>26894</v>
      </c>
      <c r="P81" s="153">
        <f t="shared" si="1"/>
        <v>597877</v>
      </c>
    </row>
    <row r="82" spans="1:16" s="136" customFormat="1" ht="12.6" customHeight="1">
      <c r="A82" s="313" t="s">
        <v>606</v>
      </c>
      <c r="B82" s="133" t="s">
        <v>365</v>
      </c>
      <c r="C82" s="475">
        <v>10022</v>
      </c>
      <c r="D82" s="140">
        <v>18392</v>
      </c>
      <c r="E82" s="140">
        <v>13765</v>
      </c>
      <c r="F82" s="140">
        <v>9026</v>
      </c>
      <c r="G82" s="140">
        <v>22539</v>
      </c>
      <c r="H82" s="141">
        <v>19366</v>
      </c>
      <c r="I82" s="141">
        <v>26654</v>
      </c>
      <c r="J82" s="141">
        <v>37405</v>
      </c>
      <c r="K82" s="141">
        <v>72957</v>
      </c>
      <c r="L82" s="141">
        <v>103676</v>
      </c>
      <c r="M82" s="141">
        <v>73028</v>
      </c>
      <c r="N82" s="141">
        <v>25457</v>
      </c>
      <c r="O82" s="141">
        <v>59344</v>
      </c>
      <c r="P82" s="153">
        <f t="shared" si="1"/>
        <v>491631</v>
      </c>
    </row>
    <row r="83" spans="1:16" s="136" customFormat="1" ht="12.6" customHeight="1">
      <c r="A83" s="313" t="s">
        <v>607</v>
      </c>
      <c r="B83" s="133" t="s">
        <v>366</v>
      </c>
      <c r="C83" s="475">
        <v>300</v>
      </c>
      <c r="D83" s="140">
        <v>398</v>
      </c>
      <c r="E83" s="140">
        <v>915</v>
      </c>
      <c r="F83" s="140">
        <v>773</v>
      </c>
      <c r="G83" s="140">
        <v>4538</v>
      </c>
      <c r="H83" s="141">
        <v>5190</v>
      </c>
      <c r="I83" s="141">
        <v>8482</v>
      </c>
      <c r="J83" s="141">
        <v>7167</v>
      </c>
      <c r="K83" s="141">
        <v>2855</v>
      </c>
      <c r="L83" s="141">
        <v>943</v>
      </c>
      <c r="M83" s="141">
        <v>696</v>
      </c>
      <c r="N83" s="141">
        <v>949</v>
      </c>
      <c r="O83" s="141">
        <v>0</v>
      </c>
      <c r="P83" s="153">
        <f t="shared" si="1"/>
        <v>33206</v>
      </c>
    </row>
    <row r="84" spans="1:16" s="136" customFormat="1" ht="12.6" customHeight="1">
      <c r="A84" s="313" t="s">
        <v>608</v>
      </c>
      <c r="B84" s="133" t="s">
        <v>367</v>
      </c>
      <c r="C84" s="475">
        <v>407</v>
      </c>
      <c r="D84" s="140">
        <v>1523</v>
      </c>
      <c r="E84" s="140">
        <v>6699</v>
      </c>
      <c r="F84" s="140">
        <v>7518</v>
      </c>
      <c r="G84" s="140">
        <v>18315</v>
      </c>
      <c r="H84" s="141">
        <v>8818</v>
      </c>
      <c r="I84" s="141">
        <v>5743</v>
      </c>
      <c r="J84" s="141">
        <v>2264</v>
      </c>
      <c r="K84" s="141">
        <v>1987</v>
      </c>
      <c r="L84" s="141">
        <v>2204</v>
      </c>
      <c r="M84" s="141">
        <v>0</v>
      </c>
      <c r="N84" s="141">
        <v>0</v>
      </c>
      <c r="O84" s="141">
        <v>0</v>
      </c>
      <c r="P84" s="153">
        <f t="shared" si="1"/>
        <v>55478</v>
      </c>
    </row>
    <row r="85" spans="1:16" s="136" customFormat="1" ht="12.6" customHeight="1">
      <c r="A85" s="313" t="s">
        <v>610</v>
      </c>
      <c r="B85" s="133" t="s">
        <v>368</v>
      </c>
      <c r="C85" s="475">
        <v>542</v>
      </c>
      <c r="D85" s="140">
        <v>889</v>
      </c>
      <c r="E85" s="140">
        <v>902</v>
      </c>
      <c r="F85" s="140">
        <v>858</v>
      </c>
      <c r="G85" s="140">
        <v>1803</v>
      </c>
      <c r="H85" s="141">
        <v>1120</v>
      </c>
      <c r="I85" s="141">
        <v>1315</v>
      </c>
      <c r="J85" s="141">
        <v>661</v>
      </c>
      <c r="K85" s="141">
        <v>1965</v>
      </c>
      <c r="L85" s="141">
        <v>2076</v>
      </c>
      <c r="M85" s="141">
        <v>0</v>
      </c>
      <c r="N85" s="141">
        <v>0</v>
      </c>
      <c r="O85" s="141">
        <v>0</v>
      </c>
      <c r="P85" s="153">
        <f t="shared" si="1"/>
        <v>12131</v>
      </c>
    </row>
    <row r="86" spans="1:16" s="136" customFormat="1" ht="12.6" customHeight="1">
      <c r="A86" s="313" t="s">
        <v>611</v>
      </c>
      <c r="B86" s="133" t="s">
        <v>369</v>
      </c>
      <c r="C86" s="475">
        <v>244</v>
      </c>
      <c r="D86" s="140">
        <v>300</v>
      </c>
      <c r="E86" s="140">
        <v>331</v>
      </c>
      <c r="F86" s="140">
        <v>151</v>
      </c>
      <c r="G86" s="140">
        <v>400</v>
      </c>
      <c r="H86" s="141">
        <v>194</v>
      </c>
      <c r="I86" s="141">
        <v>512</v>
      </c>
      <c r="J86" s="141">
        <v>772</v>
      </c>
      <c r="K86" s="141">
        <v>683</v>
      </c>
      <c r="L86" s="141">
        <v>0</v>
      </c>
      <c r="M86" s="141">
        <v>0</v>
      </c>
      <c r="N86" s="141">
        <v>0</v>
      </c>
      <c r="O86" s="141">
        <v>0</v>
      </c>
      <c r="P86" s="153">
        <f t="shared" si="1"/>
        <v>3587</v>
      </c>
    </row>
    <row r="87" spans="1:16" s="136" customFormat="1" ht="12.6" customHeight="1">
      <c r="A87" s="313" t="s">
        <v>612</v>
      </c>
      <c r="B87" s="133" t="s">
        <v>370</v>
      </c>
      <c r="C87" s="475">
        <v>1682</v>
      </c>
      <c r="D87" s="140">
        <v>2440</v>
      </c>
      <c r="E87" s="140">
        <v>1004</v>
      </c>
      <c r="F87" s="140">
        <v>387</v>
      </c>
      <c r="G87" s="140">
        <v>495</v>
      </c>
      <c r="H87" s="141">
        <v>321</v>
      </c>
      <c r="I87" s="141">
        <v>139</v>
      </c>
      <c r="J87" s="141">
        <v>74</v>
      </c>
      <c r="K87" s="141">
        <v>331</v>
      </c>
      <c r="L87" s="141">
        <v>0</v>
      </c>
      <c r="M87" s="141">
        <v>0</v>
      </c>
      <c r="N87" s="141">
        <v>0</v>
      </c>
      <c r="O87" s="141">
        <v>0</v>
      </c>
      <c r="P87" s="153">
        <f t="shared" si="1"/>
        <v>6873</v>
      </c>
    </row>
    <row r="88" spans="1:16" s="136" customFormat="1" ht="12.6" customHeight="1">
      <c r="A88" s="313" t="s">
        <v>613</v>
      </c>
      <c r="B88" s="133" t="s">
        <v>371</v>
      </c>
      <c r="C88" s="475">
        <v>3465</v>
      </c>
      <c r="D88" s="140">
        <v>6178</v>
      </c>
      <c r="E88" s="140">
        <v>5589</v>
      </c>
      <c r="F88" s="140">
        <v>3584</v>
      </c>
      <c r="G88" s="140">
        <v>6570</v>
      </c>
      <c r="H88" s="141">
        <v>5218</v>
      </c>
      <c r="I88" s="141">
        <v>6488</v>
      </c>
      <c r="J88" s="141">
        <v>6221</v>
      </c>
      <c r="K88" s="141">
        <v>4462</v>
      </c>
      <c r="L88" s="141">
        <v>775</v>
      </c>
      <c r="M88" s="141">
        <v>585</v>
      </c>
      <c r="N88" s="141">
        <v>0</v>
      </c>
      <c r="O88" s="141">
        <v>1887</v>
      </c>
      <c r="P88" s="153">
        <f t="shared" si="1"/>
        <v>51022</v>
      </c>
    </row>
    <row r="89" spans="1:16" s="136" customFormat="1" ht="12.6" customHeight="1">
      <c r="A89" s="313" t="s">
        <v>615</v>
      </c>
      <c r="B89" s="133" t="s">
        <v>372</v>
      </c>
      <c r="C89" s="475">
        <v>4613</v>
      </c>
      <c r="D89" s="140">
        <v>7067</v>
      </c>
      <c r="E89" s="140">
        <v>7794</v>
      </c>
      <c r="F89" s="140">
        <v>4690</v>
      </c>
      <c r="G89" s="140">
        <v>7839</v>
      </c>
      <c r="H89" s="141">
        <v>5543</v>
      </c>
      <c r="I89" s="141">
        <v>6899</v>
      </c>
      <c r="J89" s="141">
        <v>8124</v>
      </c>
      <c r="K89" s="141">
        <v>3710</v>
      </c>
      <c r="L89" s="141">
        <v>2164</v>
      </c>
      <c r="M89" s="141">
        <v>0</v>
      </c>
      <c r="N89" s="141">
        <v>0</v>
      </c>
      <c r="O89" s="141">
        <v>0</v>
      </c>
      <c r="P89" s="153">
        <f t="shared" si="1"/>
        <v>58443</v>
      </c>
    </row>
    <row r="90" spans="1:16" s="136" customFormat="1" ht="12.6" customHeight="1">
      <c r="A90" s="313" t="s">
        <v>614</v>
      </c>
      <c r="B90" s="133" t="s">
        <v>373</v>
      </c>
      <c r="C90" s="475">
        <v>4980</v>
      </c>
      <c r="D90" s="140">
        <v>8218</v>
      </c>
      <c r="E90" s="140">
        <v>7498</v>
      </c>
      <c r="F90" s="140">
        <v>5178</v>
      </c>
      <c r="G90" s="140">
        <v>10317</v>
      </c>
      <c r="H90" s="141">
        <v>6025</v>
      </c>
      <c r="I90" s="141">
        <v>4889</v>
      </c>
      <c r="J90" s="141">
        <v>3157</v>
      </c>
      <c r="K90" s="141">
        <v>3401</v>
      </c>
      <c r="L90" s="141">
        <v>2760</v>
      </c>
      <c r="M90" s="141">
        <v>1848</v>
      </c>
      <c r="N90" s="141">
        <v>0</v>
      </c>
      <c r="O90" s="141">
        <v>0</v>
      </c>
      <c r="P90" s="153">
        <f t="shared" si="1"/>
        <v>58271</v>
      </c>
    </row>
    <row r="91" spans="1:16" s="136" customFormat="1" ht="12.6" customHeight="1">
      <c r="A91" s="313" t="s">
        <v>616</v>
      </c>
      <c r="B91" s="133" t="s">
        <v>374</v>
      </c>
      <c r="C91" s="475">
        <v>15771</v>
      </c>
      <c r="D91" s="140">
        <v>23080</v>
      </c>
      <c r="E91" s="140">
        <v>18914</v>
      </c>
      <c r="F91" s="140">
        <v>10779</v>
      </c>
      <c r="G91" s="140">
        <v>13349</v>
      </c>
      <c r="H91" s="141">
        <v>5668</v>
      </c>
      <c r="I91" s="141">
        <v>5269</v>
      </c>
      <c r="J91" s="141">
        <v>4911</v>
      </c>
      <c r="K91" s="141">
        <v>4873</v>
      </c>
      <c r="L91" s="141">
        <v>2627</v>
      </c>
      <c r="M91" s="141">
        <v>1153</v>
      </c>
      <c r="N91" s="141">
        <v>795</v>
      </c>
      <c r="O91" s="141">
        <v>0</v>
      </c>
      <c r="P91" s="153">
        <f t="shared" si="1"/>
        <v>107189</v>
      </c>
    </row>
    <row r="92" spans="1:16" s="136" customFormat="1" ht="12.6" customHeight="1">
      <c r="A92" s="313" t="s">
        <v>617</v>
      </c>
      <c r="B92" s="133" t="s">
        <v>375</v>
      </c>
      <c r="C92" s="475">
        <v>10359</v>
      </c>
      <c r="D92" s="140">
        <v>2835</v>
      </c>
      <c r="E92" s="140">
        <v>791</v>
      </c>
      <c r="F92" s="140">
        <v>220</v>
      </c>
      <c r="G92" s="140">
        <v>211</v>
      </c>
      <c r="H92" s="141">
        <v>0</v>
      </c>
      <c r="I92" s="141">
        <v>0</v>
      </c>
      <c r="J92" s="141">
        <v>0</v>
      </c>
      <c r="K92" s="141">
        <v>0</v>
      </c>
      <c r="L92" s="141">
        <v>0</v>
      </c>
      <c r="M92" s="141">
        <v>0</v>
      </c>
      <c r="N92" s="141">
        <v>0</v>
      </c>
      <c r="O92" s="141">
        <v>0</v>
      </c>
      <c r="P92" s="153">
        <f t="shared" si="1"/>
        <v>14416</v>
      </c>
    </row>
    <row r="93" spans="1:16" s="136" customFormat="1" ht="12.6" customHeight="1">
      <c r="A93" s="313" t="s">
        <v>618</v>
      </c>
      <c r="B93" s="133" t="s">
        <v>376</v>
      </c>
      <c r="C93" s="475">
        <v>273</v>
      </c>
      <c r="D93" s="140">
        <v>146</v>
      </c>
      <c r="E93" s="140">
        <v>104</v>
      </c>
      <c r="F93" s="140">
        <v>82</v>
      </c>
      <c r="G93" s="140">
        <v>66</v>
      </c>
      <c r="H93" s="141">
        <v>0</v>
      </c>
      <c r="I93" s="141">
        <v>87</v>
      </c>
      <c r="J93" s="141">
        <v>0</v>
      </c>
      <c r="K93" s="141">
        <v>0</v>
      </c>
      <c r="L93" s="141">
        <v>409</v>
      </c>
      <c r="M93" s="141">
        <v>0</v>
      </c>
      <c r="N93" s="141">
        <v>0</v>
      </c>
      <c r="O93" s="141">
        <v>0</v>
      </c>
      <c r="P93" s="153">
        <f t="shared" si="1"/>
        <v>1167</v>
      </c>
    </row>
    <row r="94" spans="1:16" s="136" customFormat="1" ht="12.6" customHeight="1">
      <c r="A94" s="313" t="s">
        <v>609</v>
      </c>
      <c r="B94" s="133" t="s">
        <v>377</v>
      </c>
      <c r="C94" s="475">
        <v>95</v>
      </c>
      <c r="D94" s="140">
        <v>275</v>
      </c>
      <c r="E94" s="140">
        <v>413</v>
      </c>
      <c r="F94" s="140">
        <v>334</v>
      </c>
      <c r="G94" s="140">
        <v>733</v>
      </c>
      <c r="H94" s="141">
        <v>483</v>
      </c>
      <c r="I94" s="141">
        <v>620</v>
      </c>
      <c r="J94" s="141">
        <v>766</v>
      </c>
      <c r="K94" s="141">
        <v>296</v>
      </c>
      <c r="L94" s="141">
        <v>315</v>
      </c>
      <c r="M94" s="141">
        <v>0</v>
      </c>
      <c r="N94" s="141">
        <v>0</v>
      </c>
      <c r="O94" s="141">
        <v>0</v>
      </c>
      <c r="P94" s="153">
        <f t="shared" si="1"/>
        <v>4330</v>
      </c>
    </row>
    <row r="95" spans="1:16" s="136" customFormat="1" ht="24" customHeight="1">
      <c r="A95" s="313" t="s">
        <v>91</v>
      </c>
      <c r="B95" s="438" t="s">
        <v>631</v>
      </c>
      <c r="C95" s="475">
        <v>44565</v>
      </c>
      <c r="D95" s="140">
        <v>2833</v>
      </c>
      <c r="E95" s="140">
        <v>381</v>
      </c>
      <c r="F95" s="140">
        <v>63</v>
      </c>
      <c r="G95" s="140">
        <v>52</v>
      </c>
      <c r="H95" s="141">
        <v>0</v>
      </c>
      <c r="I95" s="141">
        <v>0</v>
      </c>
      <c r="J95" s="141">
        <v>0</v>
      </c>
      <c r="K95" s="141">
        <v>0</v>
      </c>
      <c r="L95" s="141">
        <v>0</v>
      </c>
      <c r="M95" s="141">
        <v>0</v>
      </c>
      <c r="N95" s="141">
        <v>0</v>
      </c>
      <c r="O95" s="141">
        <v>0</v>
      </c>
      <c r="P95" s="153">
        <f t="shared" ref="P95" si="2">SUM(C95:O95)</f>
        <v>47894</v>
      </c>
    </row>
    <row r="96" spans="1:16" s="136" customFormat="1" ht="14.25" customHeight="1">
      <c r="A96" s="789" t="s">
        <v>401</v>
      </c>
      <c r="B96" s="790"/>
      <c r="C96" s="476">
        <f>SUM(C7:C95)</f>
        <v>699136</v>
      </c>
      <c r="D96" s="146">
        <f t="shared" ref="D96:O96" si="3">SUM(D7:D95)</f>
        <v>1239600</v>
      </c>
      <c r="E96" s="146">
        <f t="shared" si="3"/>
        <v>1416441</v>
      </c>
      <c r="F96" s="146">
        <f t="shared" si="3"/>
        <v>942757</v>
      </c>
      <c r="G96" s="146">
        <f t="shared" si="3"/>
        <v>1732148</v>
      </c>
      <c r="H96" s="146">
        <f t="shared" si="3"/>
        <v>1017668</v>
      </c>
      <c r="I96" s="146">
        <f t="shared" si="3"/>
        <v>1230158</v>
      </c>
      <c r="J96" s="146">
        <f t="shared" si="3"/>
        <v>1381525</v>
      </c>
      <c r="K96" s="146">
        <f t="shared" si="3"/>
        <v>1770869</v>
      </c>
      <c r="L96" s="146">
        <f t="shared" si="3"/>
        <v>1102187</v>
      </c>
      <c r="M96" s="146">
        <f t="shared" si="3"/>
        <v>515661</v>
      </c>
      <c r="N96" s="146">
        <f t="shared" si="3"/>
        <v>292463</v>
      </c>
      <c r="O96" s="146">
        <f t="shared" si="3"/>
        <v>888557</v>
      </c>
      <c r="P96" s="146">
        <f>SUM(P7:P95)</f>
        <v>14229170</v>
      </c>
    </row>
    <row r="97" spans="1:16" s="136" customFormat="1" ht="15" customHeight="1">
      <c r="A97" s="806" t="s">
        <v>402</v>
      </c>
      <c r="B97" s="806"/>
      <c r="C97" s="806"/>
      <c r="D97" s="806"/>
      <c r="E97" s="806"/>
      <c r="F97" s="806"/>
      <c r="G97" s="806"/>
      <c r="H97" s="806"/>
      <c r="I97" s="806"/>
      <c r="J97" s="806"/>
      <c r="K97" s="806"/>
      <c r="L97" s="806"/>
      <c r="M97" s="806"/>
      <c r="N97" s="806"/>
      <c r="O97" s="806"/>
      <c r="P97" s="806"/>
    </row>
    <row r="98" spans="1:16" s="136" customFormat="1" ht="12">
      <c r="C98" s="444"/>
    </row>
    <row r="99" spans="1:16" s="136" customFormat="1" ht="12">
      <c r="C99" s="445"/>
      <c r="D99" s="143"/>
      <c r="E99" s="143"/>
      <c r="F99" s="143"/>
      <c r="G99" s="143"/>
      <c r="H99" s="143"/>
      <c r="I99" s="143"/>
      <c r="J99" s="143"/>
      <c r="K99" s="143"/>
      <c r="L99" s="143"/>
    </row>
    <row r="100" spans="1:16" s="136" customFormat="1" ht="12">
      <c r="C100" s="445"/>
      <c r="D100" s="143"/>
      <c r="E100" s="143"/>
      <c r="F100" s="143"/>
      <c r="G100" s="143"/>
      <c r="H100" s="143"/>
      <c r="I100" s="143"/>
      <c r="J100" s="143"/>
      <c r="K100" s="143"/>
      <c r="L100" s="143"/>
      <c r="M100" s="143"/>
      <c r="N100" s="143"/>
      <c r="O100" s="143"/>
      <c r="P100" s="143"/>
    </row>
    <row r="101" spans="1:16" s="136" customFormat="1" ht="12">
      <c r="C101" s="445"/>
      <c r="D101" s="143"/>
      <c r="E101" s="143"/>
      <c r="F101" s="143"/>
      <c r="G101" s="143"/>
      <c r="H101" s="143"/>
      <c r="I101" s="143"/>
      <c r="J101" s="143"/>
      <c r="K101" s="143"/>
      <c r="L101" s="143"/>
      <c r="M101" s="143"/>
      <c r="N101" s="143"/>
      <c r="O101" s="143"/>
      <c r="P101" s="143"/>
    </row>
    <row r="102" spans="1:16" s="136" customFormat="1" ht="12">
      <c r="C102" s="445"/>
      <c r="D102" s="143"/>
      <c r="E102" s="143"/>
      <c r="F102" s="143"/>
      <c r="G102" s="143"/>
      <c r="H102" s="143"/>
      <c r="I102" s="143"/>
      <c r="J102" s="143"/>
      <c r="K102" s="143"/>
      <c r="L102" s="143"/>
      <c r="M102" s="143"/>
      <c r="N102" s="143"/>
      <c r="O102" s="143"/>
      <c r="P102" s="143"/>
    </row>
    <row r="103" spans="1:16" s="136" customFormat="1" ht="12">
      <c r="C103" s="444"/>
    </row>
    <row r="104" spans="1:16" s="136" customFormat="1" ht="12">
      <c r="C104" s="444"/>
    </row>
    <row r="105" spans="1:16" s="136" customFormat="1" ht="12">
      <c r="C105" s="444"/>
    </row>
    <row r="106" spans="1:16" s="136" customFormat="1" ht="12">
      <c r="C106" s="444"/>
    </row>
    <row r="107" spans="1:16" s="136" customFormat="1" ht="12">
      <c r="C107" s="444"/>
    </row>
    <row r="108" spans="1:16" s="136" customFormat="1" ht="12">
      <c r="C108" s="444"/>
    </row>
    <row r="109" spans="1:16" s="136" customFormat="1" ht="12">
      <c r="C109" s="444"/>
    </row>
    <row r="110" spans="1:16" s="136" customFormat="1" ht="12">
      <c r="C110" s="444"/>
    </row>
    <row r="111" spans="1:16" s="136" customFormat="1" ht="12">
      <c r="C111" s="444"/>
    </row>
    <row r="112" spans="1:16" s="136" customFormat="1" ht="12">
      <c r="C112" s="444"/>
    </row>
    <row r="113" spans="3:3" s="136" customFormat="1" ht="12">
      <c r="C113" s="444"/>
    </row>
    <row r="114" spans="3:3" s="136" customFormat="1" ht="12">
      <c r="C114" s="444"/>
    </row>
    <row r="115" spans="3:3" s="136" customFormat="1" ht="12">
      <c r="C115" s="444"/>
    </row>
    <row r="116" spans="3:3" s="136" customFormat="1" ht="12">
      <c r="C116" s="444"/>
    </row>
    <row r="117" spans="3:3" s="136" customFormat="1" ht="12">
      <c r="C117" s="444"/>
    </row>
    <row r="118" spans="3:3" s="136" customFormat="1" ht="12">
      <c r="C118" s="444"/>
    </row>
    <row r="119" spans="3:3" s="136" customFormat="1" ht="12">
      <c r="C119" s="444"/>
    </row>
    <row r="120" spans="3:3" s="136" customFormat="1" ht="12">
      <c r="C120" s="444"/>
    </row>
    <row r="121" spans="3:3" s="136" customFormat="1" ht="12">
      <c r="C121" s="444"/>
    </row>
    <row r="122" spans="3:3" s="136" customFormat="1" ht="12">
      <c r="C122" s="444"/>
    </row>
    <row r="123" spans="3:3" s="136" customFormat="1" ht="12">
      <c r="C123" s="444"/>
    </row>
    <row r="124" spans="3:3" s="136" customFormat="1" ht="12">
      <c r="C124" s="444"/>
    </row>
    <row r="125" spans="3:3" s="136" customFormat="1" ht="12">
      <c r="C125" s="444"/>
    </row>
    <row r="126" spans="3:3" s="136" customFormat="1" ht="12">
      <c r="C126" s="444"/>
    </row>
    <row r="127" spans="3:3" s="136" customFormat="1" ht="12">
      <c r="C127" s="444"/>
    </row>
    <row r="128" spans="3:3" s="136" customFormat="1" ht="12">
      <c r="C128" s="444"/>
    </row>
    <row r="129" spans="3:3" s="136" customFormat="1" ht="12">
      <c r="C129" s="444"/>
    </row>
    <row r="130" spans="3:3" s="136" customFormat="1" ht="12">
      <c r="C130" s="444"/>
    </row>
    <row r="131" spans="3:3" s="136" customFormat="1" ht="12">
      <c r="C131" s="444"/>
    </row>
    <row r="132" spans="3:3" s="136" customFormat="1" ht="12">
      <c r="C132" s="444"/>
    </row>
    <row r="133" spans="3:3" s="136" customFormat="1" ht="12">
      <c r="C133" s="444"/>
    </row>
    <row r="134" spans="3:3" s="136" customFormat="1" ht="12">
      <c r="C134" s="444"/>
    </row>
    <row r="135" spans="3:3" s="136" customFormat="1" ht="12">
      <c r="C135" s="444"/>
    </row>
    <row r="136" spans="3:3" s="136" customFormat="1" ht="12">
      <c r="C136" s="444"/>
    </row>
    <row r="137" spans="3:3" s="136" customFormat="1" ht="12">
      <c r="C137" s="444"/>
    </row>
    <row r="138" spans="3:3" s="136" customFormat="1" ht="12">
      <c r="C138" s="444"/>
    </row>
    <row r="139" spans="3:3" s="136" customFormat="1" ht="12">
      <c r="C139" s="444"/>
    </row>
    <row r="140" spans="3:3" s="136" customFormat="1" ht="12">
      <c r="C140" s="444"/>
    </row>
    <row r="141" spans="3:3" s="136" customFormat="1" ht="12">
      <c r="C141" s="444"/>
    </row>
    <row r="142" spans="3:3" s="136" customFormat="1" ht="12">
      <c r="C142" s="444"/>
    </row>
    <row r="143" spans="3:3" s="136" customFormat="1" ht="12">
      <c r="C143" s="444"/>
    </row>
    <row r="144" spans="3:3" s="136" customFormat="1" ht="12">
      <c r="C144" s="444"/>
    </row>
    <row r="145" spans="3:3" s="136" customFormat="1" ht="12">
      <c r="C145" s="444"/>
    </row>
    <row r="146" spans="3:3" s="136" customFormat="1" ht="12">
      <c r="C146" s="444"/>
    </row>
    <row r="147" spans="3:3" s="136" customFormat="1" ht="12">
      <c r="C147" s="444"/>
    </row>
    <row r="148" spans="3:3" s="136" customFormat="1" ht="12">
      <c r="C148" s="444"/>
    </row>
    <row r="149" spans="3:3" s="136" customFormat="1" ht="12">
      <c r="C149" s="444"/>
    </row>
    <row r="150" spans="3:3" s="136" customFormat="1" ht="12">
      <c r="C150" s="444"/>
    </row>
    <row r="151" spans="3:3" s="136" customFormat="1" ht="12">
      <c r="C151" s="444"/>
    </row>
    <row r="152" spans="3:3" s="136" customFormat="1" ht="12">
      <c r="C152" s="444"/>
    </row>
    <row r="153" spans="3:3" s="136" customFormat="1" ht="12">
      <c r="C153" s="444"/>
    </row>
    <row r="154" spans="3:3" s="136" customFormat="1" ht="12">
      <c r="C154" s="444"/>
    </row>
    <row r="155" spans="3:3" s="136" customFormat="1" ht="12">
      <c r="C155" s="444"/>
    </row>
    <row r="156" spans="3:3" s="136" customFormat="1" ht="12">
      <c r="C156" s="444"/>
    </row>
    <row r="157" spans="3:3" s="136" customFormat="1" ht="12">
      <c r="C157" s="444"/>
    </row>
    <row r="158" spans="3:3" s="136" customFormat="1" ht="12">
      <c r="C158" s="444"/>
    </row>
    <row r="159" spans="3:3" s="136" customFormat="1" ht="12">
      <c r="C159" s="444"/>
    </row>
    <row r="160" spans="3:3" s="136" customFormat="1" ht="12">
      <c r="C160" s="444"/>
    </row>
    <row r="161" spans="3:3" s="136" customFormat="1" ht="12">
      <c r="C161" s="444"/>
    </row>
    <row r="162" spans="3:3" s="136" customFormat="1" ht="12">
      <c r="C162" s="444"/>
    </row>
    <row r="163" spans="3:3" s="136" customFormat="1" ht="12">
      <c r="C163" s="444"/>
    </row>
    <row r="164" spans="3:3" s="136" customFormat="1" ht="12">
      <c r="C164" s="444"/>
    </row>
    <row r="165" spans="3:3" s="136" customFormat="1" ht="12">
      <c r="C165" s="444"/>
    </row>
    <row r="166" spans="3:3" s="136" customFormat="1" ht="12">
      <c r="C166" s="444"/>
    </row>
    <row r="167" spans="3:3" s="136" customFormat="1" ht="12">
      <c r="C167" s="444"/>
    </row>
    <row r="168" spans="3:3" s="136" customFormat="1" ht="12">
      <c r="C168" s="444"/>
    </row>
    <row r="169" spans="3:3" s="136" customFormat="1" ht="12">
      <c r="C169" s="444"/>
    </row>
    <row r="170" spans="3:3" s="136" customFormat="1" ht="12">
      <c r="C170" s="444"/>
    </row>
    <row r="171" spans="3:3" s="136" customFormat="1" ht="12">
      <c r="C171" s="444"/>
    </row>
    <row r="172" spans="3:3" s="136" customFormat="1" ht="12">
      <c r="C172" s="444"/>
    </row>
    <row r="173" spans="3:3" s="136" customFormat="1" ht="12">
      <c r="C173" s="444"/>
    </row>
    <row r="174" spans="3:3" s="136" customFormat="1" ht="12">
      <c r="C174" s="444"/>
    </row>
    <row r="175" spans="3:3" s="136" customFormat="1" ht="12">
      <c r="C175" s="444"/>
    </row>
    <row r="176" spans="3:3" s="136" customFormat="1" ht="12">
      <c r="C176" s="444"/>
    </row>
    <row r="177" spans="3:3" s="136" customFormat="1" ht="12">
      <c r="C177" s="444"/>
    </row>
    <row r="178" spans="3:3" s="136" customFormat="1" ht="12">
      <c r="C178" s="444"/>
    </row>
    <row r="179" spans="3:3" s="136" customFormat="1" ht="12">
      <c r="C179" s="444"/>
    </row>
    <row r="180" spans="3:3" s="136" customFormat="1" ht="12">
      <c r="C180" s="444"/>
    </row>
    <row r="181" spans="3:3" s="136" customFormat="1" ht="12">
      <c r="C181" s="444"/>
    </row>
    <row r="182" spans="3:3" s="136" customFormat="1" ht="12">
      <c r="C182" s="444"/>
    </row>
    <row r="183" spans="3:3" s="136" customFormat="1" ht="12">
      <c r="C183" s="444"/>
    </row>
    <row r="184" spans="3:3" s="136" customFormat="1" ht="12">
      <c r="C184" s="444"/>
    </row>
    <row r="185" spans="3:3" s="136" customFormat="1" ht="12">
      <c r="C185" s="444"/>
    </row>
    <row r="186" spans="3:3" s="136" customFormat="1" ht="12">
      <c r="C186" s="444"/>
    </row>
    <row r="187" spans="3:3" s="136" customFormat="1" ht="12">
      <c r="C187" s="444"/>
    </row>
    <row r="188" spans="3:3" s="136" customFormat="1" ht="12">
      <c r="C188" s="444"/>
    </row>
    <row r="189" spans="3:3" s="136" customFormat="1" ht="12">
      <c r="C189" s="444"/>
    </row>
    <row r="190" spans="3:3" s="136" customFormat="1" ht="12">
      <c r="C190" s="444"/>
    </row>
    <row r="191" spans="3:3" s="136" customFormat="1" ht="12">
      <c r="C191" s="444"/>
    </row>
    <row r="192" spans="3:3" s="136" customFormat="1" ht="12">
      <c r="C192" s="444"/>
    </row>
    <row r="193" spans="3:3" s="136" customFormat="1" ht="12">
      <c r="C193" s="444"/>
    </row>
    <row r="194" spans="3:3" s="136" customFormat="1" ht="12">
      <c r="C194" s="444"/>
    </row>
    <row r="195" spans="3:3" s="136" customFormat="1" ht="12">
      <c r="C195" s="444"/>
    </row>
    <row r="196" spans="3:3" s="136" customFormat="1" ht="12">
      <c r="C196" s="444"/>
    </row>
    <row r="197" spans="3:3" s="136" customFormat="1" ht="12">
      <c r="C197" s="444"/>
    </row>
    <row r="198" spans="3:3" s="136" customFormat="1" ht="12">
      <c r="C198" s="444"/>
    </row>
    <row r="199" spans="3:3" s="136" customFormat="1" ht="12">
      <c r="C199" s="444"/>
    </row>
    <row r="200" spans="3:3" s="136" customFormat="1" ht="12">
      <c r="C200" s="444"/>
    </row>
    <row r="201" spans="3:3" s="136" customFormat="1" ht="12">
      <c r="C201" s="444"/>
    </row>
    <row r="202" spans="3:3" s="136" customFormat="1" ht="12">
      <c r="C202" s="444"/>
    </row>
    <row r="203" spans="3:3" s="136" customFormat="1" ht="12">
      <c r="C203" s="444"/>
    </row>
    <row r="204" spans="3:3" s="136" customFormat="1" ht="12">
      <c r="C204" s="444"/>
    </row>
    <row r="205" spans="3:3" s="136" customFormat="1" ht="12">
      <c r="C205" s="444"/>
    </row>
    <row r="206" spans="3:3" s="136" customFormat="1" ht="12">
      <c r="C206" s="444"/>
    </row>
    <row r="207" spans="3:3" s="136" customFormat="1" ht="12">
      <c r="C207" s="444"/>
    </row>
    <row r="208" spans="3:3" s="136" customFormat="1" ht="12">
      <c r="C208" s="444"/>
    </row>
    <row r="209" spans="3:3" s="136" customFormat="1" ht="12">
      <c r="C209" s="444"/>
    </row>
    <row r="210" spans="3:3" s="136" customFormat="1" ht="12">
      <c r="C210" s="444"/>
    </row>
    <row r="211" spans="3:3" s="136" customFormat="1" ht="12">
      <c r="C211" s="444"/>
    </row>
    <row r="212" spans="3:3" s="136" customFormat="1" ht="12">
      <c r="C212" s="444"/>
    </row>
    <row r="213" spans="3:3" s="136" customFormat="1" ht="12">
      <c r="C213" s="444"/>
    </row>
    <row r="214" spans="3:3" s="136" customFormat="1" ht="12">
      <c r="C214" s="444"/>
    </row>
    <row r="215" spans="3:3" s="136" customFormat="1" ht="12">
      <c r="C215" s="444"/>
    </row>
    <row r="216" spans="3:3" s="136" customFormat="1" ht="12">
      <c r="C216" s="444"/>
    </row>
    <row r="217" spans="3:3" s="136" customFormat="1" ht="12">
      <c r="C217" s="444"/>
    </row>
    <row r="218" spans="3:3" s="136" customFormat="1" ht="12">
      <c r="C218" s="444"/>
    </row>
    <row r="219" spans="3:3" s="136" customFormat="1" ht="12">
      <c r="C219" s="444"/>
    </row>
    <row r="220" spans="3:3" s="136" customFormat="1" ht="12">
      <c r="C220" s="444"/>
    </row>
    <row r="221" spans="3:3" s="136" customFormat="1" ht="12">
      <c r="C221" s="444"/>
    </row>
    <row r="222" spans="3:3" s="136" customFormat="1" ht="12">
      <c r="C222" s="444"/>
    </row>
    <row r="223" spans="3:3" s="136" customFormat="1" ht="12">
      <c r="C223" s="444"/>
    </row>
    <row r="224" spans="3:3" s="136" customFormat="1" ht="12">
      <c r="C224" s="444"/>
    </row>
    <row r="225" spans="3:3" s="136" customFormat="1" ht="12">
      <c r="C225" s="444"/>
    </row>
    <row r="226" spans="3:3" s="136" customFormat="1" ht="12">
      <c r="C226" s="444"/>
    </row>
    <row r="227" spans="3:3" s="136" customFormat="1" ht="12">
      <c r="C227" s="444"/>
    </row>
    <row r="228" spans="3:3" s="136" customFormat="1" ht="12">
      <c r="C228" s="444"/>
    </row>
    <row r="229" spans="3:3" s="136" customFormat="1" ht="12">
      <c r="C229" s="444"/>
    </row>
    <row r="230" spans="3:3" s="136" customFormat="1" ht="12">
      <c r="C230" s="444"/>
    </row>
    <row r="231" spans="3:3" s="136" customFormat="1" ht="12">
      <c r="C231" s="444"/>
    </row>
    <row r="232" spans="3:3" s="136" customFormat="1" ht="12">
      <c r="C232" s="444"/>
    </row>
    <row r="233" spans="3:3" s="136" customFormat="1" ht="12">
      <c r="C233" s="444"/>
    </row>
    <row r="234" spans="3:3" s="136" customFormat="1" ht="12">
      <c r="C234" s="444"/>
    </row>
    <row r="235" spans="3:3" s="136" customFormat="1" ht="12">
      <c r="C235" s="444"/>
    </row>
    <row r="236" spans="3:3" s="136" customFormat="1" ht="12">
      <c r="C236" s="444"/>
    </row>
    <row r="237" spans="3:3" s="136" customFormat="1" ht="12">
      <c r="C237" s="444"/>
    </row>
    <row r="238" spans="3:3" s="136" customFormat="1" ht="12">
      <c r="C238" s="444"/>
    </row>
    <row r="239" spans="3:3" s="136" customFormat="1" ht="12">
      <c r="C239" s="444"/>
    </row>
    <row r="240" spans="3:3" s="136" customFormat="1" ht="12">
      <c r="C240" s="444"/>
    </row>
    <row r="241" spans="3:3" s="136" customFormat="1" ht="12">
      <c r="C241" s="444"/>
    </row>
    <row r="242" spans="3:3" s="136" customFormat="1" ht="12">
      <c r="C242" s="444"/>
    </row>
    <row r="243" spans="3:3" s="136" customFormat="1" ht="12">
      <c r="C243" s="444"/>
    </row>
    <row r="244" spans="3:3" s="136" customFormat="1" ht="12">
      <c r="C244" s="444"/>
    </row>
    <row r="245" spans="3:3" s="136" customFormat="1" ht="12">
      <c r="C245" s="444"/>
    </row>
    <row r="246" spans="3:3" s="136" customFormat="1" ht="12">
      <c r="C246" s="444"/>
    </row>
    <row r="247" spans="3:3" s="136" customFormat="1" ht="12">
      <c r="C247" s="444"/>
    </row>
    <row r="248" spans="3:3" s="136" customFormat="1" ht="12">
      <c r="C248" s="444"/>
    </row>
  </sheetData>
  <mergeCells count="10">
    <mergeCell ref="A96:B96"/>
    <mergeCell ref="A97:P97"/>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4" orientation="landscape" horizontalDpi="300" verticalDpi="300"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2"/>
  </sheetPr>
  <dimension ref="A1:T207"/>
  <sheetViews>
    <sheetView showGridLines="0" zoomScaleNormal="100" zoomScaleSheetLayoutView="80" workbookViewId="0">
      <selection sqref="A1:P1"/>
    </sheetView>
  </sheetViews>
  <sheetFormatPr defaultColWidth="9.140625" defaultRowHeight="12.75"/>
  <cols>
    <col min="1" max="1" width="5.7109375" style="134" customWidth="1"/>
    <col min="2" max="2" width="16.7109375" style="134" customWidth="1"/>
    <col min="3" max="15" width="10.28515625" style="134" customWidth="1"/>
    <col min="16" max="16" width="11.7109375" style="134" customWidth="1"/>
    <col min="17" max="16384" width="9.140625" style="134"/>
  </cols>
  <sheetData>
    <row r="1" spans="1:20" ht="19.5" customHeight="1">
      <c r="A1" s="793" t="s">
        <v>654</v>
      </c>
      <c r="B1" s="793"/>
      <c r="C1" s="793"/>
      <c r="D1" s="793"/>
      <c r="E1" s="793"/>
      <c r="F1" s="793"/>
      <c r="G1" s="793"/>
      <c r="H1" s="793"/>
      <c r="I1" s="793"/>
      <c r="J1" s="793"/>
      <c r="K1" s="793"/>
      <c r="L1" s="793"/>
      <c r="M1" s="793"/>
      <c r="N1" s="793"/>
      <c r="O1" s="793"/>
      <c r="P1" s="793"/>
    </row>
    <row r="2" spans="1:20" ht="19.5" customHeight="1">
      <c r="A2" s="794" t="s">
        <v>655</v>
      </c>
      <c r="B2" s="794"/>
      <c r="C2" s="794"/>
      <c r="D2" s="794"/>
      <c r="E2" s="794"/>
      <c r="F2" s="794"/>
      <c r="G2" s="794"/>
      <c r="H2" s="794"/>
      <c r="I2" s="794"/>
      <c r="J2" s="794"/>
      <c r="K2" s="794"/>
      <c r="L2" s="794"/>
      <c r="M2" s="794"/>
      <c r="N2" s="794"/>
      <c r="O2" s="794"/>
      <c r="P2" s="794"/>
    </row>
    <row r="3" spans="1:20" ht="12.75" customHeight="1">
      <c r="A3" s="154"/>
      <c r="B3" s="154"/>
      <c r="C3" s="154"/>
      <c r="D3" s="154"/>
      <c r="E3" s="154"/>
      <c r="F3" s="154"/>
      <c r="G3" s="154"/>
      <c r="H3" s="154"/>
      <c r="I3" s="154"/>
      <c r="J3" s="154"/>
      <c r="K3" s="154"/>
      <c r="L3" s="154"/>
      <c r="M3" s="154"/>
      <c r="N3" s="155"/>
      <c r="O3" s="816"/>
      <c r="P3" s="817"/>
    </row>
    <row r="4" spans="1:20" s="136" customFormat="1" ht="24.95" customHeight="1">
      <c r="A4" s="684" t="s">
        <v>403</v>
      </c>
      <c r="B4" s="820" t="s">
        <v>404</v>
      </c>
      <c r="C4" s="801" t="s">
        <v>383</v>
      </c>
      <c r="D4" s="801"/>
      <c r="E4" s="801"/>
      <c r="F4" s="801"/>
      <c r="G4" s="801"/>
      <c r="H4" s="801"/>
      <c r="I4" s="801"/>
      <c r="J4" s="801"/>
      <c r="K4" s="801"/>
      <c r="L4" s="801"/>
      <c r="M4" s="801"/>
      <c r="N4" s="801"/>
      <c r="O4" s="801"/>
      <c r="P4" s="803" t="s">
        <v>175</v>
      </c>
    </row>
    <row r="5" spans="1:20" s="136" customFormat="1" ht="24.95" customHeight="1">
      <c r="A5" s="818"/>
      <c r="B5" s="821"/>
      <c r="C5" s="801" t="s">
        <v>384</v>
      </c>
      <c r="D5" s="801"/>
      <c r="E5" s="801"/>
      <c r="F5" s="801"/>
      <c r="G5" s="801"/>
      <c r="H5" s="801"/>
      <c r="I5" s="801"/>
      <c r="J5" s="801"/>
      <c r="K5" s="801"/>
      <c r="L5" s="801"/>
      <c r="M5" s="801"/>
      <c r="N5" s="801"/>
      <c r="O5" s="801"/>
      <c r="P5" s="804"/>
    </row>
    <row r="6" spans="1:20" s="136" customFormat="1" ht="24.95" customHeight="1">
      <c r="A6" s="819"/>
      <c r="B6" s="822"/>
      <c r="C6" s="150" t="s">
        <v>385</v>
      </c>
      <c r="D6" s="151" t="s">
        <v>386</v>
      </c>
      <c r="E6" s="151" t="s">
        <v>387</v>
      </c>
      <c r="F6" s="151" t="s">
        <v>388</v>
      </c>
      <c r="G6" s="151" t="s">
        <v>389</v>
      </c>
      <c r="H6" s="151" t="s">
        <v>390</v>
      </c>
      <c r="I6" s="152" t="s">
        <v>391</v>
      </c>
      <c r="J6" s="152" t="s">
        <v>392</v>
      </c>
      <c r="K6" s="152" t="s">
        <v>393</v>
      </c>
      <c r="L6" s="152" t="s">
        <v>394</v>
      </c>
      <c r="M6" s="152" t="s">
        <v>395</v>
      </c>
      <c r="N6" s="152" t="s">
        <v>396</v>
      </c>
      <c r="O6" s="152" t="s">
        <v>181</v>
      </c>
      <c r="P6" s="805"/>
    </row>
    <row r="7" spans="1:20" s="136" customFormat="1" ht="12.95" customHeight="1">
      <c r="A7" s="156" t="s">
        <v>81</v>
      </c>
      <c r="B7" s="157" t="s">
        <v>0</v>
      </c>
      <c r="C7" s="158">
        <v>15798</v>
      </c>
      <c r="D7" s="158">
        <v>11685</v>
      </c>
      <c r="E7" s="158">
        <v>6487</v>
      </c>
      <c r="F7" s="158">
        <v>2478</v>
      </c>
      <c r="G7" s="158">
        <v>2638</v>
      </c>
      <c r="H7" s="158">
        <v>904</v>
      </c>
      <c r="I7" s="158">
        <v>730</v>
      </c>
      <c r="J7" s="158">
        <v>435</v>
      </c>
      <c r="K7" s="158">
        <v>257</v>
      </c>
      <c r="L7" s="158">
        <v>72</v>
      </c>
      <c r="M7" s="158">
        <v>29</v>
      </c>
      <c r="N7" s="158">
        <v>8</v>
      </c>
      <c r="O7" s="158">
        <v>8</v>
      </c>
      <c r="P7" s="159">
        <f t="shared" ref="P7:P66" si="0">SUM(C7:O7)</f>
        <v>41529</v>
      </c>
      <c r="R7" s="143"/>
      <c r="S7" s="143"/>
      <c r="T7" s="143"/>
    </row>
    <row r="8" spans="1:20" s="136" customFormat="1" ht="12.95" customHeight="1">
      <c r="A8" s="156" t="s">
        <v>82</v>
      </c>
      <c r="B8" s="157" t="s">
        <v>1</v>
      </c>
      <c r="C8" s="160">
        <v>2857</v>
      </c>
      <c r="D8" s="160">
        <v>2054</v>
      </c>
      <c r="E8" s="160">
        <v>1068</v>
      </c>
      <c r="F8" s="160">
        <v>462</v>
      </c>
      <c r="G8" s="160">
        <v>491</v>
      </c>
      <c r="H8" s="160">
        <v>189</v>
      </c>
      <c r="I8" s="160">
        <v>113</v>
      </c>
      <c r="J8" s="160">
        <v>67</v>
      </c>
      <c r="K8" s="160">
        <v>65</v>
      </c>
      <c r="L8" s="160">
        <v>14</v>
      </c>
      <c r="M8" s="160">
        <v>1</v>
      </c>
      <c r="N8" s="160">
        <v>3</v>
      </c>
      <c r="O8" s="160">
        <v>0</v>
      </c>
      <c r="P8" s="153">
        <f t="shared" si="0"/>
        <v>7384</v>
      </c>
      <c r="R8" s="143"/>
      <c r="S8" s="143"/>
      <c r="T8" s="143"/>
    </row>
    <row r="9" spans="1:20" s="136" customFormat="1" ht="12.95" customHeight="1">
      <c r="A9" s="156" t="s">
        <v>83</v>
      </c>
      <c r="B9" s="157" t="s">
        <v>2</v>
      </c>
      <c r="C9" s="160">
        <v>4873</v>
      </c>
      <c r="D9" s="160">
        <v>3772</v>
      </c>
      <c r="E9" s="160">
        <v>2109</v>
      </c>
      <c r="F9" s="160">
        <v>811</v>
      </c>
      <c r="G9" s="160">
        <v>1022</v>
      </c>
      <c r="H9" s="160">
        <v>325</v>
      </c>
      <c r="I9" s="160">
        <v>250</v>
      </c>
      <c r="J9" s="160">
        <v>143</v>
      </c>
      <c r="K9" s="160">
        <v>77</v>
      </c>
      <c r="L9" s="160">
        <v>16</v>
      </c>
      <c r="M9" s="160">
        <v>2</v>
      </c>
      <c r="N9" s="160">
        <v>1</v>
      </c>
      <c r="O9" s="160">
        <v>0</v>
      </c>
      <c r="P9" s="153">
        <f t="shared" si="0"/>
        <v>13401</v>
      </c>
      <c r="R9" s="143"/>
      <c r="S9" s="143"/>
      <c r="T9" s="143"/>
    </row>
    <row r="10" spans="1:20" s="136" customFormat="1" ht="12.95" customHeight="1">
      <c r="A10" s="156" t="s">
        <v>84</v>
      </c>
      <c r="B10" s="157" t="s">
        <v>3</v>
      </c>
      <c r="C10" s="160">
        <v>872</v>
      </c>
      <c r="D10" s="160">
        <v>762</v>
      </c>
      <c r="E10" s="160">
        <v>568</v>
      </c>
      <c r="F10" s="160">
        <v>189</v>
      </c>
      <c r="G10" s="160">
        <v>226</v>
      </c>
      <c r="H10" s="160">
        <v>72</v>
      </c>
      <c r="I10" s="160">
        <v>59</v>
      </c>
      <c r="J10" s="160">
        <v>49</v>
      </c>
      <c r="K10" s="160">
        <v>37</v>
      </c>
      <c r="L10" s="160">
        <v>13</v>
      </c>
      <c r="M10" s="160">
        <v>2</v>
      </c>
      <c r="N10" s="160">
        <v>0</v>
      </c>
      <c r="O10" s="160">
        <v>1</v>
      </c>
      <c r="P10" s="153">
        <f t="shared" si="0"/>
        <v>2850</v>
      </c>
      <c r="R10" s="143"/>
      <c r="S10" s="143"/>
      <c r="T10" s="143"/>
    </row>
    <row r="11" spans="1:20" s="136" customFormat="1" ht="12.95" customHeight="1">
      <c r="A11" s="156" t="s">
        <v>85</v>
      </c>
      <c r="B11" s="157" t="s">
        <v>4</v>
      </c>
      <c r="C11" s="160">
        <v>2267</v>
      </c>
      <c r="D11" s="160">
        <v>1763</v>
      </c>
      <c r="E11" s="160">
        <v>1037</v>
      </c>
      <c r="F11" s="160">
        <v>432</v>
      </c>
      <c r="G11" s="160">
        <v>438</v>
      </c>
      <c r="H11" s="160">
        <v>125</v>
      </c>
      <c r="I11" s="160">
        <v>80</v>
      </c>
      <c r="J11" s="160">
        <v>51</v>
      </c>
      <c r="K11" s="160">
        <v>34</v>
      </c>
      <c r="L11" s="160">
        <v>6</v>
      </c>
      <c r="M11" s="160">
        <v>2</v>
      </c>
      <c r="N11" s="160">
        <v>3</v>
      </c>
      <c r="O11" s="160">
        <v>0</v>
      </c>
      <c r="P11" s="153">
        <f t="shared" si="0"/>
        <v>6238</v>
      </c>
      <c r="R11" s="143"/>
      <c r="S11" s="143"/>
      <c r="T11" s="143"/>
    </row>
    <row r="12" spans="1:20" s="136" customFormat="1" ht="12.95" customHeight="1">
      <c r="A12" s="156" t="s">
        <v>86</v>
      </c>
      <c r="B12" s="157" t="s">
        <v>5</v>
      </c>
      <c r="C12" s="160">
        <v>54828</v>
      </c>
      <c r="D12" s="160">
        <v>38495</v>
      </c>
      <c r="E12" s="160">
        <v>23081</v>
      </c>
      <c r="F12" s="160">
        <v>9575</v>
      </c>
      <c r="G12" s="160">
        <v>10512</v>
      </c>
      <c r="H12" s="160">
        <v>3513</v>
      </c>
      <c r="I12" s="160">
        <v>2694</v>
      </c>
      <c r="J12" s="160">
        <v>1566</v>
      </c>
      <c r="K12" s="160">
        <v>873</v>
      </c>
      <c r="L12" s="160">
        <v>219</v>
      </c>
      <c r="M12" s="160">
        <v>56</v>
      </c>
      <c r="N12" s="160">
        <v>30</v>
      </c>
      <c r="O12" s="160">
        <v>47</v>
      </c>
      <c r="P12" s="153">
        <f t="shared" si="0"/>
        <v>145489</v>
      </c>
      <c r="R12" s="143"/>
      <c r="S12" s="143"/>
      <c r="T12" s="143"/>
    </row>
    <row r="13" spans="1:20" s="136" customFormat="1" ht="12.95" customHeight="1">
      <c r="A13" s="156" t="s">
        <v>87</v>
      </c>
      <c r="B13" s="157" t="s">
        <v>6</v>
      </c>
      <c r="C13" s="160">
        <v>28448</v>
      </c>
      <c r="D13" s="160">
        <v>20480</v>
      </c>
      <c r="E13" s="160">
        <v>11031</v>
      </c>
      <c r="F13" s="160">
        <v>4368</v>
      </c>
      <c r="G13" s="160">
        <v>4580</v>
      </c>
      <c r="H13" s="160">
        <v>1436</v>
      </c>
      <c r="I13" s="160">
        <v>1026</v>
      </c>
      <c r="J13" s="160">
        <v>684</v>
      </c>
      <c r="K13" s="160">
        <v>406</v>
      </c>
      <c r="L13" s="160">
        <v>115</v>
      </c>
      <c r="M13" s="160">
        <v>30</v>
      </c>
      <c r="N13" s="160">
        <v>6</v>
      </c>
      <c r="O13" s="160">
        <v>11</v>
      </c>
      <c r="P13" s="153">
        <f t="shared" si="0"/>
        <v>72621</v>
      </c>
      <c r="R13" s="143"/>
      <c r="S13" s="143"/>
      <c r="T13" s="143"/>
    </row>
    <row r="14" spans="1:20" s="136" customFormat="1" ht="12.95" customHeight="1">
      <c r="A14" s="156" t="s">
        <v>88</v>
      </c>
      <c r="B14" s="157" t="s">
        <v>7</v>
      </c>
      <c r="C14" s="160">
        <v>1575</v>
      </c>
      <c r="D14" s="160">
        <v>1136</v>
      </c>
      <c r="E14" s="160">
        <v>581</v>
      </c>
      <c r="F14" s="160">
        <v>224</v>
      </c>
      <c r="G14" s="160">
        <v>279</v>
      </c>
      <c r="H14" s="160">
        <v>83</v>
      </c>
      <c r="I14" s="160">
        <v>71</v>
      </c>
      <c r="J14" s="160">
        <v>40</v>
      </c>
      <c r="K14" s="160">
        <v>15</v>
      </c>
      <c r="L14" s="160">
        <v>1</v>
      </c>
      <c r="M14" s="160">
        <v>2</v>
      </c>
      <c r="N14" s="160">
        <v>0</v>
      </c>
      <c r="O14" s="160">
        <v>1</v>
      </c>
      <c r="P14" s="153">
        <f t="shared" si="0"/>
        <v>4008</v>
      </c>
      <c r="R14" s="143"/>
      <c r="S14" s="143"/>
      <c r="T14" s="143"/>
    </row>
    <row r="15" spans="1:20" s="136" customFormat="1" ht="12.95" customHeight="1">
      <c r="A15" s="156" t="s">
        <v>89</v>
      </c>
      <c r="B15" s="157" t="s">
        <v>8</v>
      </c>
      <c r="C15" s="160">
        <v>11778</v>
      </c>
      <c r="D15" s="160">
        <v>7849</v>
      </c>
      <c r="E15" s="160">
        <v>3921</v>
      </c>
      <c r="F15" s="160">
        <v>1582</v>
      </c>
      <c r="G15" s="160">
        <v>1565</v>
      </c>
      <c r="H15" s="160">
        <v>452</v>
      </c>
      <c r="I15" s="160">
        <v>326</v>
      </c>
      <c r="J15" s="160">
        <v>194</v>
      </c>
      <c r="K15" s="160">
        <v>115</v>
      </c>
      <c r="L15" s="160">
        <v>24</v>
      </c>
      <c r="M15" s="160">
        <v>5</v>
      </c>
      <c r="N15" s="160">
        <v>3</v>
      </c>
      <c r="O15" s="160">
        <v>2</v>
      </c>
      <c r="P15" s="153">
        <f t="shared" si="0"/>
        <v>27816</v>
      </c>
      <c r="R15" s="143"/>
      <c r="S15" s="143"/>
      <c r="T15" s="143"/>
    </row>
    <row r="16" spans="1:20" s="136" customFormat="1" ht="12.95" customHeight="1">
      <c r="A16" s="156" t="s">
        <v>531</v>
      </c>
      <c r="B16" s="157" t="s">
        <v>9</v>
      </c>
      <c r="C16" s="160">
        <v>11697</v>
      </c>
      <c r="D16" s="160">
        <v>8549</v>
      </c>
      <c r="E16" s="160">
        <v>4806</v>
      </c>
      <c r="F16" s="160">
        <v>1792</v>
      </c>
      <c r="G16" s="160">
        <v>1821</v>
      </c>
      <c r="H16" s="160">
        <v>519</v>
      </c>
      <c r="I16" s="160">
        <v>415</v>
      </c>
      <c r="J16" s="160">
        <v>238</v>
      </c>
      <c r="K16" s="160">
        <v>107</v>
      </c>
      <c r="L16" s="160">
        <v>36</v>
      </c>
      <c r="M16" s="160">
        <v>7</v>
      </c>
      <c r="N16" s="160">
        <v>5</v>
      </c>
      <c r="O16" s="160">
        <v>1</v>
      </c>
      <c r="P16" s="153">
        <f t="shared" si="0"/>
        <v>29993</v>
      </c>
      <c r="R16" s="143"/>
      <c r="S16" s="143"/>
      <c r="T16" s="143"/>
    </row>
    <row r="17" spans="1:20" s="136" customFormat="1" ht="12.95" customHeight="1">
      <c r="A17" s="156" t="s">
        <v>532</v>
      </c>
      <c r="B17" s="157" t="s">
        <v>10</v>
      </c>
      <c r="C17" s="160">
        <v>1807</v>
      </c>
      <c r="D17" s="160">
        <v>1339</v>
      </c>
      <c r="E17" s="160">
        <v>717</v>
      </c>
      <c r="F17" s="160">
        <v>274</v>
      </c>
      <c r="G17" s="160">
        <v>302</v>
      </c>
      <c r="H17" s="160">
        <v>98</v>
      </c>
      <c r="I17" s="160">
        <v>75</v>
      </c>
      <c r="J17" s="160">
        <v>70</v>
      </c>
      <c r="K17" s="160">
        <v>35</v>
      </c>
      <c r="L17" s="160">
        <v>15</v>
      </c>
      <c r="M17" s="160">
        <v>6</v>
      </c>
      <c r="N17" s="160">
        <v>2</v>
      </c>
      <c r="O17" s="160">
        <v>3</v>
      </c>
      <c r="P17" s="153">
        <f t="shared" si="0"/>
        <v>4743</v>
      </c>
      <c r="R17" s="143"/>
      <c r="S17" s="143"/>
      <c r="T17" s="143"/>
    </row>
    <row r="18" spans="1:20" s="136" customFormat="1" ht="12.95" customHeight="1">
      <c r="A18" s="156" t="s">
        <v>533</v>
      </c>
      <c r="B18" s="157" t="s">
        <v>11</v>
      </c>
      <c r="C18" s="160">
        <v>859</v>
      </c>
      <c r="D18" s="160">
        <v>623</v>
      </c>
      <c r="E18" s="160">
        <v>478</v>
      </c>
      <c r="F18" s="160">
        <v>192</v>
      </c>
      <c r="G18" s="160">
        <v>231</v>
      </c>
      <c r="H18" s="160">
        <v>86</v>
      </c>
      <c r="I18" s="160">
        <v>71</v>
      </c>
      <c r="J18" s="160">
        <v>39</v>
      </c>
      <c r="K18" s="160">
        <v>29</v>
      </c>
      <c r="L18" s="160">
        <v>4</v>
      </c>
      <c r="M18" s="160">
        <v>1</v>
      </c>
      <c r="N18" s="160">
        <v>2</v>
      </c>
      <c r="O18" s="160">
        <v>2</v>
      </c>
      <c r="P18" s="153">
        <f t="shared" si="0"/>
        <v>2617</v>
      </c>
      <c r="R18" s="143"/>
      <c r="S18" s="143"/>
      <c r="T18" s="143"/>
    </row>
    <row r="19" spans="1:20" s="136" customFormat="1" ht="12.95" customHeight="1">
      <c r="A19" s="156" t="s">
        <v>534</v>
      </c>
      <c r="B19" s="157" t="s">
        <v>12</v>
      </c>
      <c r="C19" s="160">
        <v>1000</v>
      </c>
      <c r="D19" s="160">
        <v>765</v>
      </c>
      <c r="E19" s="160">
        <v>427</v>
      </c>
      <c r="F19" s="160">
        <v>165</v>
      </c>
      <c r="G19" s="160">
        <v>220</v>
      </c>
      <c r="H19" s="160">
        <v>81</v>
      </c>
      <c r="I19" s="160">
        <v>51</v>
      </c>
      <c r="J19" s="160">
        <v>53</v>
      </c>
      <c r="K19" s="160">
        <v>32</v>
      </c>
      <c r="L19" s="160">
        <v>12</v>
      </c>
      <c r="M19" s="160">
        <v>2</v>
      </c>
      <c r="N19" s="160">
        <v>1</v>
      </c>
      <c r="O19" s="160">
        <v>1</v>
      </c>
      <c r="P19" s="153">
        <f t="shared" si="0"/>
        <v>2810</v>
      </c>
      <c r="R19" s="143"/>
      <c r="S19" s="143"/>
      <c r="T19" s="143"/>
    </row>
    <row r="20" spans="1:20" s="136" customFormat="1" ht="12.95" customHeight="1">
      <c r="A20" s="156" t="s">
        <v>535</v>
      </c>
      <c r="B20" s="157" t="s">
        <v>13</v>
      </c>
      <c r="C20" s="160">
        <v>2669</v>
      </c>
      <c r="D20" s="160">
        <v>2098</v>
      </c>
      <c r="E20" s="160">
        <v>1165</v>
      </c>
      <c r="F20" s="160">
        <v>452</v>
      </c>
      <c r="G20" s="160">
        <v>546</v>
      </c>
      <c r="H20" s="160">
        <v>175</v>
      </c>
      <c r="I20" s="160">
        <v>112</v>
      </c>
      <c r="J20" s="160">
        <v>68</v>
      </c>
      <c r="K20" s="160">
        <v>59</v>
      </c>
      <c r="L20" s="160">
        <v>11</v>
      </c>
      <c r="M20" s="160">
        <v>2</v>
      </c>
      <c r="N20" s="160">
        <v>1</v>
      </c>
      <c r="O20" s="160">
        <v>4</v>
      </c>
      <c r="P20" s="153">
        <f t="shared" si="0"/>
        <v>7362</v>
      </c>
      <c r="R20" s="143"/>
      <c r="S20" s="143"/>
      <c r="T20" s="143"/>
    </row>
    <row r="21" spans="1:20" s="136" customFormat="1" ht="12.95" customHeight="1">
      <c r="A21" s="156" t="s">
        <v>536</v>
      </c>
      <c r="B21" s="157" t="s">
        <v>14</v>
      </c>
      <c r="C21" s="160">
        <v>2403</v>
      </c>
      <c r="D21" s="160">
        <v>1850</v>
      </c>
      <c r="E21" s="160">
        <v>989</v>
      </c>
      <c r="F21" s="160">
        <v>353</v>
      </c>
      <c r="G21" s="160">
        <v>350</v>
      </c>
      <c r="H21" s="160">
        <v>114</v>
      </c>
      <c r="I21" s="160">
        <v>84</v>
      </c>
      <c r="J21" s="160">
        <v>55</v>
      </c>
      <c r="K21" s="160">
        <v>32</v>
      </c>
      <c r="L21" s="160">
        <v>5</v>
      </c>
      <c r="M21" s="160">
        <v>0</v>
      </c>
      <c r="N21" s="160">
        <v>0</v>
      </c>
      <c r="O21" s="160">
        <v>0</v>
      </c>
      <c r="P21" s="153">
        <f t="shared" si="0"/>
        <v>6235</v>
      </c>
      <c r="R21" s="143"/>
      <c r="S21" s="143"/>
      <c r="T21" s="143"/>
    </row>
    <row r="22" spans="1:20" s="136" customFormat="1" ht="12.95" customHeight="1">
      <c r="A22" s="156" t="s">
        <v>537</v>
      </c>
      <c r="B22" s="157" t="s">
        <v>15</v>
      </c>
      <c r="C22" s="160">
        <v>28518</v>
      </c>
      <c r="D22" s="160">
        <v>21523</v>
      </c>
      <c r="E22" s="160">
        <v>12152</v>
      </c>
      <c r="F22" s="160">
        <v>5062</v>
      </c>
      <c r="G22" s="160">
        <v>5559</v>
      </c>
      <c r="H22" s="160">
        <v>1944</v>
      </c>
      <c r="I22" s="160">
        <v>1555</v>
      </c>
      <c r="J22" s="160">
        <v>974</v>
      </c>
      <c r="K22" s="160">
        <v>604</v>
      </c>
      <c r="L22" s="160">
        <v>154</v>
      </c>
      <c r="M22" s="160">
        <v>59</v>
      </c>
      <c r="N22" s="160">
        <v>20</v>
      </c>
      <c r="O22" s="160">
        <v>25</v>
      </c>
      <c r="P22" s="153">
        <f t="shared" si="0"/>
        <v>78149</v>
      </c>
      <c r="R22" s="143"/>
      <c r="S22" s="143"/>
      <c r="T22" s="143"/>
    </row>
    <row r="23" spans="1:20" s="136" customFormat="1" ht="12.95" customHeight="1">
      <c r="A23" s="156" t="s">
        <v>538</v>
      </c>
      <c r="B23" s="157" t="s">
        <v>16</v>
      </c>
      <c r="C23" s="160">
        <v>5897</v>
      </c>
      <c r="D23" s="160">
        <v>4296</v>
      </c>
      <c r="E23" s="160">
        <v>2235</v>
      </c>
      <c r="F23" s="160">
        <v>815</v>
      </c>
      <c r="G23" s="160">
        <v>749</v>
      </c>
      <c r="H23" s="160">
        <v>207</v>
      </c>
      <c r="I23" s="160">
        <v>173</v>
      </c>
      <c r="J23" s="160">
        <v>99</v>
      </c>
      <c r="K23" s="160">
        <v>53</v>
      </c>
      <c r="L23" s="160">
        <v>12</v>
      </c>
      <c r="M23" s="160">
        <v>5</v>
      </c>
      <c r="N23" s="160">
        <v>0</v>
      </c>
      <c r="O23" s="160">
        <v>3</v>
      </c>
      <c r="P23" s="153">
        <f t="shared" si="0"/>
        <v>14544</v>
      </c>
      <c r="R23" s="143"/>
      <c r="S23" s="143"/>
      <c r="T23" s="143"/>
    </row>
    <row r="24" spans="1:20" s="136" customFormat="1" ht="12.95" customHeight="1">
      <c r="A24" s="156" t="s">
        <v>539</v>
      </c>
      <c r="B24" s="157" t="s">
        <v>17</v>
      </c>
      <c r="C24" s="160">
        <v>1152</v>
      </c>
      <c r="D24" s="160">
        <v>879</v>
      </c>
      <c r="E24" s="160">
        <v>469</v>
      </c>
      <c r="F24" s="160">
        <v>168</v>
      </c>
      <c r="G24" s="160">
        <v>223</v>
      </c>
      <c r="H24" s="160">
        <v>71</v>
      </c>
      <c r="I24" s="160">
        <v>62</v>
      </c>
      <c r="J24" s="160">
        <v>33</v>
      </c>
      <c r="K24" s="160">
        <v>19</v>
      </c>
      <c r="L24" s="160">
        <v>9</v>
      </c>
      <c r="M24" s="160">
        <v>3</v>
      </c>
      <c r="N24" s="160">
        <v>0</v>
      </c>
      <c r="O24" s="160">
        <v>2</v>
      </c>
      <c r="P24" s="153">
        <f t="shared" si="0"/>
        <v>3090</v>
      </c>
      <c r="R24" s="143"/>
      <c r="S24" s="143"/>
      <c r="T24" s="143"/>
    </row>
    <row r="25" spans="1:20" s="136" customFormat="1" ht="12.95" customHeight="1">
      <c r="A25" s="156" t="s">
        <v>540</v>
      </c>
      <c r="B25" s="157" t="s">
        <v>18</v>
      </c>
      <c r="C25" s="160">
        <v>3046</v>
      </c>
      <c r="D25" s="160">
        <v>2579</v>
      </c>
      <c r="E25" s="160">
        <v>1487</v>
      </c>
      <c r="F25" s="160">
        <v>541</v>
      </c>
      <c r="G25" s="160">
        <v>613</v>
      </c>
      <c r="H25" s="160">
        <v>163</v>
      </c>
      <c r="I25" s="160">
        <v>158</v>
      </c>
      <c r="J25" s="160">
        <v>69</v>
      </c>
      <c r="K25" s="160">
        <v>53</v>
      </c>
      <c r="L25" s="160">
        <v>11</v>
      </c>
      <c r="M25" s="160">
        <v>3</v>
      </c>
      <c r="N25" s="160">
        <v>0</v>
      </c>
      <c r="O25" s="160">
        <v>1</v>
      </c>
      <c r="P25" s="153">
        <f t="shared" si="0"/>
        <v>8724</v>
      </c>
      <c r="R25" s="143"/>
      <c r="S25" s="143"/>
      <c r="T25" s="143"/>
    </row>
    <row r="26" spans="1:20" s="136" customFormat="1" ht="12.95" customHeight="1">
      <c r="A26" s="156" t="s">
        <v>541</v>
      </c>
      <c r="B26" s="157" t="s">
        <v>19</v>
      </c>
      <c r="C26" s="160">
        <v>9992</v>
      </c>
      <c r="D26" s="160">
        <v>7099</v>
      </c>
      <c r="E26" s="160">
        <v>3940</v>
      </c>
      <c r="F26" s="160">
        <v>1617</v>
      </c>
      <c r="G26" s="160">
        <v>1653</v>
      </c>
      <c r="H26" s="160">
        <v>625</v>
      </c>
      <c r="I26" s="160">
        <v>468</v>
      </c>
      <c r="J26" s="160">
        <v>312</v>
      </c>
      <c r="K26" s="160">
        <v>180</v>
      </c>
      <c r="L26" s="160">
        <v>37</v>
      </c>
      <c r="M26" s="160">
        <v>15</v>
      </c>
      <c r="N26" s="160">
        <v>2</v>
      </c>
      <c r="O26" s="160">
        <v>2</v>
      </c>
      <c r="P26" s="153">
        <f t="shared" si="0"/>
        <v>25942</v>
      </c>
      <c r="R26" s="143"/>
      <c r="S26" s="143"/>
      <c r="T26" s="143"/>
    </row>
    <row r="27" spans="1:20" s="136" customFormat="1" ht="12.95" customHeight="1">
      <c r="A27" s="156" t="s">
        <v>542</v>
      </c>
      <c r="B27" s="157" t="s">
        <v>20</v>
      </c>
      <c r="C27" s="160">
        <v>5880</v>
      </c>
      <c r="D27" s="160">
        <v>4278</v>
      </c>
      <c r="E27" s="160">
        <v>2541</v>
      </c>
      <c r="F27" s="160">
        <v>1078</v>
      </c>
      <c r="G27" s="160">
        <v>1283</v>
      </c>
      <c r="H27" s="160">
        <v>491</v>
      </c>
      <c r="I27" s="160">
        <v>380</v>
      </c>
      <c r="J27" s="160">
        <v>313</v>
      </c>
      <c r="K27" s="160">
        <v>184</v>
      </c>
      <c r="L27" s="160">
        <v>43</v>
      </c>
      <c r="M27" s="160">
        <v>13</v>
      </c>
      <c r="N27" s="160">
        <v>1</v>
      </c>
      <c r="O27" s="160">
        <v>1</v>
      </c>
      <c r="P27" s="153">
        <f t="shared" si="0"/>
        <v>16486</v>
      </c>
      <c r="R27" s="143"/>
      <c r="S27" s="143"/>
      <c r="T27" s="143"/>
    </row>
    <row r="28" spans="1:20" s="136" customFormat="1" ht="12.95" customHeight="1">
      <c r="A28" s="156" t="s">
        <v>543</v>
      </c>
      <c r="B28" s="157" t="s">
        <v>21</v>
      </c>
      <c r="C28" s="160">
        <v>3928</v>
      </c>
      <c r="D28" s="160">
        <v>2825</v>
      </c>
      <c r="E28" s="160">
        <v>1439</v>
      </c>
      <c r="F28" s="160">
        <v>583</v>
      </c>
      <c r="G28" s="160">
        <v>552</v>
      </c>
      <c r="H28" s="160">
        <v>178</v>
      </c>
      <c r="I28" s="160">
        <v>129</v>
      </c>
      <c r="J28" s="160">
        <v>101</v>
      </c>
      <c r="K28" s="160">
        <v>44</v>
      </c>
      <c r="L28" s="160">
        <v>11</v>
      </c>
      <c r="M28" s="160">
        <v>3</v>
      </c>
      <c r="N28" s="160">
        <v>1</v>
      </c>
      <c r="O28" s="160">
        <v>1</v>
      </c>
      <c r="P28" s="153">
        <f t="shared" si="0"/>
        <v>9795</v>
      </c>
      <c r="R28" s="143"/>
      <c r="S28" s="143"/>
      <c r="T28" s="143"/>
    </row>
    <row r="29" spans="1:20" s="136" customFormat="1" ht="12.95" customHeight="1">
      <c r="A29" s="156" t="s">
        <v>544</v>
      </c>
      <c r="B29" s="157" t="s">
        <v>22</v>
      </c>
      <c r="C29" s="160">
        <v>2841</v>
      </c>
      <c r="D29" s="160">
        <v>2143</v>
      </c>
      <c r="E29" s="160">
        <v>1403</v>
      </c>
      <c r="F29" s="160">
        <v>601</v>
      </c>
      <c r="G29" s="160">
        <v>681</v>
      </c>
      <c r="H29" s="160">
        <v>257</v>
      </c>
      <c r="I29" s="160">
        <v>170</v>
      </c>
      <c r="J29" s="160">
        <v>129</v>
      </c>
      <c r="K29" s="160">
        <v>52</v>
      </c>
      <c r="L29" s="160">
        <v>15</v>
      </c>
      <c r="M29" s="160">
        <v>6</v>
      </c>
      <c r="N29" s="160">
        <v>3</v>
      </c>
      <c r="O29" s="160">
        <v>0</v>
      </c>
      <c r="P29" s="153">
        <f t="shared" si="0"/>
        <v>8301</v>
      </c>
      <c r="R29" s="143"/>
      <c r="S29" s="143"/>
      <c r="T29" s="143"/>
    </row>
    <row r="30" spans="1:20" s="136" customFormat="1" ht="12.95" customHeight="1">
      <c r="A30" s="156" t="s">
        <v>545</v>
      </c>
      <c r="B30" s="157" t="s">
        <v>23</v>
      </c>
      <c r="C30" s="160">
        <v>1329</v>
      </c>
      <c r="D30" s="160">
        <v>1119</v>
      </c>
      <c r="E30" s="160">
        <v>638</v>
      </c>
      <c r="F30" s="160">
        <v>278</v>
      </c>
      <c r="G30" s="160">
        <v>296</v>
      </c>
      <c r="H30" s="160">
        <v>95</v>
      </c>
      <c r="I30" s="160">
        <v>66</v>
      </c>
      <c r="J30" s="160">
        <v>44</v>
      </c>
      <c r="K30" s="160">
        <v>34</v>
      </c>
      <c r="L30" s="160">
        <v>2</v>
      </c>
      <c r="M30" s="160">
        <v>3</v>
      </c>
      <c r="N30" s="160">
        <v>1</v>
      </c>
      <c r="O30" s="160">
        <v>0</v>
      </c>
      <c r="P30" s="153">
        <f t="shared" si="0"/>
        <v>3905</v>
      </c>
      <c r="R30" s="143"/>
      <c r="S30" s="143"/>
      <c r="T30" s="143"/>
    </row>
    <row r="31" spans="1:20" s="136" customFormat="1" ht="12.95" customHeight="1">
      <c r="A31" s="156" t="s">
        <v>546</v>
      </c>
      <c r="B31" s="157" t="s">
        <v>24</v>
      </c>
      <c r="C31" s="160">
        <v>3787</v>
      </c>
      <c r="D31" s="160">
        <v>2833</v>
      </c>
      <c r="E31" s="160">
        <v>1667</v>
      </c>
      <c r="F31" s="160">
        <v>651</v>
      </c>
      <c r="G31" s="160">
        <v>825</v>
      </c>
      <c r="H31" s="160">
        <v>244</v>
      </c>
      <c r="I31" s="160">
        <v>183</v>
      </c>
      <c r="J31" s="160">
        <v>164</v>
      </c>
      <c r="K31" s="160">
        <v>69</v>
      </c>
      <c r="L31" s="160">
        <v>17</v>
      </c>
      <c r="M31" s="160">
        <v>4</v>
      </c>
      <c r="N31" s="160">
        <v>3</v>
      </c>
      <c r="O31" s="160">
        <v>3</v>
      </c>
      <c r="P31" s="153">
        <f t="shared" si="0"/>
        <v>10450</v>
      </c>
      <c r="R31" s="143"/>
      <c r="S31" s="143"/>
      <c r="T31" s="143"/>
    </row>
    <row r="32" spans="1:20" s="136" customFormat="1" ht="12.95" customHeight="1">
      <c r="A32" s="156" t="s">
        <v>547</v>
      </c>
      <c r="B32" s="157" t="s">
        <v>25</v>
      </c>
      <c r="C32" s="160">
        <v>8424</v>
      </c>
      <c r="D32" s="160">
        <v>5773</v>
      </c>
      <c r="E32" s="160">
        <v>3111</v>
      </c>
      <c r="F32" s="160">
        <v>1156</v>
      </c>
      <c r="G32" s="160">
        <v>1270</v>
      </c>
      <c r="H32" s="160">
        <v>403</v>
      </c>
      <c r="I32" s="160">
        <v>304</v>
      </c>
      <c r="J32" s="160">
        <v>202</v>
      </c>
      <c r="K32" s="160">
        <v>130</v>
      </c>
      <c r="L32" s="160">
        <v>48</v>
      </c>
      <c r="M32" s="160">
        <v>15</v>
      </c>
      <c r="N32" s="160">
        <v>7</v>
      </c>
      <c r="O32" s="160">
        <v>12</v>
      </c>
      <c r="P32" s="153">
        <f t="shared" si="0"/>
        <v>20855</v>
      </c>
      <c r="R32" s="143"/>
      <c r="S32" s="143"/>
      <c r="T32" s="143"/>
    </row>
    <row r="33" spans="1:20" s="136" customFormat="1" ht="12.95" customHeight="1">
      <c r="A33" s="156" t="s">
        <v>548</v>
      </c>
      <c r="B33" s="157" t="s">
        <v>26</v>
      </c>
      <c r="C33" s="160">
        <v>12934</v>
      </c>
      <c r="D33" s="160">
        <v>9596</v>
      </c>
      <c r="E33" s="160">
        <v>5026</v>
      </c>
      <c r="F33" s="160">
        <v>2056</v>
      </c>
      <c r="G33" s="160">
        <v>2122</v>
      </c>
      <c r="H33" s="160">
        <v>731</v>
      </c>
      <c r="I33" s="160">
        <v>633</v>
      </c>
      <c r="J33" s="160">
        <v>400</v>
      </c>
      <c r="K33" s="160">
        <v>312</v>
      </c>
      <c r="L33" s="160">
        <v>87</v>
      </c>
      <c r="M33" s="160">
        <v>27</v>
      </c>
      <c r="N33" s="160">
        <v>7</v>
      </c>
      <c r="O33" s="160">
        <v>13</v>
      </c>
      <c r="P33" s="153">
        <f t="shared" si="0"/>
        <v>33944</v>
      </c>
      <c r="R33" s="143"/>
      <c r="S33" s="143"/>
      <c r="T33" s="143"/>
    </row>
    <row r="34" spans="1:20" s="136" customFormat="1" ht="12.95" customHeight="1">
      <c r="A34" s="156" t="s">
        <v>549</v>
      </c>
      <c r="B34" s="157" t="s">
        <v>27</v>
      </c>
      <c r="C34" s="160">
        <v>3552</v>
      </c>
      <c r="D34" s="160">
        <v>2584</v>
      </c>
      <c r="E34" s="160">
        <v>1433</v>
      </c>
      <c r="F34" s="160">
        <v>560</v>
      </c>
      <c r="G34" s="160">
        <v>610</v>
      </c>
      <c r="H34" s="160">
        <v>195</v>
      </c>
      <c r="I34" s="160">
        <v>113</v>
      </c>
      <c r="J34" s="160">
        <v>61</v>
      </c>
      <c r="K34" s="160">
        <v>39</v>
      </c>
      <c r="L34" s="160">
        <v>10</v>
      </c>
      <c r="M34" s="160">
        <v>3</v>
      </c>
      <c r="N34" s="160">
        <v>0</v>
      </c>
      <c r="O34" s="160">
        <v>0</v>
      </c>
      <c r="P34" s="153">
        <f t="shared" si="0"/>
        <v>9160</v>
      </c>
      <c r="R34" s="143"/>
      <c r="S34" s="143"/>
      <c r="T34" s="143"/>
    </row>
    <row r="35" spans="1:20" s="136" customFormat="1" ht="12.95" customHeight="1">
      <c r="A35" s="156" t="s">
        <v>550</v>
      </c>
      <c r="B35" s="157" t="s">
        <v>28</v>
      </c>
      <c r="C35" s="160">
        <v>814</v>
      </c>
      <c r="D35" s="160">
        <v>703</v>
      </c>
      <c r="E35" s="160">
        <v>354</v>
      </c>
      <c r="F35" s="160">
        <v>131</v>
      </c>
      <c r="G35" s="160">
        <v>125</v>
      </c>
      <c r="H35" s="160">
        <v>47</v>
      </c>
      <c r="I35" s="160">
        <v>38</v>
      </c>
      <c r="J35" s="160">
        <v>26</v>
      </c>
      <c r="K35" s="160">
        <v>16</v>
      </c>
      <c r="L35" s="160">
        <v>4</v>
      </c>
      <c r="M35" s="160">
        <v>0</v>
      </c>
      <c r="N35" s="160">
        <v>0</v>
      </c>
      <c r="O35" s="160">
        <v>0</v>
      </c>
      <c r="P35" s="153">
        <f t="shared" si="0"/>
        <v>2258</v>
      </c>
      <c r="R35" s="143"/>
      <c r="S35" s="143"/>
      <c r="T35" s="143"/>
    </row>
    <row r="36" spans="1:20" s="136" customFormat="1" ht="12.95" customHeight="1">
      <c r="A36" s="156" t="s">
        <v>551</v>
      </c>
      <c r="B36" s="157" t="s">
        <v>29</v>
      </c>
      <c r="C36" s="160">
        <v>418</v>
      </c>
      <c r="D36" s="160">
        <v>378</v>
      </c>
      <c r="E36" s="160">
        <v>206</v>
      </c>
      <c r="F36" s="160">
        <v>96</v>
      </c>
      <c r="G36" s="160">
        <v>149</v>
      </c>
      <c r="H36" s="160">
        <v>60</v>
      </c>
      <c r="I36" s="160">
        <v>35</v>
      </c>
      <c r="J36" s="160">
        <v>39</v>
      </c>
      <c r="K36" s="160">
        <v>22</v>
      </c>
      <c r="L36" s="160">
        <v>9</v>
      </c>
      <c r="M36" s="160">
        <v>4</v>
      </c>
      <c r="N36" s="160">
        <v>1</v>
      </c>
      <c r="O36" s="160">
        <v>3</v>
      </c>
      <c r="P36" s="153">
        <f t="shared" si="0"/>
        <v>1420</v>
      </c>
      <c r="R36" s="143"/>
      <c r="S36" s="143"/>
      <c r="T36" s="143"/>
    </row>
    <row r="37" spans="1:20" s="136" customFormat="1" ht="12.95" customHeight="1">
      <c r="A37" s="156" t="s">
        <v>552</v>
      </c>
      <c r="B37" s="157" t="s">
        <v>30</v>
      </c>
      <c r="C37" s="160">
        <v>8139</v>
      </c>
      <c r="D37" s="160">
        <v>7127</v>
      </c>
      <c r="E37" s="160">
        <v>4078</v>
      </c>
      <c r="F37" s="160">
        <v>1499</v>
      </c>
      <c r="G37" s="160">
        <v>1633</v>
      </c>
      <c r="H37" s="160">
        <v>520</v>
      </c>
      <c r="I37" s="160">
        <v>368</v>
      </c>
      <c r="J37" s="160">
        <v>217</v>
      </c>
      <c r="K37" s="160">
        <v>125</v>
      </c>
      <c r="L37" s="160">
        <v>44</v>
      </c>
      <c r="M37" s="160">
        <v>8</v>
      </c>
      <c r="N37" s="160">
        <v>2</v>
      </c>
      <c r="O37" s="160">
        <v>2</v>
      </c>
      <c r="P37" s="153">
        <f t="shared" si="0"/>
        <v>23762</v>
      </c>
      <c r="R37" s="143"/>
      <c r="S37" s="143"/>
      <c r="T37" s="143"/>
    </row>
    <row r="38" spans="1:20" s="136" customFormat="1" ht="12.95" customHeight="1">
      <c r="A38" s="156" t="s">
        <v>553</v>
      </c>
      <c r="B38" s="157" t="s">
        <v>31</v>
      </c>
      <c r="C38" s="160">
        <v>3517</v>
      </c>
      <c r="D38" s="160">
        <v>2735</v>
      </c>
      <c r="E38" s="160">
        <v>1465</v>
      </c>
      <c r="F38" s="160">
        <v>557</v>
      </c>
      <c r="G38" s="160">
        <v>551</v>
      </c>
      <c r="H38" s="160">
        <v>185</v>
      </c>
      <c r="I38" s="160">
        <v>142</v>
      </c>
      <c r="J38" s="160">
        <v>92</v>
      </c>
      <c r="K38" s="160">
        <v>31</v>
      </c>
      <c r="L38" s="160">
        <v>18</v>
      </c>
      <c r="M38" s="160">
        <v>5</v>
      </c>
      <c r="N38" s="160">
        <v>1</v>
      </c>
      <c r="O38" s="160">
        <v>0</v>
      </c>
      <c r="P38" s="153">
        <f t="shared" si="0"/>
        <v>9299</v>
      </c>
      <c r="R38" s="143"/>
      <c r="S38" s="143"/>
      <c r="T38" s="143"/>
    </row>
    <row r="39" spans="1:20" s="136" customFormat="1" ht="12.95" customHeight="1">
      <c r="A39" s="156" t="s">
        <v>554</v>
      </c>
      <c r="B39" s="157" t="s">
        <v>32</v>
      </c>
      <c r="C39" s="160">
        <v>14781</v>
      </c>
      <c r="D39" s="160">
        <v>10716</v>
      </c>
      <c r="E39" s="160">
        <v>5916</v>
      </c>
      <c r="F39" s="160">
        <v>2247</v>
      </c>
      <c r="G39" s="160">
        <v>2510</v>
      </c>
      <c r="H39" s="160">
        <v>843</v>
      </c>
      <c r="I39" s="160">
        <v>571</v>
      </c>
      <c r="J39" s="160">
        <v>325</v>
      </c>
      <c r="K39" s="160">
        <v>209</v>
      </c>
      <c r="L39" s="160">
        <v>44</v>
      </c>
      <c r="M39" s="160">
        <v>10</v>
      </c>
      <c r="N39" s="160">
        <v>4</v>
      </c>
      <c r="O39" s="160">
        <v>3</v>
      </c>
      <c r="P39" s="153">
        <f t="shared" si="0"/>
        <v>38179</v>
      </c>
      <c r="R39" s="143"/>
      <c r="S39" s="143"/>
      <c r="T39" s="143"/>
    </row>
    <row r="40" spans="1:20" s="136" customFormat="1" ht="12.95" customHeight="1">
      <c r="A40" s="156" t="s">
        <v>555</v>
      </c>
      <c r="B40" s="157" t="s">
        <v>33</v>
      </c>
      <c r="C40" s="160">
        <v>189051</v>
      </c>
      <c r="D40" s="160">
        <v>147451</v>
      </c>
      <c r="E40" s="160">
        <v>86305</v>
      </c>
      <c r="F40" s="160">
        <v>36133</v>
      </c>
      <c r="G40" s="160">
        <v>37926</v>
      </c>
      <c r="H40" s="160">
        <v>12700</v>
      </c>
      <c r="I40" s="160">
        <v>9635</v>
      </c>
      <c r="J40" s="160">
        <v>5713</v>
      </c>
      <c r="K40" s="160">
        <v>3005</v>
      </c>
      <c r="L40" s="160">
        <v>822</v>
      </c>
      <c r="M40" s="160">
        <v>226</v>
      </c>
      <c r="N40" s="160">
        <v>85</v>
      </c>
      <c r="O40" s="160">
        <v>126</v>
      </c>
      <c r="P40" s="153">
        <f t="shared" si="0"/>
        <v>529178</v>
      </c>
      <c r="R40" s="143"/>
      <c r="S40" s="143"/>
      <c r="T40" s="143"/>
    </row>
    <row r="41" spans="1:20" s="136" customFormat="1" ht="12.95" customHeight="1">
      <c r="A41" s="156" t="s">
        <v>556</v>
      </c>
      <c r="B41" s="157" t="s">
        <v>34</v>
      </c>
      <c r="C41" s="160">
        <v>51812</v>
      </c>
      <c r="D41" s="160">
        <v>36436</v>
      </c>
      <c r="E41" s="160">
        <v>20100</v>
      </c>
      <c r="F41" s="160">
        <v>7957</v>
      </c>
      <c r="G41" s="160">
        <v>8277</v>
      </c>
      <c r="H41" s="160">
        <v>2646</v>
      </c>
      <c r="I41" s="160">
        <v>2083</v>
      </c>
      <c r="J41" s="160">
        <v>1243</v>
      </c>
      <c r="K41" s="160">
        <v>756</v>
      </c>
      <c r="L41" s="160">
        <v>183</v>
      </c>
      <c r="M41" s="160">
        <v>40</v>
      </c>
      <c r="N41" s="160">
        <v>16</v>
      </c>
      <c r="O41" s="160">
        <v>26</v>
      </c>
      <c r="P41" s="153">
        <f t="shared" si="0"/>
        <v>131575</v>
      </c>
      <c r="R41" s="143"/>
      <c r="S41" s="143"/>
      <c r="T41" s="143"/>
    </row>
    <row r="42" spans="1:20" s="136" customFormat="1" ht="12.95" customHeight="1">
      <c r="A42" s="156" t="s">
        <v>557</v>
      </c>
      <c r="B42" s="157" t="s">
        <v>35</v>
      </c>
      <c r="C42" s="160">
        <v>972</v>
      </c>
      <c r="D42" s="160">
        <v>839</v>
      </c>
      <c r="E42" s="160">
        <v>551</v>
      </c>
      <c r="F42" s="160">
        <v>201</v>
      </c>
      <c r="G42" s="160">
        <v>226</v>
      </c>
      <c r="H42" s="160">
        <v>71</v>
      </c>
      <c r="I42" s="160">
        <v>63</v>
      </c>
      <c r="J42" s="160">
        <v>39</v>
      </c>
      <c r="K42" s="160">
        <v>31</v>
      </c>
      <c r="L42" s="160">
        <v>6</v>
      </c>
      <c r="M42" s="160">
        <v>2</v>
      </c>
      <c r="N42" s="160">
        <v>0</v>
      </c>
      <c r="O42" s="160">
        <v>0</v>
      </c>
      <c r="P42" s="153">
        <f t="shared" si="0"/>
        <v>3001</v>
      </c>
      <c r="R42" s="143"/>
      <c r="S42" s="143"/>
      <c r="T42" s="143"/>
    </row>
    <row r="43" spans="1:20" s="136" customFormat="1" ht="12.95" customHeight="1">
      <c r="A43" s="156" t="s">
        <v>558</v>
      </c>
      <c r="B43" s="157" t="s">
        <v>36</v>
      </c>
      <c r="C43" s="160">
        <v>3151</v>
      </c>
      <c r="D43" s="160">
        <v>2048</v>
      </c>
      <c r="E43" s="160">
        <v>1208</v>
      </c>
      <c r="F43" s="160">
        <v>435</v>
      </c>
      <c r="G43" s="160">
        <v>532</v>
      </c>
      <c r="H43" s="160">
        <v>176</v>
      </c>
      <c r="I43" s="160">
        <v>119</v>
      </c>
      <c r="J43" s="160">
        <v>77</v>
      </c>
      <c r="K43" s="160">
        <v>46</v>
      </c>
      <c r="L43" s="160">
        <v>13</v>
      </c>
      <c r="M43" s="160">
        <v>0</v>
      </c>
      <c r="N43" s="160">
        <v>0</v>
      </c>
      <c r="O43" s="160">
        <v>0</v>
      </c>
      <c r="P43" s="153">
        <f t="shared" si="0"/>
        <v>7805</v>
      </c>
      <c r="R43" s="143"/>
      <c r="S43" s="143"/>
      <c r="T43" s="143"/>
    </row>
    <row r="44" spans="1:20" s="136" customFormat="1" ht="12.95" customHeight="1">
      <c r="A44" s="156" t="s">
        <v>559</v>
      </c>
      <c r="B44" s="157" t="s">
        <v>37</v>
      </c>
      <c r="C44" s="160">
        <v>13806</v>
      </c>
      <c r="D44" s="160">
        <v>8053</v>
      </c>
      <c r="E44" s="160">
        <v>4646</v>
      </c>
      <c r="F44" s="160">
        <v>1751</v>
      </c>
      <c r="G44" s="160">
        <v>1884</v>
      </c>
      <c r="H44" s="160">
        <v>630</v>
      </c>
      <c r="I44" s="160">
        <v>523</v>
      </c>
      <c r="J44" s="160">
        <v>304</v>
      </c>
      <c r="K44" s="160">
        <v>157</v>
      </c>
      <c r="L44" s="160">
        <v>42</v>
      </c>
      <c r="M44" s="160">
        <v>12</v>
      </c>
      <c r="N44" s="160">
        <v>7</v>
      </c>
      <c r="O44" s="160">
        <v>9</v>
      </c>
      <c r="P44" s="153">
        <f t="shared" si="0"/>
        <v>31824</v>
      </c>
      <c r="R44" s="143"/>
      <c r="S44" s="143"/>
      <c r="T44" s="143"/>
    </row>
    <row r="45" spans="1:20" s="136" customFormat="1" ht="12.95" customHeight="1">
      <c r="A45" s="156" t="s">
        <v>560</v>
      </c>
      <c r="B45" s="157" t="s">
        <v>38</v>
      </c>
      <c r="C45" s="160">
        <v>3282</v>
      </c>
      <c r="D45" s="160">
        <v>2356</v>
      </c>
      <c r="E45" s="160">
        <v>1341</v>
      </c>
      <c r="F45" s="160">
        <v>515</v>
      </c>
      <c r="G45" s="160">
        <v>515</v>
      </c>
      <c r="H45" s="160">
        <v>159</v>
      </c>
      <c r="I45" s="160">
        <v>116</v>
      </c>
      <c r="J45" s="160">
        <v>78</v>
      </c>
      <c r="K45" s="160">
        <v>68</v>
      </c>
      <c r="L45" s="160">
        <v>16</v>
      </c>
      <c r="M45" s="160">
        <v>4</v>
      </c>
      <c r="N45" s="160">
        <v>3</v>
      </c>
      <c r="O45" s="160">
        <v>5</v>
      </c>
      <c r="P45" s="153">
        <f t="shared" si="0"/>
        <v>8458</v>
      </c>
      <c r="R45" s="143"/>
      <c r="S45" s="143"/>
      <c r="T45" s="143"/>
    </row>
    <row r="46" spans="1:20" s="489" customFormat="1" ht="12.95" customHeight="1">
      <c r="A46" s="156" t="s">
        <v>561</v>
      </c>
      <c r="B46" s="157" t="s">
        <v>39</v>
      </c>
      <c r="C46" s="160">
        <v>1522</v>
      </c>
      <c r="D46" s="160">
        <v>1120</v>
      </c>
      <c r="E46" s="160">
        <v>620</v>
      </c>
      <c r="F46" s="160">
        <v>226</v>
      </c>
      <c r="G46" s="160">
        <v>221</v>
      </c>
      <c r="H46" s="160">
        <v>82</v>
      </c>
      <c r="I46" s="160">
        <v>68</v>
      </c>
      <c r="J46" s="160">
        <v>30</v>
      </c>
      <c r="K46" s="160">
        <v>12</v>
      </c>
      <c r="L46" s="160">
        <v>5</v>
      </c>
      <c r="M46" s="160">
        <v>1</v>
      </c>
      <c r="N46" s="160">
        <v>0</v>
      </c>
      <c r="O46" s="160">
        <v>1</v>
      </c>
      <c r="P46" s="153">
        <f t="shared" si="0"/>
        <v>3908</v>
      </c>
      <c r="R46" s="143"/>
      <c r="S46" s="192"/>
      <c r="T46" s="143"/>
    </row>
    <row r="47" spans="1:20" s="136" customFormat="1" ht="12.95" customHeight="1">
      <c r="A47" s="350" t="s">
        <v>562</v>
      </c>
      <c r="B47" s="157" t="s">
        <v>40</v>
      </c>
      <c r="C47" s="160">
        <v>15152</v>
      </c>
      <c r="D47" s="160">
        <v>12792</v>
      </c>
      <c r="E47" s="160">
        <v>7952</v>
      </c>
      <c r="F47" s="160">
        <v>3376</v>
      </c>
      <c r="G47" s="160">
        <v>3668</v>
      </c>
      <c r="H47" s="160">
        <v>1330</v>
      </c>
      <c r="I47" s="160">
        <v>1155</v>
      </c>
      <c r="J47" s="160">
        <v>732</v>
      </c>
      <c r="K47" s="160">
        <v>487</v>
      </c>
      <c r="L47" s="160">
        <v>159</v>
      </c>
      <c r="M47" s="160">
        <v>47</v>
      </c>
      <c r="N47" s="160">
        <v>21</v>
      </c>
      <c r="O47" s="160">
        <v>23</v>
      </c>
      <c r="P47" s="153">
        <f t="shared" si="0"/>
        <v>46894</v>
      </c>
      <c r="R47" s="143"/>
      <c r="S47" s="143"/>
      <c r="T47" s="143"/>
    </row>
    <row r="48" spans="1:20" s="136" customFormat="1" ht="12.95" customHeight="1">
      <c r="A48" s="350" t="s">
        <v>563</v>
      </c>
      <c r="B48" s="157" t="s">
        <v>41</v>
      </c>
      <c r="C48" s="160">
        <v>17839</v>
      </c>
      <c r="D48" s="160">
        <v>12984</v>
      </c>
      <c r="E48" s="160">
        <v>6839</v>
      </c>
      <c r="F48" s="160">
        <v>2827</v>
      </c>
      <c r="G48" s="160">
        <v>3008</v>
      </c>
      <c r="H48" s="160">
        <v>942</v>
      </c>
      <c r="I48" s="160">
        <v>778</v>
      </c>
      <c r="J48" s="160">
        <v>410</v>
      </c>
      <c r="K48" s="160">
        <v>220</v>
      </c>
      <c r="L48" s="160">
        <v>61</v>
      </c>
      <c r="M48" s="160">
        <v>9</v>
      </c>
      <c r="N48" s="160">
        <v>6</v>
      </c>
      <c r="O48" s="160">
        <v>10</v>
      </c>
      <c r="P48" s="153">
        <f t="shared" si="0"/>
        <v>45933</v>
      </c>
      <c r="R48" s="143"/>
      <c r="S48" s="143"/>
      <c r="T48" s="143"/>
    </row>
    <row r="49" spans="1:20" s="136" customFormat="1" ht="12.95" customHeight="1">
      <c r="A49" s="350" t="s">
        <v>564</v>
      </c>
      <c r="B49" s="157" t="s">
        <v>42</v>
      </c>
      <c r="C49" s="160">
        <v>4164</v>
      </c>
      <c r="D49" s="160">
        <v>2984</v>
      </c>
      <c r="E49" s="160">
        <v>1740</v>
      </c>
      <c r="F49" s="160">
        <v>600</v>
      </c>
      <c r="G49" s="160">
        <v>675</v>
      </c>
      <c r="H49" s="160">
        <v>204</v>
      </c>
      <c r="I49" s="160">
        <v>160</v>
      </c>
      <c r="J49" s="160">
        <v>118</v>
      </c>
      <c r="K49" s="160">
        <v>66</v>
      </c>
      <c r="L49" s="160">
        <v>24</v>
      </c>
      <c r="M49" s="160">
        <v>11</v>
      </c>
      <c r="N49" s="160">
        <v>2</v>
      </c>
      <c r="O49" s="160">
        <v>3</v>
      </c>
      <c r="P49" s="153">
        <f t="shared" si="0"/>
        <v>10751</v>
      </c>
      <c r="R49" s="143"/>
      <c r="S49" s="143"/>
      <c r="T49" s="143"/>
    </row>
    <row r="50" spans="1:20" s="136" customFormat="1" ht="12.95" customHeight="1">
      <c r="A50" s="350" t="s">
        <v>565</v>
      </c>
      <c r="B50" s="157" t="s">
        <v>43</v>
      </c>
      <c r="C50" s="160">
        <v>4775</v>
      </c>
      <c r="D50" s="160">
        <v>3490</v>
      </c>
      <c r="E50" s="160">
        <v>1902</v>
      </c>
      <c r="F50" s="160">
        <v>764</v>
      </c>
      <c r="G50" s="160">
        <v>895</v>
      </c>
      <c r="H50" s="160">
        <v>311</v>
      </c>
      <c r="I50" s="160">
        <v>242</v>
      </c>
      <c r="J50" s="160">
        <v>146</v>
      </c>
      <c r="K50" s="160">
        <v>70</v>
      </c>
      <c r="L50" s="160">
        <v>25</v>
      </c>
      <c r="M50" s="160">
        <v>6</v>
      </c>
      <c r="N50" s="160">
        <v>1</v>
      </c>
      <c r="O50" s="160">
        <v>6</v>
      </c>
      <c r="P50" s="153">
        <f t="shared" si="0"/>
        <v>12633</v>
      </c>
      <c r="R50" s="143"/>
      <c r="S50" s="143"/>
      <c r="T50" s="143"/>
    </row>
    <row r="51" spans="1:20" s="136" customFormat="1" ht="12.95" customHeight="1">
      <c r="A51" s="350" t="s">
        <v>566</v>
      </c>
      <c r="B51" s="157" t="s">
        <v>44</v>
      </c>
      <c r="C51" s="160">
        <v>10788</v>
      </c>
      <c r="D51" s="160">
        <v>8247</v>
      </c>
      <c r="E51" s="160">
        <v>4473</v>
      </c>
      <c r="F51" s="160">
        <v>1579</v>
      </c>
      <c r="G51" s="160">
        <v>1668</v>
      </c>
      <c r="H51" s="160">
        <v>505</v>
      </c>
      <c r="I51" s="160">
        <v>412</v>
      </c>
      <c r="J51" s="160">
        <v>328</v>
      </c>
      <c r="K51" s="160">
        <v>229</v>
      </c>
      <c r="L51" s="160">
        <v>73</v>
      </c>
      <c r="M51" s="160">
        <v>11</v>
      </c>
      <c r="N51" s="160">
        <v>7</v>
      </c>
      <c r="O51" s="160">
        <v>12</v>
      </c>
      <c r="P51" s="153">
        <f t="shared" si="0"/>
        <v>28332</v>
      </c>
      <c r="R51" s="143"/>
      <c r="S51" s="143"/>
      <c r="T51" s="143"/>
    </row>
    <row r="52" spans="1:20" s="136" customFormat="1" ht="12.95" customHeight="1">
      <c r="A52" s="350" t="s">
        <v>567</v>
      </c>
      <c r="B52" s="157" t="s">
        <v>185</v>
      </c>
      <c r="C52" s="160">
        <v>6533</v>
      </c>
      <c r="D52" s="160">
        <v>4166</v>
      </c>
      <c r="E52" s="160">
        <v>2440</v>
      </c>
      <c r="F52" s="160">
        <v>946</v>
      </c>
      <c r="G52" s="160">
        <v>1082</v>
      </c>
      <c r="H52" s="160">
        <v>379</v>
      </c>
      <c r="I52" s="160">
        <v>246</v>
      </c>
      <c r="J52" s="160">
        <v>192</v>
      </c>
      <c r="K52" s="160">
        <v>152</v>
      </c>
      <c r="L52" s="160">
        <v>61</v>
      </c>
      <c r="M52" s="160">
        <v>13</v>
      </c>
      <c r="N52" s="160">
        <v>4</v>
      </c>
      <c r="O52" s="160">
        <v>4</v>
      </c>
      <c r="P52" s="153">
        <f t="shared" si="0"/>
        <v>16218</v>
      </c>
      <c r="R52" s="143"/>
      <c r="S52" s="143"/>
      <c r="T52" s="143"/>
    </row>
    <row r="53" spans="1:20" s="136" customFormat="1" ht="12.95" customHeight="1">
      <c r="A53" s="350" t="s">
        <v>568</v>
      </c>
      <c r="B53" s="157" t="s">
        <v>45</v>
      </c>
      <c r="C53" s="160">
        <v>1692</v>
      </c>
      <c r="D53" s="160">
        <v>1354</v>
      </c>
      <c r="E53" s="160">
        <v>1084</v>
      </c>
      <c r="F53" s="160">
        <v>551</v>
      </c>
      <c r="G53" s="160">
        <v>758</v>
      </c>
      <c r="H53" s="160">
        <v>338</v>
      </c>
      <c r="I53" s="160">
        <v>290</v>
      </c>
      <c r="J53" s="160">
        <v>100</v>
      </c>
      <c r="K53" s="160">
        <v>90</v>
      </c>
      <c r="L53" s="160">
        <v>20</v>
      </c>
      <c r="M53" s="160">
        <v>9</v>
      </c>
      <c r="N53" s="160">
        <v>1</v>
      </c>
      <c r="O53" s="160">
        <v>1</v>
      </c>
      <c r="P53" s="153">
        <f t="shared" si="0"/>
        <v>6288</v>
      </c>
      <c r="R53" s="143"/>
      <c r="S53" s="143"/>
      <c r="T53" s="143"/>
    </row>
    <row r="54" spans="1:20" s="136" customFormat="1" ht="12.95" customHeight="1">
      <c r="A54" s="350" t="s">
        <v>569</v>
      </c>
      <c r="B54" s="157" t="s">
        <v>46</v>
      </c>
      <c r="C54" s="160">
        <v>14660</v>
      </c>
      <c r="D54" s="160">
        <v>10445</v>
      </c>
      <c r="E54" s="160">
        <v>5361</v>
      </c>
      <c r="F54" s="160">
        <v>1884</v>
      </c>
      <c r="G54" s="160">
        <v>1986</v>
      </c>
      <c r="H54" s="160">
        <v>539</v>
      </c>
      <c r="I54" s="160">
        <v>354</v>
      </c>
      <c r="J54" s="160">
        <v>251</v>
      </c>
      <c r="K54" s="160">
        <v>112</v>
      </c>
      <c r="L54" s="160">
        <v>22</v>
      </c>
      <c r="M54" s="160">
        <v>5</v>
      </c>
      <c r="N54" s="160">
        <v>3</v>
      </c>
      <c r="O54" s="160">
        <v>2</v>
      </c>
      <c r="P54" s="153">
        <f t="shared" si="0"/>
        <v>35624</v>
      </c>
      <c r="R54" s="143"/>
      <c r="S54" s="143"/>
      <c r="T54" s="143"/>
    </row>
    <row r="55" spans="1:20" s="136" customFormat="1" ht="12.95" customHeight="1">
      <c r="A55" s="350" t="s">
        <v>570</v>
      </c>
      <c r="B55" s="157" t="s">
        <v>47</v>
      </c>
      <c r="C55" s="160">
        <v>787</v>
      </c>
      <c r="D55" s="160">
        <v>641</v>
      </c>
      <c r="E55" s="160">
        <v>429</v>
      </c>
      <c r="F55" s="160">
        <v>167</v>
      </c>
      <c r="G55" s="160">
        <v>200</v>
      </c>
      <c r="H55" s="160">
        <v>90</v>
      </c>
      <c r="I55" s="160">
        <v>64</v>
      </c>
      <c r="J55" s="160">
        <v>41</v>
      </c>
      <c r="K55" s="160">
        <v>26</v>
      </c>
      <c r="L55" s="160">
        <v>10</v>
      </c>
      <c r="M55" s="160">
        <v>4</v>
      </c>
      <c r="N55" s="160">
        <v>1</v>
      </c>
      <c r="O55" s="160">
        <v>1</v>
      </c>
      <c r="P55" s="153">
        <f t="shared" si="0"/>
        <v>2461</v>
      </c>
      <c r="R55" s="143"/>
      <c r="S55" s="143"/>
      <c r="T55" s="143"/>
    </row>
    <row r="56" spans="1:20" s="136" customFormat="1" ht="12.95" customHeight="1">
      <c r="A56" s="350" t="s">
        <v>571</v>
      </c>
      <c r="B56" s="157" t="s">
        <v>48</v>
      </c>
      <c r="C56" s="160">
        <v>2342</v>
      </c>
      <c r="D56" s="160">
        <v>1863</v>
      </c>
      <c r="E56" s="160">
        <v>1066</v>
      </c>
      <c r="F56" s="160">
        <v>430</v>
      </c>
      <c r="G56" s="160">
        <v>453</v>
      </c>
      <c r="H56" s="160">
        <v>158</v>
      </c>
      <c r="I56" s="160">
        <v>125</v>
      </c>
      <c r="J56" s="160">
        <v>66</v>
      </c>
      <c r="K56" s="160">
        <v>29</v>
      </c>
      <c r="L56" s="160">
        <v>6</v>
      </c>
      <c r="M56" s="160">
        <v>0</v>
      </c>
      <c r="N56" s="160">
        <v>0</v>
      </c>
      <c r="O56" s="160">
        <v>0</v>
      </c>
      <c r="P56" s="153">
        <f t="shared" si="0"/>
        <v>6538</v>
      </c>
      <c r="R56" s="143"/>
      <c r="S56" s="143"/>
      <c r="T56" s="143"/>
    </row>
    <row r="57" spans="1:20" s="136" customFormat="1" ht="12.95" customHeight="1">
      <c r="A57" s="350" t="s">
        <v>572</v>
      </c>
      <c r="B57" s="157" t="s">
        <v>49</v>
      </c>
      <c r="C57" s="160">
        <v>2537</v>
      </c>
      <c r="D57" s="160">
        <v>1623</v>
      </c>
      <c r="E57" s="160">
        <v>873</v>
      </c>
      <c r="F57" s="160">
        <v>334</v>
      </c>
      <c r="G57" s="160">
        <v>438</v>
      </c>
      <c r="H57" s="160">
        <v>130</v>
      </c>
      <c r="I57" s="160">
        <v>95</v>
      </c>
      <c r="J57" s="160">
        <v>40</v>
      </c>
      <c r="K57" s="160">
        <v>43</v>
      </c>
      <c r="L57" s="160">
        <v>7</v>
      </c>
      <c r="M57" s="160">
        <v>0</v>
      </c>
      <c r="N57" s="160">
        <v>0</v>
      </c>
      <c r="O57" s="160">
        <v>0</v>
      </c>
      <c r="P57" s="153">
        <f t="shared" si="0"/>
        <v>6120</v>
      </c>
      <c r="R57" s="143"/>
      <c r="S57" s="143"/>
      <c r="T57" s="143"/>
    </row>
    <row r="58" spans="1:20" s="136" customFormat="1" ht="12.95" customHeight="1">
      <c r="A58" s="350" t="s">
        <v>573</v>
      </c>
      <c r="B58" s="157" t="s">
        <v>50</v>
      </c>
      <c r="C58" s="160">
        <v>5113</v>
      </c>
      <c r="D58" s="160">
        <v>3911</v>
      </c>
      <c r="E58" s="160">
        <v>2154</v>
      </c>
      <c r="F58" s="160">
        <v>811</v>
      </c>
      <c r="G58" s="160">
        <v>874</v>
      </c>
      <c r="H58" s="160">
        <v>284</v>
      </c>
      <c r="I58" s="160">
        <v>195</v>
      </c>
      <c r="J58" s="160">
        <v>103</v>
      </c>
      <c r="K58" s="160">
        <v>61</v>
      </c>
      <c r="L58" s="160">
        <v>22</v>
      </c>
      <c r="M58" s="160">
        <v>5</v>
      </c>
      <c r="N58" s="160">
        <v>1</v>
      </c>
      <c r="O58" s="160">
        <v>0</v>
      </c>
      <c r="P58" s="153">
        <f t="shared" si="0"/>
        <v>13534</v>
      </c>
      <c r="R58" s="143"/>
      <c r="S58" s="143"/>
      <c r="T58" s="143"/>
    </row>
    <row r="59" spans="1:20" s="136" customFormat="1" ht="12.95" customHeight="1">
      <c r="A59" s="350" t="s">
        <v>574</v>
      </c>
      <c r="B59" s="157" t="s">
        <v>51</v>
      </c>
      <c r="C59" s="160">
        <v>2864</v>
      </c>
      <c r="D59" s="160">
        <v>1979</v>
      </c>
      <c r="E59" s="160">
        <v>1129</v>
      </c>
      <c r="F59" s="160">
        <v>507</v>
      </c>
      <c r="G59" s="160">
        <v>569</v>
      </c>
      <c r="H59" s="160">
        <v>180</v>
      </c>
      <c r="I59" s="160">
        <v>115</v>
      </c>
      <c r="J59" s="160">
        <v>50</v>
      </c>
      <c r="K59" s="160">
        <v>37</v>
      </c>
      <c r="L59" s="160">
        <v>11</v>
      </c>
      <c r="M59" s="160">
        <v>1</v>
      </c>
      <c r="N59" s="160">
        <v>0</v>
      </c>
      <c r="O59" s="160">
        <v>0</v>
      </c>
      <c r="P59" s="153">
        <f t="shared" si="0"/>
        <v>7442</v>
      </c>
      <c r="R59" s="143"/>
      <c r="S59" s="143"/>
      <c r="T59" s="143"/>
    </row>
    <row r="60" spans="1:20" s="136" customFormat="1" ht="12.95" customHeight="1">
      <c r="A60" s="350" t="s">
        <v>575</v>
      </c>
      <c r="B60" s="157" t="s">
        <v>52</v>
      </c>
      <c r="C60" s="160">
        <v>8470</v>
      </c>
      <c r="D60" s="160">
        <v>6520</v>
      </c>
      <c r="E60" s="160">
        <v>3638</v>
      </c>
      <c r="F60" s="160">
        <v>1395</v>
      </c>
      <c r="G60" s="160">
        <v>1484</v>
      </c>
      <c r="H60" s="160">
        <v>478</v>
      </c>
      <c r="I60" s="160">
        <v>358</v>
      </c>
      <c r="J60" s="160">
        <v>240</v>
      </c>
      <c r="K60" s="160">
        <v>126</v>
      </c>
      <c r="L60" s="160">
        <v>42</v>
      </c>
      <c r="M60" s="160">
        <v>12</v>
      </c>
      <c r="N60" s="160">
        <v>5</v>
      </c>
      <c r="O60" s="160">
        <v>9</v>
      </c>
      <c r="P60" s="153">
        <f t="shared" si="0"/>
        <v>22777</v>
      </c>
      <c r="R60" s="143"/>
      <c r="S60" s="143"/>
      <c r="T60" s="143"/>
    </row>
    <row r="61" spans="1:20" s="136" customFormat="1" ht="12.95" customHeight="1">
      <c r="A61" s="350" t="s">
        <v>576</v>
      </c>
      <c r="B61" s="157" t="s">
        <v>53</v>
      </c>
      <c r="C61" s="160">
        <v>9276</v>
      </c>
      <c r="D61" s="160">
        <v>7508</v>
      </c>
      <c r="E61" s="160">
        <v>4634</v>
      </c>
      <c r="F61" s="160">
        <v>1796</v>
      </c>
      <c r="G61" s="160">
        <v>1765</v>
      </c>
      <c r="H61" s="160">
        <v>586</v>
      </c>
      <c r="I61" s="160">
        <v>397</v>
      </c>
      <c r="J61" s="160">
        <v>238</v>
      </c>
      <c r="K61" s="160">
        <v>120</v>
      </c>
      <c r="L61" s="160">
        <v>29</v>
      </c>
      <c r="M61" s="160">
        <v>8</v>
      </c>
      <c r="N61" s="160">
        <v>2</v>
      </c>
      <c r="O61" s="160">
        <v>3</v>
      </c>
      <c r="P61" s="153">
        <f t="shared" si="0"/>
        <v>26362</v>
      </c>
      <c r="R61" s="143"/>
      <c r="S61" s="143"/>
      <c r="T61" s="143"/>
    </row>
    <row r="62" spans="1:20" s="136" customFormat="1" ht="12.95" customHeight="1">
      <c r="A62" s="350" t="s">
        <v>577</v>
      </c>
      <c r="B62" s="157" t="s">
        <v>54</v>
      </c>
      <c r="C62" s="160">
        <v>687</v>
      </c>
      <c r="D62" s="160">
        <v>676</v>
      </c>
      <c r="E62" s="160">
        <v>418</v>
      </c>
      <c r="F62" s="160">
        <v>196</v>
      </c>
      <c r="G62" s="160">
        <v>252</v>
      </c>
      <c r="H62" s="160">
        <v>91</v>
      </c>
      <c r="I62" s="160">
        <v>71</v>
      </c>
      <c r="J62" s="160">
        <v>50</v>
      </c>
      <c r="K62" s="160">
        <v>35</v>
      </c>
      <c r="L62" s="160">
        <v>11</v>
      </c>
      <c r="M62" s="160">
        <v>1</v>
      </c>
      <c r="N62" s="160">
        <v>2</v>
      </c>
      <c r="O62" s="160">
        <v>3</v>
      </c>
      <c r="P62" s="153">
        <f t="shared" si="0"/>
        <v>2493</v>
      </c>
      <c r="R62" s="143"/>
      <c r="S62" s="143"/>
      <c r="T62" s="143"/>
    </row>
    <row r="63" spans="1:20" s="136" customFormat="1" ht="12.95" customHeight="1">
      <c r="A63" s="350" t="s">
        <v>578</v>
      </c>
      <c r="B63" s="157" t="s">
        <v>55</v>
      </c>
      <c r="C63" s="160">
        <v>1550</v>
      </c>
      <c r="D63" s="160">
        <v>1241</v>
      </c>
      <c r="E63" s="160">
        <v>750</v>
      </c>
      <c r="F63" s="160">
        <v>278</v>
      </c>
      <c r="G63" s="160">
        <v>236</v>
      </c>
      <c r="H63" s="160">
        <v>67</v>
      </c>
      <c r="I63" s="160">
        <v>64</v>
      </c>
      <c r="J63" s="160">
        <v>45</v>
      </c>
      <c r="K63" s="160">
        <v>21</v>
      </c>
      <c r="L63" s="160">
        <v>4</v>
      </c>
      <c r="M63" s="160">
        <v>1</v>
      </c>
      <c r="N63" s="160">
        <v>0</v>
      </c>
      <c r="O63" s="160">
        <v>0</v>
      </c>
      <c r="P63" s="153">
        <f t="shared" si="0"/>
        <v>4257</v>
      </c>
      <c r="R63" s="143"/>
      <c r="S63" s="143"/>
      <c r="T63" s="143"/>
    </row>
    <row r="64" spans="1:20" s="136" customFormat="1" ht="12.95" customHeight="1">
      <c r="A64" s="350" t="s">
        <v>579</v>
      </c>
      <c r="B64" s="157" t="s">
        <v>56</v>
      </c>
      <c r="C64" s="160">
        <v>3604</v>
      </c>
      <c r="D64" s="160">
        <v>2841</v>
      </c>
      <c r="E64" s="160">
        <v>1634</v>
      </c>
      <c r="F64" s="160">
        <v>659</v>
      </c>
      <c r="G64" s="160">
        <v>761</v>
      </c>
      <c r="H64" s="160">
        <v>249</v>
      </c>
      <c r="I64" s="160">
        <v>159</v>
      </c>
      <c r="J64" s="160">
        <v>115</v>
      </c>
      <c r="K64" s="160">
        <v>60</v>
      </c>
      <c r="L64" s="160">
        <v>15</v>
      </c>
      <c r="M64" s="160">
        <v>5</v>
      </c>
      <c r="N64" s="160">
        <v>3</v>
      </c>
      <c r="O64" s="160">
        <v>2</v>
      </c>
      <c r="P64" s="153">
        <f t="shared" si="0"/>
        <v>10107</v>
      </c>
      <c r="R64" s="143"/>
      <c r="S64" s="143"/>
      <c r="T64" s="143"/>
    </row>
    <row r="65" spans="1:20" s="136" customFormat="1" ht="12.95" customHeight="1">
      <c r="A65" s="350" t="s">
        <v>580</v>
      </c>
      <c r="B65" s="157" t="s">
        <v>57</v>
      </c>
      <c r="C65" s="160">
        <v>8876</v>
      </c>
      <c r="D65" s="160">
        <v>6673</v>
      </c>
      <c r="E65" s="160">
        <v>3832</v>
      </c>
      <c r="F65" s="160">
        <v>1536</v>
      </c>
      <c r="G65" s="160">
        <v>1695</v>
      </c>
      <c r="H65" s="160">
        <v>545</v>
      </c>
      <c r="I65" s="160">
        <v>488</v>
      </c>
      <c r="J65" s="160">
        <v>382</v>
      </c>
      <c r="K65" s="160">
        <v>322</v>
      </c>
      <c r="L65" s="160">
        <v>110</v>
      </c>
      <c r="M65" s="160">
        <v>17</v>
      </c>
      <c r="N65" s="160">
        <v>11</v>
      </c>
      <c r="O65" s="160">
        <v>10</v>
      </c>
      <c r="P65" s="153">
        <f t="shared" si="0"/>
        <v>24497</v>
      </c>
      <c r="R65" s="143"/>
      <c r="S65" s="143"/>
      <c r="T65" s="143"/>
    </row>
    <row r="66" spans="1:20" s="136" customFormat="1" ht="12.95" customHeight="1">
      <c r="A66" s="350" t="s">
        <v>581</v>
      </c>
      <c r="B66" s="157" t="s">
        <v>58</v>
      </c>
      <c r="C66" s="160">
        <v>3464</v>
      </c>
      <c r="D66" s="160">
        <v>2507</v>
      </c>
      <c r="E66" s="160">
        <v>1345</v>
      </c>
      <c r="F66" s="160">
        <v>516</v>
      </c>
      <c r="G66" s="160">
        <v>616</v>
      </c>
      <c r="H66" s="160">
        <v>220</v>
      </c>
      <c r="I66" s="160">
        <v>110</v>
      </c>
      <c r="J66" s="160">
        <v>85</v>
      </c>
      <c r="K66" s="160">
        <v>49</v>
      </c>
      <c r="L66" s="160">
        <v>16</v>
      </c>
      <c r="M66" s="160">
        <v>3</v>
      </c>
      <c r="N66" s="160">
        <v>2</v>
      </c>
      <c r="O66" s="160">
        <v>1</v>
      </c>
      <c r="P66" s="153">
        <f t="shared" si="0"/>
        <v>8934</v>
      </c>
      <c r="R66" s="143"/>
      <c r="S66" s="143"/>
      <c r="T66" s="143"/>
    </row>
    <row r="67" spans="1:20" s="136" customFormat="1" ht="12.95" customHeight="1">
      <c r="A67" s="350" t="s">
        <v>582</v>
      </c>
      <c r="B67" s="157" t="s">
        <v>59</v>
      </c>
      <c r="C67" s="160">
        <v>7237</v>
      </c>
      <c r="D67" s="160">
        <v>5380</v>
      </c>
      <c r="E67" s="160">
        <v>3221</v>
      </c>
      <c r="F67" s="160">
        <v>1290</v>
      </c>
      <c r="G67" s="160">
        <v>1498</v>
      </c>
      <c r="H67" s="160">
        <v>435</v>
      </c>
      <c r="I67" s="160">
        <v>302</v>
      </c>
      <c r="J67" s="160">
        <v>150</v>
      </c>
      <c r="K67" s="160">
        <v>64</v>
      </c>
      <c r="L67" s="160">
        <v>21</v>
      </c>
      <c r="M67" s="160">
        <v>3</v>
      </c>
      <c r="N67" s="160">
        <v>4</v>
      </c>
      <c r="O67" s="160">
        <v>0</v>
      </c>
      <c r="P67" s="153">
        <f t="shared" ref="P67:P88" si="1">SUM(C67:O67)</f>
        <v>19605</v>
      </c>
      <c r="R67" s="143"/>
      <c r="S67" s="143"/>
      <c r="T67" s="143"/>
    </row>
    <row r="68" spans="1:20" s="136" customFormat="1" ht="12.95" customHeight="1">
      <c r="A68" s="350" t="s">
        <v>583</v>
      </c>
      <c r="B68" s="157" t="s">
        <v>60</v>
      </c>
      <c r="C68" s="160">
        <v>468</v>
      </c>
      <c r="D68" s="160">
        <v>330</v>
      </c>
      <c r="E68" s="160">
        <v>213</v>
      </c>
      <c r="F68" s="160">
        <v>79</v>
      </c>
      <c r="G68" s="160">
        <v>103</v>
      </c>
      <c r="H68" s="160">
        <v>28</v>
      </c>
      <c r="I68" s="160">
        <v>22</v>
      </c>
      <c r="J68" s="160">
        <v>15</v>
      </c>
      <c r="K68" s="160">
        <v>8</v>
      </c>
      <c r="L68" s="160">
        <v>1</v>
      </c>
      <c r="M68" s="160">
        <v>1</v>
      </c>
      <c r="N68" s="160">
        <v>0</v>
      </c>
      <c r="O68" s="160">
        <v>0</v>
      </c>
      <c r="P68" s="153">
        <f t="shared" si="1"/>
        <v>1268</v>
      </c>
      <c r="R68" s="143"/>
      <c r="S68" s="143"/>
      <c r="T68" s="143"/>
    </row>
    <row r="69" spans="1:20" s="136" customFormat="1" ht="12.95" customHeight="1">
      <c r="A69" s="350" t="s">
        <v>584</v>
      </c>
      <c r="B69" s="157" t="s">
        <v>61</v>
      </c>
      <c r="C69" s="160">
        <v>4459</v>
      </c>
      <c r="D69" s="160">
        <v>3615</v>
      </c>
      <c r="E69" s="160">
        <v>2284</v>
      </c>
      <c r="F69" s="160">
        <v>1085</v>
      </c>
      <c r="G69" s="160">
        <v>1246</v>
      </c>
      <c r="H69" s="160">
        <v>376</v>
      </c>
      <c r="I69" s="160">
        <v>287</v>
      </c>
      <c r="J69" s="160">
        <v>203</v>
      </c>
      <c r="K69" s="160">
        <v>129</v>
      </c>
      <c r="L69" s="160">
        <v>47</v>
      </c>
      <c r="M69" s="160">
        <v>14</v>
      </c>
      <c r="N69" s="160">
        <v>9</v>
      </c>
      <c r="O69" s="160">
        <v>7</v>
      </c>
      <c r="P69" s="153">
        <f t="shared" si="1"/>
        <v>13761</v>
      </c>
      <c r="R69" s="143"/>
      <c r="S69" s="143"/>
      <c r="T69" s="143"/>
    </row>
    <row r="70" spans="1:20" s="136" customFormat="1" ht="12.95" customHeight="1">
      <c r="A70" s="350" t="s">
        <v>585</v>
      </c>
      <c r="B70" s="157" t="s">
        <v>62</v>
      </c>
      <c r="C70" s="160">
        <v>3861</v>
      </c>
      <c r="D70" s="160">
        <v>2495</v>
      </c>
      <c r="E70" s="160">
        <v>1321</v>
      </c>
      <c r="F70" s="160">
        <v>519</v>
      </c>
      <c r="G70" s="160">
        <v>527</v>
      </c>
      <c r="H70" s="160">
        <v>173</v>
      </c>
      <c r="I70" s="160">
        <v>162</v>
      </c>
      <c r="J70" s="160">
        <v>79</v>
      </c>
      <c r="K70" s="160">
        <v>54</v>
      </c>
      <c r="L70" s="160">
        <v>19</v>
      </c>
      <c r="M70" s="160">
        <v>2</v>
      </c>
      <c r="N70" s="160">
        <v>3</v>
      </c>
      <c r="O70" s="160">
        <v>0</v>
      </c>
      <c r="P70" s="153">
        <f t="shared" si="1"/>
        <v>9215</v>
      </c>
      <c r="R70" s="143"/>
      <c r="S70" s="143"/>
      <c r="T70" s="143"/>
    </row>
    <row r="71" spans="1:20" s="136" customFormat="1" ht="12.95" customHeight="1">
      <c r="A71" s="350" t="s">
        <v>586</v>
      </c>
      <c r="B71" s="157" t="s">
        <v>63</v>
      </c>
      <c r="C71" s="160">
        <v>3394</v>
      </c>
      <c r="D71" s="160">
        <v>2364</v>
      </c>
      <c r="E71" s="160">
        <v>1396</v>
      </c>
      <c r="F71" s="160">
        <v>642</v>
      </c>
      <c r="G71" s="160">
        <v>758</v>
      </c>
      <c r="H71" s="160">
        <v>263</v>
      </c>
      <c r="I71" s="160">
        <v>188</v>
      </c>
      <c r="J71" s="160">
        <v>116</v>
      </c>
      <c r="K71" s="160">
        <v>93</v>
      </c>
      <c r="L71" s="160">
        <v>27</v>
      </c>
      <c r="M71" s="160">
        <v>10</v>
      </c>
      <c r="N71" s="160">
        <v>3</v>
      </c>
      <c r="O71" s="160">
        <v>4</v>
      </c>
      <c r="P71" s="153">
        <f t="shared" si="1"/>
        <v>9258</v>
      </c>
      <c r="R71" s="143"/>
      <c r="S71" s="143"/>
      <c r="T71" s="143"/>
    </row>
    <row r="72" spans="1:20" s="136" customFormat="1" ht="12.95" customHeight="1">
      <c r="A72" s="350" t="s">
        <v>587</v>
      </c>
      <c r="B72" s="157" t="s">
        <v>64</v>
      </c>
      <c r="C72" s="160">
        <v>2173</v>
      </c>
      <c r="D72" s="160">
        <v>1730</v>
      </c>
      <c r="E72" s="160">
        <v>921</v>
      </c>
      <c r="F72" s="160">
        <v>325</v>
      </c>
      <c r="G72" s="160">
        <v>442</v>
      </c>
      <c r="H72" s="160">
        <v>138</v>
      </c>
      <c r="I72" s="160">
        <v>101</v>
      </c>
      <c r="J72" s="160">
        <v>55</v>
      </c>
      <c r="K72" s="160">
        <v>37</v>
      </c>
      <c r="L72" s="160">
        <v>6</v>
      </c>
      <c r="M72" s="160">
        <v>3</v>
      </c>
      <c r="N72" s="160">
        <v>0</v>
      </c>
      <c r="O72" s="160">
        <v>1</v>
      </c>
      <c r="P72" s="153">
        <f t="shared" si="1"/>
        <v>5932</v>
      </c>
      <c r="R72" s="143"/>
      <c r="S72" s="143"/>
      <c r="T72" s="143"/>
    </row>
    <row r="73" spans="1:20" s="136" customFormat="1" ht="12.95" customHeight="1">
      <c r="A73" s="350" t="s">
        <v>588</v>
      </c>
      <c r="B73" s="157" t="s">
        <v>65</v>
      </c>
      <c r="C73" s="160">
        <v>4126</v>
      </c>
      <c r="D73" s="160">
        <v>3103</v>
      </c>
      <c r="E73" s="160">
        <v>1922</v>
      </c>
      <c r="F73" s="160">
        <v>707</v>
      </c>
      <c r="G73" s="160">
        <v>744</v>
      </c>
      <c r="H73" s="160">
        <v>239</v>
      </c>
      <c r="I73" s="160">
        <v>180</v>
      </c>
      <c r="J73" s="160">
        <v>97</v>
      </c>
      <c r="K73" s="160">
        <v>68</v>
      </c>
      <c r="L73" s="160">
        <v>16</v>
      </c>
      <c r="M73" s="160">
        <v>4</v>
      </c>
      <c r="N73" s="160">
        <v>3</v>
      </c>
      <c r="O73" s="160">
        <v>4</v>
      </c>
      <c r="P73" s="153">
        <f t="shared" si="1"/>
        <v>11213</v>
      </c>
      <c r="R73" s="143"/>
      <c r="S73" s="143"/>
      <c r="T73" s="143"/>
    </row>
    <row r="74" spans="1:20" s="136" customFormat="1" ht="12.95" customHeight="1">
      <c r="A74" s="350" t="s">
        <v>589</v>
      </c>
      <c r="B74" s="157" t="s">
        <v>66</v>
      </c>
      <c r="C74" s="160">
        <v>2773</v>
      </c>
      <c r="D74" s="160">
        <v>2068</v>
      </c>
      <c r="E74" s="160">
        <v>1114</v>
      </c>
      <c r="F74" s="160">
        <v>422</v>
      </c>
      <c r="G74" s="160">
        <v>547</v>
      </c>
      <c r="H74" s="160">
        <v>202</v>
      </c>
      <c r="I74" s="160">
        <v>119</v>
      </c>
      <c r="J74" s="160">
        <v>54</v>
      </c>
      <c r="K74" s="160">
        <v>37</v>
      </c>
      <c r="L74" s="160">
        <v>10</v>
      </c>
      <c r="M74" s="160">
        <v>0</v>
      </c>
      <c r="N74" s="160">
        <v>0</v>
      </c>
      <c r="O74" s="160">
        <v>3</v>
      </c>
      <c r="P74" s="153">
        <f t="shared" si="1"/>
        <v>7349</v>
      </c>
      <c r="R74" s="143"/>
      <c r="S74" s="143"/>
      <c r="T74" s="143"/>
    </row>
    <row r="75" spans="1:20" s="136" customFormat="1" ht="12.95" customHeight="1">
      <c r="A75" s="350" t="s">
        <v>590</v>
      </c>
      <c r="B75" s="157" t="s">
        <v>67</v>
      </c>
      <c r="C75" s="160">
        <v>433</v>
      </c>
      <c r="D75" s="160">
        <v>343</v>
      </c>
      <c r="E75" s="160">
        <v>222</v>
      </c>
      <c r="F75" s="160">
        <v>79</v>
      </c>
      <c r="G75" s="160">
        <v>78</v>
      </c>
      <c r="H75" s="160">
        <v>25</v>
      </c>
      <c r="I75" s="160">
        <v>24</v>
      </c>
      <c r="J75" s="160">
        <v>18</v>
      </c>
      <c r="K75" s="160">
        <v>5</v>
      </c>
      <c r="L75" s="160">
        <v>3</v>
      </c>
      <c r="M75" s="160">
        <v>0</v>
      </c>
      <c r="N75" s="160">
        <v>0</v>
      </c>
      <c r="O75" s="160">
        <v>0</v>
      </c>
      <c r="P75" s="153">
        <f t="shared" si="1"/>
        <v>1230</v>
      </c>
      <c r="R75" s="143"/>
      <c r="S75" s="143"/>
      <c r="T75" s="143"/>
    </row>
    <row r="76" spans="1:20" s="136" customFormat="1" ht="12.95" customHeight="1">
      <c r="A76" s="350" t="s">
        <v>591</v>
      </c>
      <c r="B76" s="157" t="s">
        <v>68</v>
      </c>
      <c r="C76" s="160">
        <v>1764</v>
      </c>
      <c r="D76" s="160">
        <v>1297</v>
      </c>
      <c r="E76" s="160">
        <v>746</v>
      </c>
      <c r="F76" s="160">
        <v>271</v>
      </c>
      <c r="G76" s="160">
        <v>321</v>
      </c>
      <c r="H76" s="160">
        <v>90</v>
      </c>
      <c r="I76" s="160">
        <v>70</v>
      </c>
      <c r="J76" s="160">
        <v>55</v>
      </c>
      <c r="K76" s="160">
        <v>31</v>
      </c>
      <c r="L76" s="160">
        <v>5</v>
      </c>
      <c r="M76" s="160">
        <v>3</v>
      </c>
      <c r="N76" s="160">
        <v>1</v>
      </c>
      <c r="O76" s="160">
        <v>4</v>
      </c>
      <c r="P76" s="153">
        <f t="shared" si="1"/>
        <v>4658</v>
      </c>
      <c r="R76" s="143"/>
      <c r="S76" s="143"/>
      <c r="T76" s="143"/>
    </row>
    <row r="77" spans="1:20" s="136" customFormat="1" ht="12.95" customHeight="1">
      <c r="A77" s="350" t="s">
        <v>592</v>
      </c>
      <c r="B77" s="157" t="s">
        <v>69</v>
      </c>
      <c r="C77" s="160">
        <v>1699</v>
      </c>
      <c r="D77" s="160">
        <v>1347</v>
      </c>
      <c r="E77" s="160">
        <v>806</v>
      </c>
      <c r="F77" s="160">
        <v>318</v>
      </c>
      <c r="G77" s="160">
        <v>319</v>
      </c>
      <c r="H77" s="160">
        <v>108</v>
      </c>
      <c r="I77" s="160">
        <v>84</v>
      </c>
      <c r="J77" s="160">
        <v>39</v>
      </c>
      <c r="K77" s="160">
        <v>28</v>
      </c>
      <c r="L77" s="160">
        <v>6</v>
      </c>
      <c r="M77" s="160">
        <v>4</v>
      </c>
      <c r="N77" s="160">
        <v>1</v>
      </c>
      <c r="O77" s="160">
        <v>0</v>
      </c>
      <c r="P77" s="153">
        <f t="shared" si="1"/>
        <v>4759</v>
      </c>
      <c r="R77" s="143"/>
      <c r="S77" s="143"/>
      <c r="T77" s="143"/>
    </row>
    <row r="78" spans="1:20" s="136" customFormat="1" ht="12.95" customHeight="1">
      <c r="A78" s="350" t="s">
        <v>593</v>
      </c>
      <c r="B78" s="157" t="s">
        <v>70</v>
      </c>
      <c r="C78" s="160">
        <v>1237</v>
      </c>
      <c r="D78" s="160">
        <v>1205</v>
      </c>
      <c r="E78" s="160">
        <v>837</v>
      </c>
      <c r="F78" s="160">
        <v>396</v>
      </c>
      <c r="G78" s="160">
        <v>483</v>
      </c>
      <c r="H78" s="160">
        <v>165</v>
      </c>
      <c r="I78" s="160">
        <v>152</v>
      </c>
      <c r="J78" s="160">
        <v>109</v>
      </c>
      <c r="K78" s="160">
        <v>94</v>
      </c>
      <c r="L78" s="160">
        <v>16</v>
      </c>
      <c r="M78" s="160">
        <v>12</v>
      </c>
      <c r="N78" s="160">
        <v>3</v>
      </c>
      <c r="O78" s="160">
        <v>1</v>
      </c>
      <c r="P78" s="153">
        <f t="shared" si="1"/>
        <v>4710</v>
      </c>
      <c r="R78" s="143"/>
      <c r="S78" s="143"/>
      <c r="T78" s="143"/>
    </row>
    <row r="79" spans="1:20" s="136" customFormat="1" ht="12.95" customHeight="1">
      <c r="A79" s="350" t="s">
        <v>594</v>
      </c>
      <c r="B79" s="157" t="s">
        <v>71</v>
      </c>
      <c r="C79" s="160">
        <v>608</v>
      </c>
      <c r="D79" s="160">
        <v>614</v>
      </c>
      <c r="E79" s="160">
        <v>488</v>
      </c>
      <c r="F79" s="160">
        <v>239</v>
      </c>
      <c r="G79" s="160">
        <v>412</v>
      </c>
      <c r="H79" s="160">
        <v>188</v>
      </c>
      <c r="I79" s="160">
        <v>131</v>
      </c>
      <c r="J79" s="160">
        <v>66</v>
      </c>
      <c r="K79" s="160">
        <v>49</v>
      </c>
      <c r="L79" s="160">
        <v>12</v>
      </c>
      <c r="M79" s="160">
        <v>3</v>
      </c>
      <c r="N79" s="160">
        <v>4</v>
      </c>
      <c r="O79" s="160">
        <v>4</v>
      </c>
      <c r="P79" s="153">
        <f t="shared" si="1"/>
        <v>2818</v>
      </c>
      <c r="R79" s="143"/>
      <c r="S79" s="143"/>
      <c r="T79" s="143"/>
    </row>
    <row r="80" spans="1:20" s="136" customFormat="1" ht="12.95" customHeight="1">
      <c r="A80" s="350" t="s">
        <v>595</v>
      </c>
      <c r="B80" s="157" t="s">
        <v>72</v>
      </c>
      <c r="C80" s="160">
        <v>1659</v>
      </c>
      <c r="D80" s="160">
        <v>1187</v>
      </c>
      <c r="E80" s="160">
        <v>637</v>
      </c>
      <c r="F80" s="160">
        <v>244</v>
      </c>
      <c r="G80" s="160">
        <v>284</v>
      </c>
      <c r="H80" s="160">
        <v>70</v>
      </c>
      <c r="I80" s="160">
        <v>61</v>
      </c>
      <c r="J80" s="160">
        <v>32</v>
      </c>
      <c r="K80" s="160">
        <v>28</v>
      </c>
      <c r="L80" s="160">
        <v>7</v>
      </c>
      <c r="M80" s="160">
        <v>1</v>
      </c>
      <c r="N80" s="160">
        <v>1</v>
      </c>
      <c r="O80" s="160">
        <v>0</v>
      </c>
      <c r="P80" s="153">
        <f t="shared" si="1"/>
        <v>4211</v>
      </c>
      <c r="R80" s="143"/>
      <c r="S80" s="143"/>
      <c r="T80" s="143"/>
    </row>
    <row r="81" spans="1:20" s="136" customFormat="1" ht="12.95" customHeight="1">
      <c r="A81" s="350" t="s">
        <v>596</v>
      </c>
      <c r="B81" s="157" t="s">
        <v>73</v>
      </c>
      <c r="C81" s="160">
        <v>429</v>
      </c>
      <c r="D81" s="160">
        <v>372</v>
      </c>
      <c r="E81" s="160">
        <v>239</v>
      </c>
      <c r="F81" s="160">
        <v>68</v>
      </c>
      <c r="G81" s="160">
        <v>105</v>
      </c>
      <c r="H81" s="160">
        <v>31</v>
      </c>
      <c r="I81" s="160">
        <v>20</v>
      </c>
      <c r="J81" s="160">
        <v>17</v>
      </c>
      <c r="K81" s="160">
        <v>9</v>
      </c>
      <c r="L81" s="160">
        <v>1</v>
      </c>
      <c r="M81" s="160">
        <v>0</v>
      </c>
      <c r="N81" s="160">
        <v>0</v>
      </c>
      <c r="O81" s="160">
        <v>1</v>
      </c>
      <c r="P81" s="153">
        <f t="shared" si="1"/>
        <v>1292</v>
      </c>
      <c r="R81" s="143"/>
      <c r="S81" s="143"/>
      <c r="T81" s="143"/>
    </row>
    <row r="82" spans="1:20" s="136" customFormat="1" ht="12.95" customHeight="1">
      <c r="A82" s="350" t="s">
        <v>597</v>
      </c>
      <c r="B82" s="157" t="s">
        <v>74</v>
      </c>
      <c r="C82" s="160">
        <v>592</v>
      </c>
      <c r="D82" s="160">
        <v>575</v>
      </c>
      <c r="E82" s="160">
        <v>383</v>
      </c>
      <c r="F82" s="160">
        <v>140</v>
      </c>
      <c r="G82" s="160">
        <v>177</v>
      </c>
      <c r="H82" s="160">
        <v>73</v>
      </c>
      <c r="I82" s="160">
        <v>44</v>
      </c>
      <c r="J82" s="160">
        <v>30</v>
      </c>
      <c r="K82" s="160">
        <v>21</v>
      </c>
      <c r="L82" s="160">
        <v>2</v>
      </c>
      <c r="M82" s="160">
        <v>1</v>
      </c>
      <c r="N82" s="160">
        <v>0</v>
      </c>
      <c r="O82" s="160">
        <v>0</v>
      </c>
      <c r="P82" s="153">
        <f t="shared" si="1"/>
        <v>2038</v>
      </c>
      <c r="R82" s="143"/>
      <c r="S82" s="143"/>
      <c r="T82" s="143"/>
    </row>
    <row r="83" spans="1:20" s="136" customFormat="1" ht="12.95" customHeight="1">
      <c r="A83" s="350" t="s">
        <v>598</v>
      </c>
      <c r="B83" s="157" t="s">
        <v>75</v>
      </c>
      <c r="C83" s="160">
        <v>2747</v>
      </c>
      <c r="D83" s="160">
        <v>1962</v>
      </c>
      <c r="E83" s="160">
        <v>1133</v>
      </c>
      <c r="F83" s="160">
        <v>430</v>
      </c>
      <c r="G83" s="160">
        <v>478</v>
      </c>
      <c r="H83" s="160">
        <v>160</v>
      </c>
      <c r="I83" s="160">
        <v>97</v>
      </c>
      <c r="J83" s="160">
        <v>53</v>
      </c>
      <c r="K83" s="160">
        <v>34</v>
      </c>
      <c r="L83" s="160">
        <v>11</v>
      </c>
      <c r="M83" s="160">
        <v>4</v>
      </c>
      <c r="N83" s="160">
        <v>2</v>
      </c>
      <c r="O83" s="160">
        <v>6</v>
      </c>
      <c r="P83" s="153">
        <f t="shared" si="1"/>
        <v>7117</v>
      </c>
      <c r="R83" s="143"/>
      <c r="S83" s="143"/>
      <c r="T83" s="143"/>
    </row>
    <row r="84" spans="1:20" s="136" customFormat="1" ht="12.95" customHeight="1">
      <c r="A84" s="350" t="s">
        <v>599</v>
      </c>
      <c r="B84" s="157" t="s">
        <v>76</v>
      </c>
      <c r="C84" s="160">
        <v>1994</v>
      </c>
      <c r="D84" s="160">
        <v>1526</v>
      </c>
      <c r="E84" s="160">
        <v>777</v>
      </c>
      <c r="F84" s="160">
        <v>279</v>
      </c>
      <c r="G84" s="160">
        <v>296</v>
      </c>
      <c r="H84" s="160">
        <v>89</v>
      </c>
      <c r="I84" s="160">
        <v>78</v>
      </c>
      <c r="J84" s="160">
        <v>53</v>
      </c>
      <c r="K84" s="160">
        <v>30</v>
      </c>
      <c r="L84" s="160">
        <v>5</v>
      </c>
      <c r="M84" s="160">
        <v>3</v>
      </c>
      <c r="N84" s="160">
        <v>0</v>
      </c>
      <c r="O84" s="160">
        <v>1</v>
      </c>
      <c r="P84" s="153">
        <f t="shared" si="1"/>
        <v>5131</v>
      </c>
      <c r="R84" s="143"/>
      <c r="S84" s="143"/>
      <c r="T84" s="143"/>
    </row>
    <row r="85" spans="1:20" s="136" customFormat="1" ht="12.95" customHeight="1">
      <c r="A85" s="350" t="s">
        <v>600</v>
      </c>
      <c r="B85" s="157" t="s">
        <v>77</v>
      </c>
      <c r="C85" s="160">
        <v>558</v>
      </c>
      <c r="D85" s="160">
        <v>411</v>
      </c>
      <c r="E85" s="160">
        <v>287</v>
      </c>
      <c r="F85" s="160">
        <v>134</v>
      </c>
      <c r="G85" s="160">
        <v>139</v>
      </c>
      <c r="H85" s="160">
        <v>41</v>
      </c>
      <c r="I85" s="160">
        <v>42</v>
      </c>
      <c r="J85" s="160">
        <v>25</v>
      </c>
      <c r="K85" s="160">
        <v>20</v>
      </c>
      <c r="L85" s="160">
        <v>4</v>
      </c>
      <c r="M85" s="160">
        <v>3</v>
      </c>
      <c r="N85" s="160">
        <v>0</v>
      </c>
      <c r="O85" s="160">
        <v>0</v>
      </c>
      <c r="P85" s="153">
        <f t="shared" si="1"/>
        <v>1664</v>
      </c>
      <c r="R85" s="143"/>
      <c r="S85" s="143"/>
      <c r="T85" s="143"/>
    </row>
    <row r="86" spans="1:20" s="136" customFormat="1" ht="12.95" customHeight="1">
      <c r="A86" s="350" t="s">
        <v>601</v>
      </c>
      <c r="B86" s="157" t="s">
        <v>78</v>
      </c>
      <c r="C86" s="160">
        <v>2602</v>
      </c>
      <c r="D86" s="160">
        <v>1931</v>
      </c>
      <c r="E86" s="160">
        <v>1147</v>
      </c>
      <c r="F86" s="160">
        <v>443</v>
      </c>
      <c r="G86" s="160">
        <v>488</v>
      </c>
      <c r="H86" s="160">
        <v>157</v>
      </c>
      <c r="I86" s="160">
        <v>124</v>
      </c>
      <c r="J86" s="160">
        <v>75</v>
      </c>
      <c r="K86" s="160">
        <v>40</v>
      </c>
      <c r="L86" s="160">
        <v>21</v>
      </c>
      <c r="M86" s="160">
        <v>2</v>
      </c>
      <c r="N86" s="160">
        <v>3</v>
      </c>
      <c r="O86" s="160">
        <v>1</v>
      </c>
      <c r="P86" s="153">
        <f t="shared" si="1"/>
        <v>7034</v>
      </c>
      <c r="R86" s="143"/>
      <c r="S86" s="143"/>
      <c r="T86" s="143"/>
    </row>
    <row r="87" spans="1:20" s="136" customFormat="1" ht="12.95" customHeight="1">
      <c r="A87" s="350" t="s">
        <v>602</v>
      </c>
      <c r="B87" s="157" t="s">
        <v>79</v>
      </c>
      <c r="C87" s="160">
        <v>2874</v>
      </c>
      <c r="D87" s="160">
        <v>2260</v>
      </c>
      <c r="E87" s="160">
        <v>1313</v>
      </c>
      <c r="F87" s="160">
        <v>537</v>
      </c>
      <c r="G87" s="160">
        <v>659</v>
      </c>
      <c r="H87" s="160">
        <v>192</v>
      </c>
      <c r="I87" s="160">
        <v>156</v>
      </c>
      <c r="J87" s="160">
        <v>102</v>
      </c>
      <c r="K87" s="160">
        <v>84</v>
      </c>
      <c r="L87" s="160">
        <v>19</v>
      </c>
      <c r="M87" s="160">
        <v>6</v>
      </c>
      <c r="N87" s="160">
        <v>1</v>
      </c>
      <c r="O87" s="160">
        <v>2</v>
      </c>
      <c r="P87" s="153">
        <f t="shared" si="1"/>
        <v>8205</v>
      </c>
      <c r="R87" s="143"/>
      <c r="S87" s="143"/>
      <c r="T87" s="143"/>
    </row>
    <row r="88" spans="1:20" s="163" customFormat="1" ht="20.100000000000001" customHeight="1">
      <c r="A88" s="815" t="s">
        <v>401</v>
      </c>
      <c r="B88" s="815"/>
      <c r="C88" s="162">
        <f t="shared" ref="C88:O88" si="2">SUM(C7:C87)</f>
        <v>699136</v>
      </c>
      <c r="D88" s="162">
        <f t="shared" si="2"/>
        <v>521269</v>
      </c>
      <c r="E88" s="162">
        <f t="shared" si="2"/>
        <v>297896</v>
      </c>
      <c r="F88" s="162">
        <f t="shared" si="2"/>
        <v>120062</v>
      </c>
      <c r="G88" s="162">
        <f t="shared" si="2"/>
        <v>129393</v>
      </c>
      <c r="H88" s="162">
        <f t="shared" si="2"/>
        <v>42764</v>
      </c>
      <c r="I88" s="162">
        <f t="shared" si="2"/>
        <v>32634</v>
      </c>
      <c r="J88" s="162">
        <f t="shared" si="2"/>
        <v>20011</v>
      </c>
      <c r="K88" s="162">
        <f t="shared" si="2"/>
        <v>11742</v>
      </c>
      <c r="L88" s="162">
        <f t="shared" si="2"/>
        <v>3212</v>
      </c>
      <c r="M88" s="162">
        <f t="shared" si="2"/>
        <v>865</v>
      </c>
      <c r="N88" s="162">
        <f t="shared" si="2"/>
        <v>339</v>
      </c>
      <c r="O88" s="162">
        <f t="shared" si="2"/>
        <v>448</v>
      </c>
      <c r="P88" s="162">
        <f t="shared" si="1"/>
        <v>1879771</v>
      </c>
      <c r="R88" s="143"/>
      <c r="S88" s="143"/>
      <c r="T88" s="143"/>
    </row>
    <row r="89" spans="1:20" s="136" customFormat="1" ht="25.5" customHeight="1">
      <c r="A89" s="806"/>
      <c r="B89" s="806"/>
      <c r="C89" s="806"/>
      <c r="D89" s="806"/>
      <c r="E89" s="806"/>
      <c r="F89" s="806"/>
      <c r="G89" s="806"/>
      <c r="H89" s="806"/>
      <c r="I89" s="806"/>
      <c r="J89" s="806"/>
      <c r="K89" s="806"/>
      <c r="L89" s="806"/>
      <c r="M89" s="806"/>
      <c r="N89" s="806"/>
      <c r="O89" s="806"/>
      <c r="P89" s="806"/>
    </row>
    <row r="90" spans="1:20" s="136" customFormat="1" ht="12">
      <c r="P90" s="164"/>
    </row>
    <row r="91" spans="1:20" s="136" customFormat="1" ht="12">
      <c r="C91" s="164"/>
      <c r="D91" s="164"/>
      <c r="E91" s="164"/>
      <c r="F91" s="164"/>
      <c r="G91" s="164"/>
      <c r="H91" s="164"/>
      <c r="I91" s="164"/>
      <c r="J91" s="164"/>
      <c r="K91" s="164"/>
      <c r="L91" s="164"/>
      <c r="M91" s="164"/>
      <c r="N91" s="164"/>
      <c r="O91" s="164"/>
      <c r="P91" s="164"/>
    </row>
    <row r="92" spans="1:20" s="136" customFormat="1" ht="12">
      <c r="C92" s="164"/>
      <c r="D92" s="164"/>
      <c r="E92" s="164"/>
      <c r="F92" s="164"/>
      <c r="G92" s="164"/>
      <c r="H92" s="164"/>
      <c r="I92" s="164"/>
      <c r="J92" s="164"/>
      <c r="K92" s="164"/>
      <c r="L92" s="164"/>
      <c r="M92" s="164"/>
      <c r="N92" s="164"/>
      <c r="O92" s="164"/>
      <c r="P92" s="164"/>
    </row>
    <row r="93" spans="1:20" s="136" customFormat="1" ht="12">
      <c r="C93" s="164"/>
      <c r="D93" s="164"/>
      <c r="E93" s="164"/>
      <c r="F93" s="164"/>
      <c r="G93" s="164"/>
      <c r="H93" s="164"/>
      <c r="I93" s="164"/>
      <c r="J93" s="164"/>
      <c r="K93" s="164"/>
      <c r="L93" s="164"/>
      <c r="M93" s="164"/>
      <c r="N93" s="164"/>
      <c r="O93" s="164"/>
      <c r="P93" s="164"/>
    </row>
    <row r="94" spans="1:20" s="136" customFormat="1" ht="12"/>
    <row r="95" spans="1:20" s="136" customFormat="1" ht="12"/>
    <row r="96" spans="1:20" s="136" customFormat="1" ht="12"/>
    <row r="97" s="136" customFormat="1" ht="12"/>
    <row r="98" s="136" customFormat="1" ht="12"/>
    <row r="99" s="136" customFormat="1" ht="12"/>
    <row r="100" s="136" customFormat="1" ht="12"/>
    <row r="101" s="136" customFormat="1" ht="12"/>
    <row r="102" s="136" customFormat="1" ht="12"/>
    <row r="103" s="136" customFormat="1" ht="12"/>
    <row r="104" s="136" customFormat="1" ht="12"/>
    <row r="105" s="136" customFormat="1" ht="12"/>
    <row r="106" s="136" customFormat="1" ht="12"/>
    <row r="107" s="136" customFormat="1" ht="12"/>
    <row r="108" s="136" customFormat="1" ht="12"/>
    <row r="109" s="136" customFormat="1" ht="12"/>
    <row r="110" s="136" customFormat="1" ht="12"/>
    <row r="111" s="136" customFormat="1" ht="12"/>
    <row r="112" s="136" customFormat="1" ht="12"/>
    <row r="113" s="136" customFormat="1" ht="12"/>
    <row r="114" s="136" customFormat="1" ht="12"/>
    <row r="115" s="136" customFormat="1" ht="12"/>
    <row r="116" s="136" customFormat="1" ht="12"/>
    <row r="117" s="136" customFormat="1" ht="12"/>
    <row r="118" s="136" customFormat="1" ht="12"/>
    <row r="119" s="136" customFormat="1" ht="12"/>
    <row r="120" s="136" customFormat="1" ht="12"/>
    <row r="121" s="136" customFormat="1" ht="12"/>
    <row r="122" s="136" customFormat="1" ht="12"/>
    <row r="123" s="136" customFormat="1" ht="12"/>
    <row r="124" s="136" customFormat="1" ht="12"/>
    <row r="125" s="136" customFormat="1" ht="12"/>
    <row r="126" s="136" customFormat="1" ht="12"/>
    <row r="127" s="136" customFormat="1" ht="12"/>
    <row r="128" s="136" customFormat="1" ht="12"/>
    <row r="129" s="136" customFormat="1" ht="12"/>
    <row r="130" s="136" customFormat="1" ht="12"/>
    <row r="131" s="136" customFormat="1" ht="12"/>
    <row r="132" s="136" customFormat="1" ht="12"/>
    <row r="133" s="136" customFormat="1" ht="12"/>
    <row r="134" s="136" customFormat="1" ht="12"/>
    <row r="135" s="136" customFormat="1" ht="12"/>
    <row r="136" s="136" customFormat="1" ht="12"/>
    <row r="137" s="136" customFormat="1" ht="12"/>
    <row r="138" s="136" customFormat="1" ht="12"/>
    <row r="139" s="136" customFormat="1" ht="12"/>
    <row r="140" s="136" customFormat="1" ht="12"/>
    <row r="141" s="136" customFormat="1" ht="12"/>
    <row r="142" s="136" customFormat="1" ht="12"/>
    <row r="143" s="136" customFormat="1" ht="12"/>
    <row r="144" s="136" customFormat="1" ht="12"/>
    <row r="145" s="136" customFormat="1" ht="12"/>
    <row r="146" s="136" customFormat="1" ht="12"/>
    <row r="147" s="136" customFormat="1" ht="12"/>
    <row r="148" s="136" customFormat="1" ht="12"/>
    <row r="149" s="136" customFormat="1" ht="12"/>
    <row r="150" s="136" customFormat="1" ht="12"/>
    <row r="151" s="136" customFormat="1" ht="12"/>
    <row r="152" s="136" customFormat="1" ht="12"/>
    <row r="153" s="136" customFormat="1" ht="12"/>
    <row r="154" s="136" customFormat="1" ht="12"/>
    <row r="155" s="136" customFormat="1" ht="12"/>
    <row r="156" s="136" customFormat="1" ht="12"/>
    <row r="157" s="136" customFormat="1" ht="12"/>
    <row r="158" s="136" customFormat="1" ht="12"/>
    <row r="159" s="136" customFormat="1" ht="12"/>
    <row r="160" s="136" customFormat="1" ht="12"/>
    <row r="161" s="136" customFormat="1" ht="12"/>
    <row r="162" s="136" customFormat="1" ht="12"/>
    <row r="163" s="136" customFormat="1" ht="12"/>
    <row r="164" s="136" customFormat="1" ht="12"/>
    <row r="165" s="136" customFormat="1" ht="12"/>
    <row r="166" s="136" customFormat="1" ht="12"/>
    <row r="167" s="136" customFormat="1" ht="12"/>
    <row r="168" s="136" customFormat="1" ht="12"/>
    <row r="169" s="136" customFormat="1" ht="12"/>
    <row r="170" s="136" customFormat="1" ht="12"/>
    <row r="171" s="136" customFormat="1" ht="12"/>
    <row r="172" s="136" customFormat="1" ht="12"/>
    <row r="173" s="136" customFormat="1" ht="12"/>
    <row r="174" s="136" customFormat="1" ht="12"/>
    <row r="175" s="136" customFormat="1" ht="12"/>
    <row r="176" s="136" customFormat="1" ht="12"/>
    <row r="177" s="136" customFormat="1" ht="12"/>
    <row r="178" s="136" customFormat="1" ht="12"/>
    <row r="179" s="136" customFormat="1" ht="12"/>
    <row r="180" s="136" customFormat="1" ht="12"/>
    <row r="181" s="136" customFormat="1" ht="12"/>
    <row r="182" s="136" customFormat="1" ht="12"/>
    <row r="183" s="136" customFormat="1" ht="12"/>
    <row r="184" s="136" customFormat="1" ht="12"/>
    <row r="185" s="136" customFormat="1" ht="12"/>
    <row r="186" s="136" customFormat="1" ht="12"/>
    <row r="187" s="136" customFormat="1" ht="12"/>
    <row r="188" s="136" customFormat="1" ht="12"/>
    <row r="189" s="136" customFormat="1" ht="12"/>
    <row r="190" s="136" customFormat="1" ht="12"/>
    <row r="191" s="136" customFormat="1" ht="12"/>
    <row r="192" s="136" customFormat="1" ht="12"/>
    <row r="193" s="136" customFormat="1" ht="12"/>
    <row r="194" s="136" customFormat="1" ht="12"/>
    <row r="195" s="136" customFormat="1" ht="12"/>
    <row r="196" s="136" customFormat="1" ht="12"/>
    <row r="197" s="136" customFormat="1" ht="12"/>
    <row r="198" s="136" customFormat="1" ht="12"/>
    <row r="199" s="136" customFormat="1" ht="12"/>
    <row r="200" s="136" customFormat="1" ht="12"/>
    <row r="201" s="136" customFormat="1" ht="12"/>
    <row r="202" s="136" customFormat="1" ht="12"/>
    <row r="203" s="136" customFormat="1" ht="12"/>
    <row r="204" s="136" customFormat="1" ht="12"/>
    <row r="205" s="136" customFormat="1" ht="12"/>
    <row r="206" s="136" customFormat="1" ht="12"/>
    <row r="207" s="136" customFormat="1" ht="12"/>
  </sheetData>
  <mergeCells count="10">
    <mergeCell ref="A88:B88"/>
    <mergeCell ref="A89:P89"/>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5" orientation="landscape" horizontalDpi="300" verticalDpi="300" r:id="rId1"/>
  <headerFooter alignWithMargins="0"/>
  <rowBreaks count="1" manualBreakCount="1">
    <brk id="88" max="1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2"/>
  </sheetPr>
  <dimension ref="A1:S145"/>
  <sheetViews>
    <sheetView showGridLines="0" zoomScaleNormal="100" zoomScaleSheetLayoutView="90" workbookViewId="0">
      <selection sqref="A1:P1"/>
    </sheetView>
  </sheetViews>
  <sheetFormatPr defaultColWidth="9.140625" defaultRowHeight="12.75"/>
  <cols>
    <col min="1" max="1" width="5.7109375" style="134" customWidth="1"/>
    <col min="2" max="2" width="16.7109375" style="134" customWidth="1"/>
    <col min="3" max="15" width="10.28515625" style="134" customWidth="1"/>
    <col min="16" max="16" width="11.7109375" style="134" customWidth="1"/>
    <col min="17" max="16384" width="9.140625" style="134"/>
  </cols>
  <sheetData>
    <row r="1" spans="1:19" ht="23.25" customHeight="1">
      <c r="A1" s="793" t="s">
        <v>656</v>
      </c>
      <c r="B1" s="793"/>
      <c r="C1" s="793"/>
      <c r="D1" s="793"/>
      <c r="E1" s="793"/>
      <c r="F1" s="793"/>
      <c r="G1" s="793"/>
      <c r="H1" s="793"/>
      <c r="I1" s="793"/>
      <c r="J1" s="793"/>
      <c r="K1" s="793"/>
      <c r="L1" s="793"/>
      <c r="M1" s="793"/>
      <c r="N1" s="793"/>
      <c r="O1" s="793"/>
      <c r="P1" s="793"/>
    </row>
    <row r="2" spans="1:19" ht="23.25" customHeight="1">
      <c r="A2" s="794" t="s">
        <v>657</v>
      </c>
      <c r="B2" s="794"/>
      <c r="C2" s="794"/>
      <c r="D2" s="794"/>
      <c r="E2" s="794"/>
      <c r="F2" s="794"/>
      <c r="G2" s="794"/>
      <c r="H2" s="794"/>
      <c r="I2" s="794"/>
      <c r="J2" s="794"/>
      <c r="K2" s="794"/>
      <c r="L2" s="794"/>
      <c r="M2" s="794"/>
      <c r="N2" s="794"/>
      <c r="O2" s="794"/>
      <c r="P2" s="794"/>
    </row>
    <row r="3" spans="1:19" s="136" customFormat="1" ht="13.5" customHeight="1">
      <c r="A3" s="165"/>
      <c r="B3" s="165"/>
      <c r="C3" s="165"/>
      <c r="D3" s="165"/>
      <c r="E3" s="165"/>
      <c r="F3" s="165"/>
      <c r="G3" s="165"/>
      <c r="H3" s="165"/>
      <c r="I3" s="165"/>
      <c r="J3" s="165"/>
      <c r="K3" s="165"/>
      <c r="L3" s="165"/>
      <c r="M3" s="165"/>
      <c r="N3" s="166"/>
      <c r="O3" s="816"/>
      <c r="P3" s="824"/>
    </row>
    <row r="4" spans="1:19" s="136" customFormat="1" ht="24.95" customHeight="1">
      <c r="A4" s="684" t="s">
        <v>403</v>
      </c>
      <c r="B4" s="820" t="s">
        <v>404</v>
      </c>
      <c r="C4" s="809" t="s">
        <v>399</v>
      </c>
      <c r="D4" s="810"/>
      <c r="E4" s="810"/>
      <c r="F4" s="810"/>
      <c r="G4" s="810"/>
      <c r="H4" s="810"/>
      <c r="I4" s="810"/>
      <c r="J4" s="810"/>
      <c r="K4" s="810"/>
      <c r="L4" s="810"/>
      <c r="M4" s="810"/>
      <c r="N4" s="810"/>
      <c r="O4" s="810"/>
      <c r="P4" s="803" t="s">
        <v>175</v>
      </c>
    </row>
    <row r="5" spans="1:19" s="136" customFormat="1" ht="24.95" customHeight="1">
      <c r="A5" s="818"/>
      <c r="B5" s="821"/>
      <c r="C5" s="801" t="s">
        <v>384</v>
      </c>
      <c r="D5" s="801"/>
      <c r="E5" s="801"/>
      <c r="F5" s="801"/>
      <c r="G5" s="801"/>
      <c r="H5" s="801"/>
      <c r="I5" s="801"/>
      <c r="J5" s="801"/>
      <c r="K5" s="801"/>
      <c r="L5" s="801"/>
      <c r="M5" s="801"/>
      <c r="N5" s="801"/>
      <c r="O5" s="802"/>
      <c r="P5" s="804"/>
    </row>
    <row r="6" spans="1:19" s="136" customFormat="1" ht="24.95" customHeight="1">
      <c r="A6" s="819"/>
      <c r="B6" s="822"/>
      <c r="C6" s="150" t="s">
        <v>385</v>
      </c>
      <c r="D6" s="151" t="s">
        <v>386</v>
      </c>
      <c r="E6" s="151" t="s">
        <v>387</v>
      </c>
      <c r="F6" s="151" t="s">
        <v>388</v>
      </c>
      <c r="G6" s="151" t="s">
        <v>389</v>
      </c>
      <c r="H6" s="151" t="s">
        <v>390</v>
      </c>
      <c r="I6" s="152" t="s">
        <v>391</v>
      </c>
      <c r="J6" s="152" t="s">
        <v>392</v>
      </c>
      <c r="K6" s="152" t="s">
        <v>393</v>
      </c>
      <c r="L6" s="152" t="s">
        <v>394</v>
      </c>
      <c r="M6" s="152" t="s">
        <v>395</v>
      </c>
      <c r="N6" s="152" t="s">
        <v>396</v>
      </c>
      <c r="O6" s="585" t="s">
        <v>181</v>
      </c>
      <c r="P6" s="804"/>
    </row>
    <row r="7" spans="1:19" s="136" customFormat="1" ht="12.95" customHeight="1">
      <c r="A7" s="156" t="s">
        <v>81</v>
      </c>
      <c r="B7" s="157" t="s">
        <v>0</v>
      </c>
      <c r="C7" s="158">
        <v>15798</v>
      </c>
      <c r="D7" s="158">
        <v>27892</v>
      </c>
      <c r="E7" s="158">
        <v>30621</v>
      </c>
      <c r="F7" s="158">
        <v>19471</v>
      </c>
      <c r="G7" s="158">
        <v>35256</v>
      </c>
      <c r="H7" s="158">
        <v>21529</v>
      </c>
      <c r="I7" s="158">
        <v>27543</v>
      </c>
      <c r="J7" s="158">
        <v>29701</v>
      </c>
      <c r="K7" s="158">
        <v>38506</v>
      </c>
      <c r="L7" s="158">
        <v>24389</v>
      </c>
      <c r="M7" s="158">
        <v>17564</v>
      </c>
      <c r="N7" s="158">
        <v>6852</v>
      </c>
      <c r="O7" s="158">
        <v>11598</v>
      </c>
      <c r="P7" s="167">
        <f>SUM(C7:O7)</f>
        <v>306720</v>
      </c>
      <c r="Q7" s="143"/>
      <c r="R7" s="164"/>
      <c r="S7" s="164"/>
    </row>
    <row r="8" spans="1:19" s="136" customFormat="1" ht="12.95" customHeight="1">
      <c r="A8" s="156" t="s">
        <v>82</v>
      </c>
      <c r="B8" s="157" t="s">
        <v>1</v>
      </c>
      <c r="C8" s="160">
        <v>2857</v>
      </c>
      <c r="D8" s="160">
        <v>4937</v>
      </c>
      <c r="E8" s="160">
        <v>5037</v>
      </c>
      <c r="F8" s="160">
        <v>3640</v>
      </c>
      <c r="G8" s="160">
        <v>6696</v>
      </c>
      <c r="H8" s="160">
        <v>4559</v>
      </c>
      <c r="I8" s="160">
        <v>4199</v>
      </c>
      <c r="J8" s="160">
        <v>4623</v>
      </c>
      <c r="K8" s="160">
        <v>9926</v>
      </c>
      <c r="L8" s="160">
        <v>4841</v>
      </c>
      <c r="M8" s="160">
        <v>632</v>
      </c>
      <c r="N8" s="160">
        <v>2642</v>
      </c>
      <c r="O8" s="160">
        <v>0</v>
      </c>
      <c r="P8" s="168">
        <f t="shared" ref="P8:P46" si="0">SUM(C8:O8)</f>
        <v>54589</v>
      </c>
      <c r="Q8" s="143"/>
      <c r="R8" s="164"/>
      <c r="S8" s="164"/>
    </row>
    <row r="9" spans="1:19" s="136" customFormat="1" ht="12.95" customHeight="1">
      <c r="A9" s="156" t="s">
        <v>83</v>
      </c>
      <c r="B9" s="157" t="s">
        <v>2</v>
      </c>
      <c r="C9" s="160">
        <v>4873</v>
      </c>
      <c r="D9" s="160">
        <v>8967</v>
      </c>
      <c r="E9" s="160">
        <v>10096</v>
      </c>
      <c r="F9" s="160">
        <v>6355</v>
      </c>
      <c r="G9" s="160">
        <v>13423</v>
      </c>
      <c r="H9" s="160">
        <v>7619</v>
      </c>
      <c r="I9" s="160">
        <v>9430</v>
      </c>
      <c r="J9" s="160">
        <v>9999</v>
      </c>
      <c r="K9" s="160">
        <v>11852</v>
      </c>
      <c r="L9" s="160">
        <v>5594</v>
      </c>
      <c r="M9" s="160">
        <v>1294</v>
      </c>
      <c r="N9" s="160">
        <v>965</v>
      </c>
      <c r="O9" s="160">
        <v>0</v>
      </c>
      <c r="P9" s="168">
        <f t="shared" si="0"/>
        <v>90467</v>
      </c>
      <c r="Q9" s="143"/>
      <c r="R9" s="164"/>
      <c r="S9" s="164"/>
    </row>
    <row r="10" spans="1:19" s="136" customFormat="1" ht="12.95" customHeight="1">
      <c r="A10" s="156" t="s">
        <v>84</v>
      </c>
      <c r="B10" s="157" t="s">
        <v>3</v>
      </c>
      <c r="C10" s="160">
        <v>872</v>
      </c>
      <c r="D10" s="160">
        <v>1831</v>
      </c>
      <c r="E10" s="160">
        <v>2682</v>
      </c>
      <c r="F10" s="160">
        <v>1478</v>
      </c>
      <c r="G10" s="160">
        <v>3105</v>
      </c>
      <c r="H10" s="160">
        <v>1706</v>
      </c>
      <c r="I10" s="160">
        <v>2230</v>
      </c>
      <c r="J10" s="160">
        <v>3549</v>
      </c>
      <c r="K10" s="160">
        <v>5678</v>
      </c>
      <c r="L10" s="160">
        <v>4438</v>
      </c>
      <c r="M10" s="160">
        <v>1236</v>
      </c>
      <c r="N10" s="160">
        <v>0</v>
      </c>
      <c r="O10" s="160">
        <v>1067</v>
      </c>
      <c r="P10" s="168">
        <f t="shared" si="0"/>
        <v>29872</v>
      </c>
      <c r="Q10" s="143"/>
      <c r="R10" s="164"/>
      <c r="S10" s="164"/>
    </row>
    <row r="11" spans="1:19" s="136" customFormat="1" ht="12.95" customHeight="1">
      <c r="A11" s="156" t="s">
        <v>85</v>
      </c>
      <c r="B11" s="157" t="s">
        <v>4</v>
      </c>
      <c r="C11" s="160">
        <v>2267</v>
      </c>
      <c r="D11" s="160">
        <v>4169</v>
      </c>
      <c r="E11" s="160">
        <v>4889</v>
      </c>
      <c r="F11" s="160">
        <v>3405</v>
      </c>
      <c r="G11" s="160">
        <v>5744</v>
      </c>
      <c r="H11" s="160">
        <v>2949</v>
      </c>
      <c r="I11" s="160">
        <v>3037</v>
      </c>
      <c r="J11" s="160">
        <v>3528</v>
      </c>
      <c r="K11" s="160">
        <v>4882</v>
      </c>
      <c r="L11" s="160">
        <v>1818</v>
      </c>
      <c r="M11" s="160">
        <v>1153</v>
      </c>
      <c r="N11" s="160">
        <v>2638</v>
      </c>
      <c r="O11" s="160">
        <v>0</v>
      </c>
      <c r="P11" s="168">
        <f t="shared" si="0"/>
        <v>40479</v>
      </c>
      <c r="Q11" s="143"/>
      <c r="R11" s="164"/>
      <c r="S11" s="164"/>
    </row>
    <row r="12" spans="1:19" s="136" customFormat="1" ht="12.95" customHeight="1">
      <c r="A12" s="156" t="s">
        <v>86</v>
      </c>
      <c r="B12" s="157" t="s">
        <v>5</v>
      </c>
      <c r="C12" s="160">
        <v>54828</v>
      </c>
      <c r="D12" s="160">
        <v>91757</v>
      </c>
      <c r="E12" s="160">
        <v>110039</v>
      </c>
      <c r="F12" s="160">
        <v>75200</v>
      </c>
      <c r="G12" s="160">
        <v>141238</v>
      </c>
      <c r="H12" s="160">
        <v>83533</v>
      </c>
      <c r="I12" s="160">
        <v>101509</v>
      </c>
      <c r="J12" s="160">
        <v>108002</v>
      </c>
      <c r="K12" s="160">
        <v>129734</v>
      </c>
      <c r="L12" s="160">
        <v>74232</v>
      </c>
      <c r="M12" s="160">
        <v>33255</v>
      </c>
      <c r="N12" s="160">
        <v>25942</v>
      </c>
      <c r="O12" s="160">
        <v>95530</v>
      </c>
      <c r="P12" s="168">
        <f t="shared" si="0"/>
        <v>1124799</v>
      </c>
      <c r="Q12" s="143"/>
      <c r="R12" s="164"/>
      <c r="S12" s="164"/>
    </row>
    <row r="13" spans="1:19" s="136" customFormat="1" ht="12.95" customHeight="1">
      <c r="A13" s="156" t="s">
        <v>87</v>
      </c>
      <c r="B13" s="157" t="s">
        <v>6</v>
      </c>
      <c r="C13" s="160">
        <v>28448</v>
      </c>
      <c r="D13" s="160">
        <v>48452</v>
      </c>
      <c r="E13" s="160">
        <v>52227</v>
      </c>
      <c r="F13" s="160">
        <v>34201</v>
      </c>
      <c r="G13" s="160">
        <v>60997</v>
      </c>
      <c r="H13" s="160">
        <v>34221</v>
      </c>
      <c r="I13" s="160">
        <v>38812</v>
      </c>
      <c r="J13" s="160">
        <v>46959</v>
      </c>
      <c r="K13" s="160">
        <v>62027</v>
      </c>
      <c r="L13" s="160">
        <v>38938</v>
      </c>
      <c r="M13" s="160">
        <v>18427</v>
      </c>
      <c r="N13" s="160">
        <v>5021</v>
      </c>
      <c r="O13" s="160">
        <v>13986</v>
      </c>
      <c r="P13" s="168">
        <f t="shared" si="0"/>
        <v>482716</v>
      </c>
      <c r="Q13" s="143"/>
      <c r="R13" s="164"/>
      <c r="S13" s="164"/>
    </row>
    <row r="14" spans="1:19" s="136" customFormat="1" ht="12.95" customHeight="1">
      <c r="A14" s="156" t="s">
        <v>88</v>
      </c>
      <c r="B14" s="157" t="s">
        <v>7</v>
      </c>
      <c r="C14" s="160">
        <v>1575</v>
      </c>
      <c r="D14" s="160">
        <v>2659</v>
      </c>
      <c r="E14" s="160">
        <v>2746</v>
      </c>
      <c r="F14" s="160">
        <v>1749</v>
      </c>
      <c r="G14" s="160">
        <v>3830</v>
      </c>
      <c r="H14" s="160">
        <v>1928</v>
      </c>
      <c r="I14" s="160">
        <v>2720</v>
      </c>
      <c r="J14" s="160">
        <v>2616</v>
      </c>
      <c r="K14" s="160">
        <v>2362</v>
      </c>
      <c r="L14" s="160">
        <v>350</v>
      </c>
      <c r="M14" s="160">
        <v>1050</v>
      </c>
      <c r="N14" s="160">
        <v>0</v>
      </c>
      <c r="O14" s="160">
        <v>1577</v>
      </c>
      <c r="P14" s="168">
        <f t="shared" si="0"/>
        <v>25162</v>
      </c>
      <c r="Q14" s="143"/>
      <c r="R14" s="164"/>
      <c r="S14" s="164"/>
    </row>
    <row r="15" spans="1:19" s="136" customFormat="1" ht="12.95" customHeight="1">
      <c r="A15" s="156" t="s">
        <v>89</v>
      </c>
      <c r="B15" s="157" t="s">
        <v>8</v>
      </c>
      <c r="C15" s="160">
        <v>11778</v>
      </c>
      <c r="D15" s="160">
        <v>18485</v>
      </c>
      <c r="E15" s="160">
        <v>18550</v>
      </c>
      <c r="F15" s="160">
        <v>12361</v>
      </c>
      <c r="G15" s="160">
        <v>20756</v>
      </c>
      <c r="H15" s="160">
        <v>10742</v>
      </c>
      <c r="I15" s="160">
        <v>12125</v>
      </c>
      <c r="J15" s="160">
        <v>13451</v>
      </c>
      <c r="K15" s="160">
        <v>17798</v>
      </c>
      <c r="L15" s="160">
        <v>7910</v>
      </c>
      <c r="M15" s="160">
        <v>3035</v>
      </c>
      <c r="N15" s="160">
        <v>2458</v>
      </c>
      <c r="O15" s="160">
        <v>2194</v>
      </c>
      <c r="P15" s="168">
        <f t="shared" si="0"/>
        <v>151643</v>
      </c>
      <c r="Q15" s="143"/>
      <c r="R15" s="164"/>
      <c r="S15" s="164"/>
    </row>
    <row r="16" spans="1:19" s="136" customFormat="1" ht="12.95" customHeight="1">
      <c r="A16" s="156" t="s">
        <v>531</v>
      </c>
      <c r="B16" s="157" t="s">
        <v>9</v>
      </c>
      <c r="C16" s="160">
        <v>11697</v>
      </c>
      <c r="D16" s="160">
        <v>20287</v>
      </c>
      <c r="E16" s="160">
        <v>22781</v>
      </c>
      <c r="F16" s="160">
        <v>14054</v>
      </c>
      <c r="G16" s="160">
        <v>24126</v>
      </c>
      <c r="H16" s="160">
        <v>12304</v>
      </c>
      <c r="I16" s="160">
        <v>15677</v>
      </c>
      <c r="J16" s="160">
        <v>16225</v>
      </c>
      <c r="K16" s="160">
        <v>16576</v>
      </c>
      <c r="L16" s="160">
        <v>12065</v>
      </c>
      <c r="M16" s="160">
        <v>4050</v>
      </c>
      <c r="N16" s="160">
        <v>4478</v>
      </c>
      <c r="O16" s="160">
        <v>2434</v>
      </c>
      <c r="P16" s="168">
        <f t="shared" si="0"/>
        <v>176754</v>
      </c>
      <c r="Q16" s="143"/>
      <c r="R16" s="164"/>
      <c r="S16" s="164"/>
    </row>
    <row r="17" spans="1:19" s="136" customFormat="1" ht="12.95" customHeight="1">
      <c r="A17" s="156" t="s">
        <v>532</v>
      </c>
      <c r="B17" s="157" t="s">
        <v>10</v>
      </c>
      <c r="C17" s="160">
        <v>1807</v>
      </c>
      <c r="D17" s="160">
        <v>3133</v>
      </c>
      <c r="E17" s="160">
        <v>3449</v>
      </c>
      <c r="F17" s="160">
        <v>2138</v>
      </c>
      <c r="G17" s="160">
        <v>4000</v>
      </c>
      <c r="H17" s="160">
        <v>2319</v>
      </c>
      <c r="I17" s="160">
        <v>2780</v>
      </c>
      <c r="J17" s="160">
        <v>4966</v>
      </c>
      <c r="K17" s="160">
        <v>5479</v>
      </c>
      <c r="L17" s="160">
        <v>5187</v>
      </c>
      <c r="M17" s="160">
        <v>3825</v>
      </c>
      <c r="N17" s="160">
        <v>1723</v>
      </c>
      <c r="O17" s="160">
        <v>4465</v>
      </c>
      <c r="P17" s="168">
        <f t="shared" si="0"/>
        <v>45271</v>
      </c>
      <c r="Q17" s="143"/>
      <c r="R17" s="164"/>
      <c r="S17" s="164"/>
    </row>
    <row r="18" spans="1:19" s="136" customFormat="1" ht="12.95" customHeight="1">
      <c r="A18" s="156" t="s">
        <v>533</v>
      </c>
      <c r="B18" s="157" t="s">
        <v>11</v>
      </c>
      <c r="C18" s="160">
        <v>859</v>
      </c>
      <c r="D18" s="160">
        <v>1483</v>
      </c>
      <c r="E18" s="160">
        <v>2274</v>
      </c>
      <c r="F18" s="160">
        <v>1519</v>
      </c>
      <c r="G18" s="160">
        <v>3041</v>
      </c>
      <c r="H18" s="160">
        <v>2088</v>
      </c>
      <c r="I18" s="160">
        <v>2646</v>
      </c>
      <c r="J18" s="160">
        <v>2757</v>
      </c>
      <c r="K18" s="160">
        <v>4503</v>
      </c>
      <c r="L18" s="160">
        <v>1320</v>
      </c>
      <c r="M18" s="160">
        <v>624</v>
      </c>
      <c r="N18" s="160">
        <v>1717</v>
      </c>
      <c r="O18" s="160">
        <v>3014</v>
      </c>
      <c r="P18" s="168">
        <f t="shared" si="0"/>
        <v>27845</v>
      </c>
      <c r="Q18" s="143"/>
      <c r="R18" s="164"/>
      <c r="S18" s="164"/>
    </row>
    <row r="19" spans="1:19" s="136" customFormat="1" ht="12.95" customHeight="1">
      <c r="A19" s="156" t="s">
        <v>534</v>
      </c>
      <c r="B19" s="157" t="s">
        <v>12</v>
      </c>
      <c r="C19" s="160">
        <v>1000</v>
      </c>
      <c r="D19" s="160">
        <v>1832</v>
      </c>
      <c r="E19" s="160">
        <v>2024</v>
      </c>
      <c r="F19" s="160">
        <v>1305</v>
      </c>
      <c r="G19" s="160">
        <v>2954</v>
      </c>
      <c r="H19" s="160">
        <v>1951</v>
      </c>
      <c r="I19" s="160">
        <v>1955</v>
      </c>
      <c r="J19" s="160">
        <v>3618</v>
      </c>
      <c r="K19" s="160">
        <v>4980</v>
      </c>
      <c r="L19" s="160">
        <v>3957</v>
      </c>
      <c r="M19" s="160">
        <v>1308</v>
      </c>
      <c r="N19" s="160">
        <v>893</v>
      </c>
      <c r="O19" s="160">
        <v>1219</v>
      </c>
      <c r="P19" s="168">
        <f t="shared" si="0"/>
        <v>28996</v>
      </c>
      <c r="Q19" s="143"/>
      <c r="R19" s="164"/>
      <c r="S19" s="164"/>
    </row>
    <row r="20" spans="1:19" s="136" customFormat="1" ht="12.95" customHeight="1">
      <c r="A20" s="156" t="s">
        <v>535</v>
      </c>
      <c r="B20" s="157" t="s">
        <v>13</v>
      </c>
      <c r="C20" s="160">
        <v>2669</v>
      </c>
      <c r="D20" s="160">
        <v>4955</v>
      </c>
      <c r="E20" s="160">
        <v>5575</v>
      </c>
      <c r="F20" s="160">
        <v>3550</v>
      </c>
      <c r="G20" s="160">
        <v>7204</v>
      </c>
      <c r="H20" s="160">
        <v>4160</v>
      </c>
      <c r="I20" s="160">
        <v>4186</v>
      </c>
      <c r="J20" s="160">
        <v>4764</v>
      </c>
      <c r="K20" s="160">
        <v>9219</v>
      </c>
      <c r="L20" s="160">
        <v>3874</v>
      </c>
      <c r="M20" s="160">
        <v>1201</v>
      </c>
      <c r="N20" s="160">
        <v>803</v>
      </c>
      <c r="O20" s="160">
        <v>6395</v>
      </c>
      <c r="P20" s="168">
        <f t="shared" si="0"/>
        <v>58555</v>
      </c>
      <c r="Q20" s="143"/>
      <c r="R20" s="164"/>
      <c r="S20" s="164"/>
    </row>
    <row r="21" spans="1:19" s="136" customFormat="1" ht="12.95" customHeight="1">
      <c r="A21" s="156" t="s">
        <v>536</v>
      </c>
      <c r="B21" s="157" t="s">
        <v>14</v>
      </c>
      <c r="C21" s="160">
        <v>2403</v>
      </c>
      <c r="D21" s="160">
        <v>4417</v>
      </c>
      <c r="E21" s="160">
        <v>4730</v>
      </c>
      <c r="F21" s="160">
        <v>2786</v>
      </c>
      <c r="G21" s="160">
        <v>4693</v>
      </c>
      <c r="H21" s="160">
        <v>2710</v>
      </c>
      <c r="I21" s="160">
        <v>3100</v>
      </c>
      <c r="J21" s="160">
        <v>3704</v>
      </c>
      <c r="K21" s="160">
        <v>4535</v>
      </c>
      <c r="L21" s="160">
        <v>1718</v>
      </c>
      <c r="M21" s="160">
        <v>0</v>
      </c>
      <c r="N21" s="160">
        <v>0</v>
      </c>
      <c r="O21" s="160">
        <v>0</v>
      </c>
      <c r="P21" s="168">
        <f t="shared" si="0"/>
        <v>34796</v>
      </c>
      <c r="Q21" s="143"/>
      <c r="R21" s="164"/>
      <c r="S21" s="164"/>
    </row>
    <row r="22" spans="1:19" s="136" customFormat="1" ht="12.95" customHeight="1">
      <c r="A22" s="156" t="s">
        <v>537</v>
      </c>
      <c r="B22" s="157" t="s">
        <v>15</v>
      </c>
      <c r="C22" s="160">
        <v>28518</v>
      </c>
      <c r="D22" s="160">
        <v>51268</v>
      </c>
      <c r="E22" s="160">
        <v>57869</v>
      </c>
      <c r="F22" s="160">
        <v>39645</v>
      </c>
      <c r="G22" s="160">
        <v>74770</v>
      </c>
      <c r="H22" s="160">
        <v>46463</v>
      </c>
      <c r="I22" s="160">
        <v>58879</v>
      </c>
      <c r="J22" s="160">
        <v>68012</v>
      </c>
      <c r="K22" s="160">
        <v>90801</v>
      </c>
      <c r="L22" s="160">
        <v>51463</v>
      </c>
      <c r="M22" s="160">
        <v>35728</v>
      </c>
      <c r="N22" s="160">
        <v>17387</v>
      </c>
      <c r="O22" s="160">
        <v>64978</v>
      </c>
      <c r="P22" s="168">
        <f t="shared" si="0"/>
        <v>685781</v>
      </c>
      <c r="Q22" s="143"/>
      <c r="R22" s="164"/>
      <c r="S22" s="164"/>
    </row>
    <row r="23" spans="1:19" s="136" customFormat="1" ht="12.95" customHeight="1">
      <c r="A23" s="156" t="s">
        <v>538</v>
      </c>
      <c r="B23" s="157" t="s">
        <v>16</v>
      </c>
      <c r="C23" s="160">
        <v>5897</v>
      </c>
      <c r="D23" s="160">
        <v>10178</v>
      </c>
      <c r="E23" s="160">
        <v>10543</v>
      </c>
      <c r="F23" s="160">
        <v>6415</v>
      </c>
      <c r="G23" s="160">
        <v>9966</v>
      </c>
      <c r="H23" s="160">
        <v>4914</v>
      </c>
      <c r="I23" s="160">
        <v>6388</v>
      </c>
      <c r="J23" s="160">
        <v>6553</v>
      </c>
      <c r="K23" s="160">
        <v>7971</v>
      </c>
      <c r="L23" s="160">
        <v>3936</v>
      </c>
      <c r="M23" s="160">
        <v>2783</v>
      </c>
      <c r="N23" s="160">
        <v>0</v>
      </c>
      <c r="O23" s="160">
        <v>7960</v>
      </c>
      <c r="P23" s="168">
        <f t="shared" si="0"/>
        <v>83504</v>
      </c>
      <c r="Q23" s="143"/>
      <c r="R23" s="164"/>
      <c r="S23" s="164"/>
    </row>
    <row r="24" spans="1:19" s="136" customFormat="1" ht="12.95" customHeight="1">
      <c r="A24" s="156" t="s">
        <v>539</v>
      </c>
      <c r="B24" s="157" t="s">
        <v>17</v>
      </c>
      <c r="C24" s="160">
        <v>1152</v>
      </c>
      <c r="D24" s="160">
        <v>2092</v>
      </c>
      <c r="E24" s="160">
        <v>2236</v>
      </c>
      <c r="F24" s="160">
        <v>1346</v>
      </c>
      <c r="G24" s="160">
        <v>2968</v>
      </c>
      <c r="H24" s="160">
        <v>1689</v>
      </c>
      <c r="I24" s="160">
        <v>2363</v>
      </c>
      <c r="J24" s="160">
        <v>2433</v>
      </c>
      <c r="K24" s="160">
        <v>2591</v>
      </c>
      <c r="L24" s="160">
        <v>3029</v>
      </c>
      <c r="M24" s="160">
        <v>1950</v>
      </c>
      <c r="N24" s="160">
        <v>0</v>
      </c>
      <c r="O24" s="160">
        <v>2733</v>
      </c>
      <c r="P24" s="168">
        <f t="shared" si="0"/>
        <v>26582</v>
      </c>
      <c r="Q24" s="143"/>
      <c r="R24" s="164"/>
      <c r="S24" s="164"/>
    </row>
    <row r="25" spans="1:19" s="136" customFormat="1" ht="12.95" customHeight="1">
      <c r="A25" s="156" t="s">
        <v>540</v>
      </c>
      <c r="B25" s="157" t="s">
        <v>18</v>
      </c>
      <c r="C25" s="160">
        <v>3046</v>
      </c>
      <c r="D25" s="160">
        <v>6159</v>
      </c>
      <c r="E25" s="160">
        <v>7017</v>
      </c>
      <c r="F25" s="160">
        <v>4244</v>
      </c>
      <c r="G25" s="160">
        <v>8101</v>
      </c>
      <c r="H25" s="160">
        <v>3900</v>
      </c>
      <c r="I25" s="160">
        <v>5854</v>
      </c>
      <c r="J25" s="160">
        <v>4809</v>
      </c>
      <c r="K25" s="160">
        <v>7812</v>
      </c>
      <c r="L25" s="160">
        <v>3645</v>
      </c>
      <c r="M25" s="160">
        <v>1869</v>
      </c>
      <c r="N25" s="160">
        <v>0</v>
      </c>
      <c r="O25" s="160">
        <v>1347</v>
      </c>
      <c r="P25" s="168">
        <f t="shared" si="0"/>
        <v>57803</v>
      </c>
      <c r="Q25" s="143"/>
      <c r="R25" s="164"/>
      <c r="S25" s="164"/>
    </row>
    <row r="26" spans="1:19" s="136" customFormat="1" ht="12.95" customHeight="1">
      <c r="A26" s="156" t="s">
        <v>541</v>
      </c>
      <c r="B26" s="157" t="s">
        <v>19</v>
      </c>
      <c r="C26" s="160">
        <v>9992</v>
      </c>
      <c r="D26" s="160">
        <v>16848</v>
      </c>
      <c r="E26" s="160">
        <v>18733</v>
      </c>
      <c r="F26" s="160">
        <v>12830</v>
      </c>
      <c r="G26" s="160">
        <v>21972</v>
      </c>
      <c r="H26" s="160">
        <v>14960</v>
      </c>
      <c r="I26" s="160">
        <v>17516</v>
      </c>
      <c r="J26" s="160">
        <v>21873</v>
      </c>
      <c r="K26" s="160">
        <v>27646</v>
      </c>
      <c r="L26" s="160">
        <v>12465</v>
      </c>
      <c r="M26" s="160">
        <v>8453</v>
      </c>
      <c r="N26" s="160">
        <v>1793</v>
      </c>
      <c r="O26" s="160">
        <v>3764</v>
      </c>
      <c r="P26" s="168">
        <f t="shared" si="0"/>
        <v>188845</v>
      </c>
      <c r="Q26" s="143"/>
      <c r="R26" s="164"/>
      <c r="S26" s="164"/>
    </row>
    <row r="27" spans="1:19" s="136" customFormat="1" ht="12.95" customHeight="1">
      <c r="A27" s="156" t="s">
        <v>542</v>
      </c>
      <c r="B27" s="157" t="s">
        <v>20</v>
      </c>
      <c r="C27" s="160">
        <v>5880</v>
      </c>
      <c r="D27" s="160">
        <v>10255</v>
      </c>
      <c r="E27" s="160">
        <v>11943</v>
      </c>
      <c r="F27" s="160">
        <v>8465</v>
      </c>
      <c r="G27" s="160">
        <v>17449</v>
      </c>
      <c r="H27" s="160">
        <v>11786</v>
      </c>
      <c r="I27" s="160">
        <v>14453</v>
      </c>
      <c r="J27" s="160">
        <v>21598</v>
      </c>
      <c r="K27" s="160">
        <v>28216</v>
      </c>
      <c r="L27" s="160">
        <v>15278</v>
      </c>
      <c r="M27" s="160">
        <v>7493</v>
      </c>
      <c r="N27" s="160">
        <v>933</v>
      </c>
      <c r="O27" s="160">
        <v>1137</v>
      </c>
      <c r="P27" s="168">
        <f t="shared" si="0"/>
        <v>154886</v>
      </c>
      <c r="Q27" s="143"/>
      <c r="R27" s="164"/>
      <c r="S27" s="164"/>
    </row>
    <row r="28" spans="1:19" s="136" customFormat="1" ht="12.95" customHeight="1">
      <c r="A28" s="156" t="s">
        <v>543</v>
      </c>
      <c r="B28" s="157" t="s">
        <v>21</v>
      </c>
      <c r="C28" s="160">
        <v>3928</v>
      </c>
      <c r="D28" s="160">
        <v>6703</v>
      </c>
      <c r="E28" s="160">
        <v>6808</v>
      </c>
      <c r="F28" s="160">
        <v>4552</v>
      </c>
      <c r="G28" s="160">
        <v>7307</v>
      </c>
      <c r="H28" s="160">
        <v>4129</v>
      </c>
      <c r="I28" s="160">
        <v>4872</v>
      </c>
      <c r="J28" s="160">
        <v>6968</v>
      </c>
      <c r="K28" s="160">
        <v>6674</v>
      </c>
      <c r="L28" s="160">
        <v>4045</v>
      </c>
      <c r="M28" s="160">
        <v>1920</v>
      </c>
      <c r="N28" s="160">
        <v>921</v>
      </c>
      <c r="O28" s="160">
        <v>2521</v>
      </c>
      <c r="P28" s="168">
        <f t="shared" si="0"/>
        <v>61348</v>
      </c>
      <c r="Q28" s="143"/>
      <c r="R28" s="164"/>
      <c r="S28" s="164"/>
    </row>
    <row r="29" spans="1:19" s="136" customFormat="1" ht="12.95" customHeight="1">
      <c r="A29" s="156" t="s">
        <v>544</v>
      </c>
      <c r="B29" s="157" t="s">
        <v>22</v>
      </c>
      <c r="C29" s="160">
        <v>2841</v>
      </c>
      <c r="D29" s="160">
        <v>5067</v>
      </c>
      <c r="E29" s="160">
        <v>6671</v>
      </c>
      <c r="F29" s="160">
        <v>4727</v>
      </c>
      <c r="G29" s="160">
        <v>9208</v>
      </c>
      <c r="H29" s="160">
        <v>6103</v>
      </c>
      <c r="I29" s="160">
        <v>6384</v>
      </c>
      <c r="J29" s="160">
        <v>8551</v>
      </c>
      <c r="K29" s="160">
        <v>7786</v>
      </c>
      <c r="L29" s="160">
        <v>4743</v>
      </c>
      <c r="M29" s="160">
        <v>3500</v>
      </c>
      <c r="N29" s="160">
        <v>2398</v>
      </c>
      <c r="O29" s="160">
        <v>0</v>
      </c>
      <c r="P29" s="168">
        <f t="shared" si="0"/>
        <v>67979</v>
      </c>
      <c r="Q29" s="143"/>
      <c r="R29" s="164"/>
      <c r="S29" s="164"/>
    </row>
    <row r="30" spans="1:19" s="136" customFormat="1" ht="12.95" customHeight="1">
      <c r="A30" s="156" t="s">
        <v>545</v>
      </c>
      <c r="B30" s="157" t="s">
        <v>23</v>
      </c>
      <c r="C30" s="160">
        <v>1329</v>
      </c>
      <c r="D30" s="160">
        <v>2638</v>
      </c>
      <c r="E30" s="160">
        <v>3035</v>
      </c>
      <c r="F30" s="160">
        <v>2186</v>
      </c>
      <c r="G30" s="160">
        <v>4009</v>
      </c>
      <c r="H30" s="160">
        <v>2254</v>
      </c>
      <c r="I30" s="160">
        <v>2509</v>
      </c>
      <c r="J30" s="160">
        <v>3095</v>
      </c>
      <c r="K30" s="160">
        <v>5262</v>
      </c>
      <c r="L30" s="160">
        <v>533</v>
      </c>
      <c r="M30" s="160">
        <v>1872</v>
      </c>
      <c r="N30" s="160">
        <v>801</v>
      </c>
      <c r="O30" s="160">
        <v>0</v>
      </c>
      <c r="P30" s="168">
        <f t="shared" si="0"/>
        <v>29523</v>
      </c>
      <c r="Q30" s="143"/>
      <c r="R30" s="164"/>
      <c r="S30" s="164"/>
    </row>
    <row r="31" spans="1:19" s="136" customFormat="1" ht="12.95" customHeight="1">
      <c r="A31" s="156" t="s">
        <v>546</v>
      </c>
      <c r="B31" s="157" t="s">
        <v>24</v>
      </c>
      <c r="C31" s="160">
        <v>3787</v>
      </c>
      <c r="D31" s="160">
        <v>6771</v>
      </c>
      <c r="E31" s="160">
        <v>7872</v>
      </c>
      <c r="F31" s="160">
        <v>5129</v>
      </c>
      <c r="G31" s="160">
        <v>10999</v>
      </c>
      <c r="H31" s="160">
        <v>5843</v>
      </c>
      <c r="I31" s="160">
        <v>6861</v>
      </c>
      <c r="J31" s="160">
        <v>11346</v>
      </c>
      <c r="K31" s="160">
        <v>10353</v>
      </c>
      <c r="L31" s="160">
        <v>6104</v>
      </c>
      <c r="M31" s="160">
        <v>2211</v>
      </c>
      <c r="N31" s="160">
        <v>2540</v>
      </c>
      <c r="O31" s="160">
        <v>3579</v>
      </c>
      <c r="P31" s="168">
        <f t="shared" si="0"/>
        <v>83395</v>
      </c>
      <c r="Q31" s="143"/>
      <c r="R31" s="164"/>
      <c r="S31" s="164"/>
    </row>
    <row r="32" spans="1:19" s="136" customFormat="1" ht="12.95" customHeight="1">
      <c r="A32" s="156" t="s">
        <v>547</v>
      </c>
      <c r="B32" s="157" t="s">
        <v>25</v>
      </c>
      <c r="C32" s="160">
        <v>8424</v>
      </c>
      <c r="D32" s="160">
        <v>13670</v>
      </c>
      <c r="E32" s="160">
        <v>14749</v>
      </c>
      <c r="F32" s="160">
        <v>9112</v>
      </c>
      <c r="G32" s="160">
        <v>16987</v>
      </c>
      <c r="H32" s="160">
        <v>9516</v>
      </c>
      <c r="I32" s="160">
        <v>11448</v>
      </c>
      <c r="J32" s="160">
        <v>13984</v>
      </c>
      <c r="K32" s="160">
        <v>19487</v>
      </c>
      <c r="L32" s="160">
        <v>16711</v>
      </c>
      <c r="M32" s="160">
        <v>8882</v>
      </c>
      <c r="N32" s="160">
        <v>6203</v>
      </c>
      <c r="O32" s="160">
        <v>19518</v>
      </c>
      <c r="P32" s="168">
        <f t="shared" si="0"/>
        <v>168691</v>
      </c>
      <c r="Q32" s="143"/>
      <c r="R32" s="164"/>
      <c r="S32" s="164"/>
    </row>
    <row r="33" spans="1:19" s="136" customFormat="1" ht="12.95" customHeight="1">
      <c r="A33" s="156" t="s">
        <v>548</v>
      </c>
      <c r="B33" s="157" t="s">
        <v>26</v>
      </c>
      <c r="C33" s="160">
        <v>12934</v>
      </c>
      <c r="D33" s="160">
        <v>22876</v>
      </c>
      <c r="E33" s="160">
        <v>23781</v>
      </c>
      <c r="F33" s="160">
        <v>16132</v>
      </c>
      <c r="G33" s="160">
        <v>28521</v>
      </c>
      <c r="H33" s="160">
        <v>17346</v>
      </c>
      <c r="I33" s="160">
        <v>24055</v>
      </c>
      <c r="J33" s="160">
        <v>27933</v>
      </c>
      <c r="K33" s="160">
        <v>47830</v>
      </c>
      <c r="L33" s="160">
        <v>30713</v>
      </c>
      <c r="M33" s="160">
        <v>16177</v>
      </c>
      <c r="N33" s="160">
        <v>5790</v>
      </c>
      <c r="O33" s="160">
        <v>18195</v>
      </c>
      <c r="P33" s="168">
        <f t="shared" si="0"/>
        <v>292283</v>
      </c>
      <c r="Q33" s="143"/>
      <c r="R33" s="164"/>
      <c r="S33" s="164"/>
    </row>
    <row r="34" spans="1:19" s="136" customFormat="1" ht="12.95" customHeight="1">
      <c r="A34" s="156" t="s">
        <v>549</v>
      </c>
      <c r="B34" s="157" t="s">
        <v>27</v>
      </c>
      <c r="C34" s="160">
        <v>3552</v>
      </c>
      <c r="D34" s="160">
        <v>6135</v>
      </c>
      <c r="E34" s="160">
        <v>6772</v>
      </c>
      <c r="F34" s="160">
        <v>4402</v>
      </c>
      <c r="G34" s="160">
        <v>7990</v>
      </c>
      <c r="H34" s="160">
        <v>4590</v>
      </c>
      <c r="I34" s="160">
        <v>4210</v>
      </c>
      <c r="J34" s="160">
        <v>3978</v>
      </c>
      <c r="K34" s="160">
        <v>5573</v>
      </c>
      <c r="L34" s="160">
        <v>3673</v>
      </c>
      <c r="M34" s="160">
        <v>1987</v>
      </c>
      <c r="N34" s="160">
        <v>0</v>
      </c>
      <c r="O34" s="160">
        <v>0</v>
      </c>
      <c r="P34" s="168">
        <f t="shared" si="0"/>
        <v>52862</v>
      </c>
      <c r="Q34" s="143"/>
      <c r="R34" s="164"/>
      <c r="S34" s="164"/>
    </row>
    <row r="35" spans="1:19" s="136" customFormat="1" ht="12.95" customHeight="1">
      <c r="A35" s="156" t="s">
        <v>550</v>
      </c>
      <c r="B35" s="157" t="s">
        <v>28</v>
      </c>
      <c r="C35" s="160">
        <v>814</v>
      </c>
      <c r="D35" s="160">
        <v>1668</v>
      </c>
      <c r="E35" s="160">
        <v>1656</v>
      </c>
      <c r="F35" s="160">
        <v>1030</v>
      </c>
      <c r="G35" s="160">
        <v>1649</v>
      </c>
      <c r="H35" s="160">
        <v>1133</v>
      </c>
      <c r="I35" s="160">
        <v>1438</v>
      </c>
      <c r="J35" s="160">
        <v>1886</v>
      </c>
      <c r="K35" s="160">
        <v>2485</v>
      </c>
      <c r="L35" s="160">
        <v>1365</v>
      </c>
      <c r="M35" s="160">
        <v>0</v>
      </c>
      <c r="N35" s="160">
        <v>0</v>
      </c>
      <c r="O35" s="160">
        <v>0</v>
      </c>
      <c r="P35" s="168">
        <f t="shared" si="0"/>
        <v>15124</v>
      </c>
      <c r="Q35" s="143"/>
      <c r="R35" s="164"/>
      <c r="S35" s="164"/>
    </row>
    <row r="36" spans="1:19" s="136" customFormat="1" ht="12.95" customHeight="1">
      <c r="A36" s="156" t="s">
        <v>551</v>
      </c>
      <c r="B36" s="157" t="s">
        <v>29</v>
      </c>
      <c r="C36" s="160">
        <v>418</v>
      </c>
      <c r="D36" s="160">
        <v>894</v>
      </c>
      <c r="E36" s="160">
        <v>995</v>
      </c>
      <c r="F36" s="160">
        <v>760</v>
      </c>
      <c r="G36" s="160">
        <v>2060</v>
      </c>
      <c r="H36" s="160">
        <v>1432</v>
      </c>
      <c r="I36" s="160">
        <v>1317</v>
      </c>
      <c r="J36" s="160">
        <v>2798</v>
      </c>
      <c r="K36" s="160">
        <v>3521</v>
      </c>
      <c r="L36" s="160">
        <v>2999</v>
      </c>
      <c r="M36" s="160">
        <v>2467</v>
      </c>
      <c r="N36" s="160">
        <v>768</v>
      </c>
      <c r="O36" s="160">
        <v>6205</v>
      </c>
      <c r="P36" s="168">
        <f t="shared" si="0"/>
        <v>26634</v>
      </c>
      <c r="Q36" s="143"/>
      <c r="R36" s="164"/>
      <c r="S36" s="164"/>
    </row>
    <row r="37" spans="1:19" s="136" customFormat="1" ht="12.95" customHeight="1">
      <c r="A37" s="156" t="s">
        <v>552</v>
      </c>
      <c r="B37" s="157" t="s">
        <v>30</v>
      </c>
      <c r="C37" s="160">
        <v>8139</v>
      </c>
      <c r="D37" s="160">
        <v>16990</v>
      </c>
      <c r="E37" s="160">
        <v>19202</v>
      </c>
      <c r="F37" s="160">
        <v>11786</v>
      </c>
      <c r="G37" s="160">
        <v>22006</v>
      </c>
      <c r="H37" s="160">
        <v>12346</v>
      </c>
      <c r="I37" s="160">
        <v>13817</v>
      </c>
      <c r="J37" s="160">
        <v>14551</v>
      </c>
      <c r="K37" s="160">
        <v>18600</v>
      </c>
      <c r="L37" s="160">
        <v>16226</v>
      </c>
      <c r="M37" s="160">
        <v>4965</v>
      </c>
      <c r="N37" s="160">
        <v>1646</v>
      </c>
      <c r="O37" s="160">
        <v>8823</v>
      </c>
      <c r="P37" s="168">
        <f t="shared" si="0"/>
        <v>169097</v>
      </c>
      <c r="Q37" s="143"/>
      <c r="R37" s="164"/>
      <c r="S37" s="164"/>
    </row>
    <row r="38" spans="1:19" s="136" customFormat="1" ht="12.95" customHeight="1">
      <c r="A38" s="156" t="s">
        <v>553</v>
      </c>
      <c r="B38" s="157" t="s">
        <v>31</v>
      </c>
      <c r="C38" s="160">
        <v>3517</v>
      </c>
      <c r="D38" s="160">
        <v>6474</v>
      </c>
      <c r="E38" s="160">
        <v>6918</v>
      </c>
      <c r="F38" s="160">
        <v>4390</v>
      </c>
      <c r="G38" s="160">
        <v>7233</v>
      </c>
      <c r="H38" s="160">
        <v>4328</v>
      </c>
      <c r="I38" s="160">
        <v>5321</v>
      </c>
      <c r="J38" s="160">
        <v>6529</v>
      </c>
      <c r="K38" s="160">
        <v>5186</v>
      </c>
      <c r="L38" s="160">
        <v>5981</v>
      </c>
      <c r="M38" s="160">
        <v>2890</v>
      </c>
      <c r="N38" s="160">
        <v>789</v>
      </c>
      <c r="O38" s="160">
        <v>0</v>
      </c>
      <c r="P38" s="168">
        <f t="shared" si="0"/>
        <v>59556</v>
      </c>
      <c r="Q38" s="143"/>
      <c r="R38" s="164"/>
      <c r="S38" s="164"/>
    </row>
    <row r="39" spans="1:19" s="136" customFormat="1" ht="12.95" customHeight="1">
      <c r="A39" s="156" t="s">
        <v>554</v>
      </c>
      <c r="B39" s="157" t="s">
        <v>32</v>
      </c>
      <c r="C39" s="160">
        <v>14781</v>
      </c>
      <c r="D39" s="160">
        <v>25474</v>
      </c>
      <c r="E39" s="160">
        <v>28018</v>
      </c>
      <c r="F39" s="160">
        <v>17634</v>
      </c>
      <c r="G39" s="160">
        <v>33557</v>
      </c>
      <c r="H39" s="160">
        <v>19998</v>
      </c>
      <c r="I39" s="160">
        <v>21374</v>
      </c>
      <c r="J39" s="160">
        <v>22822</v>
      </c>
      <c r="K39" s="160">
        <v>30622</v>
      </c>
      <c r="L39" s="160">
        <v>15088</v>
      </c>
      <c r="M39" s="160">
        <v>5549</v>
      </c>
      <c r="N39" s="160">
        <v>3618</v>
      </c>
      <c r="O39" s="160">
        <v>3530</v>
      </c>
      <c r="P39" s="168">
        <f t="shared" si="0"/>
        <v>242065</v>
      </c>
      <c r="Q39" s="143"/>
      <c r="R39" s="164"/>
      <c r="S39" s="164"/>
    </row>
    <row r="40" spans="1:19" s="136" customFormat="1" ht="12.95" customHeight="1">
      <c r="A40" s="156" t="s">
        <v>555</v>
      </c>
      <c r="B40" s="157" t="s">
        <v>33</v>
      </c>
      <c r="C40" s="160">
        <v>189051</v>
      </c>
      <c r="D40" s="160">
        <v>351423</v>
      </c>
      <c r="E40" s="160">
        <v>411729</v>
      </c>
      <c r="F40" s="160">
        <v>283756</v>
      </c>
      <c r="G40" s="160">
        <v>508806</v>
      </c>
      <c r="H40" s="160">
        <v>302718</v>
      </c>
      <c r="I40" s="160">
        <v>363230</v>
      </c>
      <c r="J40" s="160">
        <v>394330</v>
      </c>
      <c r="K40" s="160">
        <v>449474</v>
      </c>
      <c r="L40" s="160">
        <v>283679</v>
      </c>
      <c r="M40" s="160">
        <v>133568</v>
      </c>
      <c r="N40" s="160">
        <v>73333</v>
      </c>
      <c r="O40" s="160">
        <v>296568</v>
      </c>
      <c r="P40" s="168">
        <f t="shared" si="0"/>
        <v>4041665</v>
      </c>
      <c r="Q40" s="143"/>
      <c r="R40" s="164"/>
      <c r="S40" s="164"/>
    </row>
    <row r="41" spans="1:19" s="136" customFormat="1" ht="12.95" customHeight="1">
      <c r="A41" s="156" t="s">
        <v>556</v>
      </c>
      <c r="B41" s="157" t="s">
        <v>34</v>
      </c>
      <c r="C41" s="160">
        <v>51812</v>
      </c>
      <c r="D41" s="160">
        <v>86267</v>
      </c>
      <c r="E41" s="160">
        <v>95533</v>
      </c>
      <c r="F41" s="160">
        <v>62322</v>
      </c>
      <c r="G41" s="160">
        <v>110140</v>
      </c>
      <c r="H41" s="160">
        <v>62921</v>
      </c>
      <c r="I41" s="160">
        <v>78644</v>
      </c>
      <c r="J41" s="160">
        <v>85209</v>
      </c>
      <c r="K41" s="160">
        <v>113300</v>
      </c>
      <c r="L41" s="160">
        <v>63062</v>
      </c>
      <c r="M41" s="160">
        <v>23225</v>
      </c>
      <c r="N41" s="160">
        <v>14061</v>
      </c>
      <c r="O41" s="160">
        <v>51289</v>
      </c>
      <c r="P41" s="168">
        <f t="shared" si="0"/>
        <v>897785</v>
      </c>
      <c r="Q41" s="143"/>
      <c r="R41" s="164"/>
      <c r="S41" s="164"/>
    </row>
    <row r="42" spans="1:19" s="136" customFormat="1" ht="12.95" customHeight="1">
      <c r="A42" s="156" t="s">
        <v>557</v>
      </c>
      <c r="B42" s="157" t="s">
        <v>35</v>
      </c>
      <c r="C42" s="160">
        <v>972</v>
      </c>
      <c r="D42" s="160">
        <v>1979</v>
      </c>
      <c r="E42" s="160">
        <v>2597</v>
      </c>
      <c r="F42" s="160">
        <v>1583</v>
      </c>
      <c r="G42" s="160">
        <v>3034</v>
      </c>
      <c r="H42" s="160">
        <v>1691</v>
      </c>
      <c r="I42" s="160">
        <v>2347</v>
      </c>
      <c r="J42" s="160">
        <v>2728</v>
      </c>
      <c r="K42" s="160">
        <v>4709</v>
      </c>
      <c r="L42" s="160">
        <v>1822</v>
      </c>
      <c r="M42" s="160">
        <v>1037</v>
      </c>
      <c r="N42" s="160">
        <v>0</v>
      </c>
      <c r="O42" s="160">
        <v>0</v>
      </c>
      <c r="P42" s="168">
        <f t="shared" si="0"/>
        <v>24499</v>
      </c>
      <c r="Q42" s="143"/>
      <c r="R42" s="164"/>
      <c r="S42" s="164"/>
    </row>
    <row r="43" spans="1:19" s="136" customFormat="1" ht="12.95" customHeight="1">
      <c r="A43" s="156" t="s">
        <v>558</v>
      </c>
      <c r="B43" s="157" t="s">
        <v>36</v>
      </c>
      <c r="C43" s="160">
        <v>3151</v>
      </c>
      <c r="D43" s="160">
        <v>4904</v>
      </c>
      <c r="E43" s="160">
        <v>5711</v>
      </c>
      <c r="F43" s="160">
        <v>3410</v>
      </c>
      <c r="G43" s="160">
        <v>7043</v>
      </c>
      <c r="H43" s="160">
        <v>4200</v>
      </c>
      <c r="I43" s="160">
        <v>4445</v>
      </c>
      <c r="J43" s="160">
        <v>5099</v>
      </c>
      <c r="K43" s="160">
        <v>6833</v>
      </c>
      <c r="L43" s="160">
        <v>4433</v>
      </c>
      <c r="M43" s="160">
        <v>0</v>
      </c>
      <c r="N43" s="160">
        <v>0</v>
      </c>
      <c r="O43" s="160">
        <v>0</v>
      </c>
      <c r="P43" s="168">
        <f t="shared" si="0"/>
        <v>49229</v>
      </c>
      <c r="Q43" s="143"/>
      <c r="R43" s="164"/>
      <c r="S43" s="164"/>
    </row>
    <row r="44" spans="1:19" s="136" customFormat="1" ht="12.95" customHeight="1">
      <c r="A44" s="156" t="s">
        <v>559</v>
      </c>
      <c r="B44" s="157" t="s">
        <v>37</v>
      </c>
      <c r="C44" s="160">
        <v>13806</v>
      </c>
      <c r="D44" s="160">
        <v>19135</v>
      </c>
      <c r="E44" s="160">
        <v>22027</v>
      </c>
      <c r="F44" s="160">
        <v>13729</v>
      </c>
      <c r="G44" s="160">
        <v>25146</v>
      </c>
      <c r="H44" s="160">
        <v>14983</v>
      </c>
      <c r="I44" s="160">
        <v>19608</v>
      </c>
      <c r="J44" s="160">
        <v>20779</v>
      </c>
      <c r="K44" s="160">
        <v>24313</v>
      </c>
      <c r="L44" s="160">
        <v>15122</v>
      </c>
      <c r="M44" s="160">
        <v>6928</v>
      </c>
      <c r="N44" s="160">
        <v>6161</v>
      </c>
      <c r="O44" s="160">
        <v>14687</v>
      </c>
      <c r="P44" s="168">
        <f t="shared" si="0"/>
        <v>216424</v>
      </c>
      <c r="Q44" s="143"/>
      <c r="R44" s="164"/>
      <c r="S44" s="164"/>
    </row>
    <row r="45" spans="1:19" s="136" customFormat="1" ht="12.95" customHeight="1">
      <c r="A45" s="156" t="s">
        <v>560</v>
      </c>
      <c r="B45" s="157" t="s">
        <v>38</v>
      </c>
      <c r="C45" s="160">
        <v>3282</v>
      </c>
      <c r="D45" s="160">
        <v>5562</v>
      </c>
      <c r="E45" s="160">
        <v>6368</v>
      </c>
      <c r="F45" s="160">
        <v>4018</v>
      </c>
      <c r="G45" s="160">
        <v>6889</v>
      </c>
      <c r="H45" s="160">
        <v>3796</v>
      </c>
      <c r="I45" s="160">
        <v>4336</v>
      </c>
      <c r="J45" s="160">
        <v>5480</v>
      </c>
      <c r="K45" s="160">
        <v>10305</v>
      </c>
      <c r="L45" s="160">
        <v>5533</v>
      </c>
      <c r="M45" s="160">
        <v>2374</v>
      </c>
      <c r="N45" s="160">
        <v>2729</v>
      </c>
      <c r="O45" s="160">
        <v>6433</v>
      </c>
      <c r="P45" s="168">
        <f t="shared" si="0"/>
        <v>67105</v>
      </c>
      <c r="Q45" s="143"/>
      <c r="R45" s="164"/>
      <c r="S45" s="164"/>
    </row>
    <row r="46" spans="1:19" s="489" customFormat="1" ht="12.95" customHeight="1">
      <c r="A46" s="156" t="s">
        <v>561</v>
      </c>
      <c r="B46" s="157" t="s">
        <v>39</v>
      </c>
      <c r="C46" s="160">
        <v>1522</v>
      </c>
      <c r="D46" s="160">
        <v>2652</v>
      </c>
      <c r="E46" s="160">
        <v>2954</v>
      </c>
      <c r="F46" s="160">
        <v>1782</v>
      </c>
      <c r="G46" s="160">
        <v>3002</v>
      </c>
      <c r="H46" s="160">
        <v>1971</v>
      </c>
      <c r="I46" s="160">
        <v>2536</v>
      </c>
      <c r="J46" s="160">
        <v>2210</v>
      </c>
      <c r="K46" s="160">
        <v>1709</v>
      </c>
      <c r="L46" s="160">
        <v>1752</v>
      </c>
      <c r="M46" s="160">
        <v>653</v>
      </c>
      <c r="N46" s="160">
        <v>0</v>
      </c>
      <c r="O46" s="160">
        <v>3113</v>
      </c>
      <c r="P46" s="168">
        <f t="shared" si="0"/>
        <v>25856</v>
      </c>
      <c r="Q46" s="192"/>
      <c r="R46" s="164"/>
      <c r="S46" s="492"/>
    </row>
    <row r="47" spans="1:19" s="136" customFormat="1" ht="12.95" customHeight="1">
      <c r="A47" s="350" t="s">
        <v>562</v>
      </c>
      <c r="B47" s="157" t="s">
        <v>40</v>
      </c>
      <c r="C47" s="160">
        <v>15152</v>
      </c>
      <c r="D47" s="160">
        <v>30520</v>
      </c>
      <c r="E47" s="160">
        <v>38078</v>
      </c>
      <c r="F47" s="160">
        <v>26413</v>
      </c>
      <c r="G47" s="160">
        <v>49082</v>
      </c>
      <c r="H47" s="160">
        <v>31601</v>
      </c>
      <c r="I47" s="160">
        <v>43687</v>
      </c>
      <c r="J47" s="160">
        <v>50037</v>
      </c>
      <c r="K47" s="160">
        <v>73962</v>
      </c>
      <c r="L47" s="160">
        <v>56048</v>
      </c>
      <c r="M47" s="160">
        <v>27752</v>
      </c>
      <c r="N47" s="160">
        <v>17239</v>
      </c>
      <c r="O47" s="160">
        <v>41061</v>
      </c>
      <c r="P47" s="168">
        <f>SUM(C47:O47)</f>
        <v>500632</v>
      </c>
      <c r="Q47" s="143"/>
      <c r="R47" s="164"/>
      <c r="S47" s="164"/>
    </row>
    <row r="48" spans="1:19" s="136" customFormat="1" ht="12.95" customHeight="1">
      <c r="A48" s="350" t="s">
        <v>563</v>
      </c>
      <c r="B48" s="157" t="s">
        <v>41</v>
      </c>
      <c r="C48" s="160">
        <v>17839</v>
      </c>
      <c r="D48" s="160">
        <v>30766</v>
      </c>
      <c r="E48" s="160">
        <v>32493</v>
      </c>
      <c r="F48" s="160">
        <v>22222</v>
      </c>
      <c r="G48" s="160">
        <v>40335</v>
      </c>
      <c r="H48" s="160">
        <v>22402</v>
      </c>
      <c r="I48" s="160">
        <v>29352</v>
      </c>
      <c r="J48" s="160">
        <v>28107</v>
      </c>
      <c r="K48" s="160">
        <v>32047</v>
      </c>
      <c r="L48" s="160">
        <v>21211</v>
      </c>
      <c r="M48" s="160">
        <v>5061</v>
      </c>
      <c r="N48" s="160">
        <v>5036</v>
      </c>
      <c r="O48" s="160">
        <v>14010</v>
      </c>
      <c r="P48" s="168">
        <f t="shared" ref="P48:P87" si="1">SUM(C48:O48)</f>
        <v>300881</v>
      </c>
      <c r="Q48" s="143"/>
      <c r="R48" s="164"/>
      <c r="S48" s="164"/>
    </row>
    <row r="49" spans="1:19" s="136" customFormat="1" ht="12.95" customHeight="1">
      <c r="A49" s="350" t="s">
        <v>564</v>
      </c>
      <c r="B49" s="157" t="s">
        <v>42</v>
      </c>
      <c r="C49" s="160">
        <v>4164</v>
      </c>
      <c r="D49" s="160">
        <v>7071</v>
      </c>
      <c r="E49" s="160">
        <v>8267</v>
      </c>
      <c r="F49" s="160">
        <v>4690</v>
      </c>
      <c r="G49" s="160">
        <v>8917</v>
      </c>
      <c r="H49" s="160">
        <v>4890</v>
      </c>
      <c r="I49" s="160">
        <v>5947</v>
      </c>
      <c r="J49" s="160">
        <v>8154</v>
      </c>
      <c r="K49" s="160">
        <v>10005</v>
      </c>
      <c r="L49" s="160">
        <v>8465</v>
      </c>
      <c r="M49" s="160">
        <v>6917</v>
      </c>
      <c r="N49" s="160">
        <v>1724</v>
      </c>
      <c r="O49" s="160">
        <v>4165</v>
      </c>
      <c r="P49" s="168">
        <f t="shared" si="1"/>
        <v>83376</v>
      </c>
      <c r="Q49" s="143"/>
      <c r="R49" s="164"/>
      <c r="S49" s="164"/>
    </row>
    <row r="50" spans="1:19" s="136" customFormat="1" ht="12.95" customHeight="1">
      <c r="A50" s="350" t="s">
        <v>565</v>
      </c>
      <c r="B50" s="157" t="s">
        <v>43</v>
      </c>
      <c r="C50" s="160">
        <v>4775</v>
      </c>
      <c r="D50" s="160">
        <v>8230</v>
      </c>
      <c r="E50" s="160">
        <v>9073</v>
      </c>
      <c r="F50" s="160">
        <v>6009</v>
      </c>
      <c r="G50" s="160">
        <v>12149</v>
      </c>
      <c r="H50" s="160">
        <v>7384</v>
      </c>
      <c r="I50" s="160">
        <v>9162</v>
      </c>
      <c r="J50" s="160">
        <v>10239</v>
      </c>
      <c r="K50" s="160">
        <v>10908</v>
      </c>
      <c r="L50" s="160">
        <v>8097</v>
      </c>
      <c r="M50" s="160">
        <v>3550</v>
      </c>
      <c r="N50" s="160">
        <v>950</v>
      </c>
      <c r="O50" s="160">
        <v>9935</v>
      </c>
      <c r="P50" s="168">
        <f t="shared" si="1"/>
        <v>100461</v>
      </c>
      <c r="Q50" s="143"/>
      <c r="R50" s="164"/>
      <c r="S50" s="164"/>
    </row>
    <row r="51" spans="1:19" s="136" customFormat="1" ht="12.95" customHeight="1">
      <c r="A51" s="350" t="s">
        <v>566</v>
      </c>
      <c r="B51" s="157" t="s">
        <v>44</v>
      </c>
      <c r="C51" s="160">
        <v>10788</v>
      </c>
      <c r="D51" s="160">
        <v>19578</v>
      </c>
      <c r="E51" s="160">
        <v>21216</v>
      </c>
      <c r="F51" s="160">
        <v>12430</v>
      </c>
      <c r="G51" s="160">
        <v>22269</v>
      </c>
      <c r="H51" s="160">
        <v>12091</v>
      </c>
      <c r="I51" s="160">
        <v>15619</v>
      </c>
      <c r="J51" s="160">
        <v>23114</v>
      </c>
      <c r="K51" s="160">
        <v>35134</v>
      </c>
      <c r="L51" s="160">
        <v>24379</v>
      </c>
      <c r="M51" s="160">
        <v>6401</v>
      </c>
      <c r="N51" s="160">
        <v>6206</v>
      </c>
      <c r="O51" s="160">
        <v>32305</v>
      </c>
      <c r="P51" s="168">
        <f t="shared" si="1"/>
        <v>241530</v>
      </c>
      <c r="Q51" s="143"/>
      <c r="R51" s="164"/>
      <c r="S51" s="164"/>
    </row>
    <row r="52" spans="1:19" s="136" customFormat="1" ht="12.95" customHeight="1">
      <c r="A52" s="350" t="s">
        <v>567</v>
      </c>
      <c r="B52" s="157" t="s">
        <v>185</v>
      </c>
      <c r="C52" s="160">
        <v>6533</v>
      </c>
      <c r="D52" s="160">
        <v>9945</v>
      </c>
      <c r="E52" s="160">
        <v>11545</v>
      </c>
      <c r="F52" s="160">
        <v>7481</v>
      </c>
      <c r="G52" s="160">
        <v>14593</v>
      </c>
      <c r="H52" s="160">
        <v>9028</v>
      </c>
      <c r="I52" s="160">
        <v>9448</v>
      </c>
      <c r="J52" s="160">
        <v>13279</v>
      </c>
      <c r="K52" s="160">
        <v>23599</v>
      </c>
      <c r="L52" s="160">
        <v>21142</v>
      </c>
      <c r="M52" s="160">
        <v>7543</v>
      </c>
      <c r="N52" s="160">
        <v>3396</v>
      </c>
      <c r="O52" s="160">
        <v>5574</v>
      </c>
      <c r="P52" s="168">
        <f t="shared" si="1"/>
        <v>143106</v>
      </c>
      <c r="Q52" s="143"/>
      <c r="R52" s="164"/>
      <c r="S52" s="164"/>
    </row>
    <row r="53" spans="1:19" s="136" customFormat="1" ht="12.95" customHeight="1">
      <c r="A53" s="350" t="s">
        <v>568</v>
      </c>
      <c r="B53" s="157" t="s">
        <v>45</v>
      </c>
      <c r="C53" s="160">
        <v>1692</v>
      </c>
      <c r="D53" s="160">
        <v>3243</v>
      </c>
      <c r="E53" s="160">
        <v>5233</v>
      </c>
      <c r="F53" s="160">
        <v>4364</v>
      </c>
      <c r="G53" s="160">
        <v>10477</v>
      </c>
      <c r="H53" s="160">
        <v>8105</v>
      </c>
      <c r="I53" s="160">
        <v>10946</v>
      </c>
      <c r="J53" s="160">
        <v>7091</v>
      </c>
      <c r="K53" s="160">
        <v>12877</v>
      </c>
      <c r="L53" s="160">
        <v>6409</v>
      </c>
      <c r="M53" s="160">
        <v>5782</v>
      </c>
      <c r="N53" s="160">
        <v>991</v>
      </c>
      <c r="O53" s="160">
        <v>1450</v>
      </c>
      <c r="P53" s="168">
        <f t="shared" si="1"/>
        <v>78660</v>
      </c>
      <c r="Q53" s="143"/>
      <c r="R53" s="164"/>
      <c r="S53" s="164"/>
    </row>
    <row r="54" spans="1:19" s="136" customFormat="1" ht="12.95" customHeight="1">
      <c r="A54" s="350" t="s">
        <v>569</v>
      </c>
      <c r="B54" s="157" t="s">
        <v>46</v>
      </c>
      <c r="C54" s="160">
        <v>14660</v>
      </c>
      <c r="D54" s="160">
        <v>24695</v>
      </c>
      <c r="E54" s="160">
        <v>25371</v>
      </c>
      <c r="F54" s="160">
        <v>14746</v>
      </c>
      <c r="G54" s="160">
        <v>26236</v>
      </c>
      <c r="H54" s="160">
        <v>12825</v>
      </c>
      <c r="I54" s="160">
        <v>13458</v>
      </c>
      <c r="J54" s="160">
        <v>17119</v>
      </c>
      <c r="K54" s="160">
        <v>16752</v>
      </c>
      <c r="L54" s="160">
        <v>7643</v>
      </c>
      <c r="M54" s="160">
        <v>2906</v>
      </c>
      <c r="N54" s="160">
        <v>2620</v>
      </c>
      <c r="O54" s="160">
        <v>2056</v>
      </c>
      <c r="P54" s="168">
        <f t="shared" si="1"/>
        <v>181087</v>
      </c>
      <c r="Q54" s="143"/>
      <c r="R54" s="164"/>
      <c r="S54" s="164"/>
    </row>
    <row r="55" spans="1:19" s="136" customFormat="1" ht="12.95" customHeight="1">
      <c r="A55" s="350" t="s">
        <v>570</v>
      </c>
      <c r="B55" s="157" t="s">
        <v>47</v>
      </c>
      <c r="C55" s="160">
        <v>787</v>
      </c>
      <c r="D55" s="160">
        <v>1527</v>
      </c>
      <c r="E55" s="160">
        <v>2077</v>
      </c>
      <c r="F55" s="160">
        <v>1314</v>
      </c>
      <c r="G55" s="160">
        <v>2723</v>
      </c>
      <c r="H55" s="160">
        <v>2138</v>
      </c>
      <c r="I55" s="160">
        <v>2463</v>
      </c>
      <c r="J55" s="160">
        <v>2686</v>
      </c>
      <c r="K55" s="160">
        <v>4190</v>
      </c>
      <c r="L55" s="160">
        <v>3373</v>
      </c>
      <c r="M55" s="160">
        <v>2241</v>
      </c>
      <c r="N55" s="160">
        <v>861</v>
      </c>
      <c r="O55" s="160">
        <v>1069</v>
      </c>
      <c r="P55" s="168">
        <f t="shared" si="1"/>
        <v>27449</v>
      </c>
      <c r="Q55" s="143"/>
      <c r="R55" s="164"/>
      <c r="S55" s="164"/>
    </row>
    <row r="56" spans="1:19" s="136" customFormat="1" ht="12.95" customHeight="1">
      <c r="A56" s="350" t="s">
        <v>571</v>
      </c>
      <c r="B56" s="157" t="s">
        <v>48</v>
      </c>
      <c r="C56" s="160">
        <v>2342</v>
      </c>
      <c r="D56" s="160">
        <v>4408</v>
      </c>
      <c r="E56" s="160">
        <v>5076</v>
      </c>
      <c r="F56" s="160">
        <v>3400</v>
      </c>
      <c r="G56" s="160">
        <v>6043</v>
      </c>
      <c r="H56" s="160">
        <v>3727</v>
      </c>
      <c r="I56" s="160">
        <v>4661</v>
      </c>
      <c r="J56" s="160">
        <v>4501</v>
      </c>
      <c r="K56" s="160">
        <v>4047</v>
      </c>
      <c r="L56" s="160">
        <v>1912</v>
      </c>
      <c r="M56" s="160">
        <v>0</v>
      </c>
      <c r="N56" s="160">
        <v>0</v>
      </c>
      <c r="O56" s="160">
        <v>0</v>
      </c>
      <c r="P56" s="168">
        <f t="shared" si="1"/>
        <v>40117</v>
      </c>
      <c r="Q56" s="143"/>
      <c r="R56" s="164"/>
      <c r="S56" s="164"/>
    </row>
    <row r="57" spans="1:19" s="136" customFormat="1" ht="12.95" customHeight="1">
      <c r="A57" s="350" t="s">
        <v>572</v>
      </c>
      <c r="B57" s="157" t="s">
        <v>49</v>
      </c>
      <c r="C57" s="160">
        <v>2537</v>
      </c>
      <c r="D57" s="160">
        <v>3860</v>
      </c>
      <c r="E57" s="160">
        <v>4110</v>
      </c>
      <c r="F57" s="160">
        <v>2621</v>
      </c>
      <c r="G57" s="160">
        <v>5880</v>
      </c>
      <c r="H57" s="160">
        <v>3142</v>
      </c>
      <c r="I57" s="160">
        <v>3497</v>
      </c>
      <c r="J57" s="160">
        <v>2698</v>
      </c>
      <c r="K57" s="160">
        <v>6614</v>
      </c>
      <c r="L57" s="160">
        <v>2392</v>
      </c>
      <c r="M57" s="160">
        <v>0</v>
      </c>
      <c r="N57" s="160">
        <v>0</v>
      </c>
      <c r="O57" s="160">
        <v>0</v>
      </c>
      <c r="P57" s="168">
        <f t="shared" si="1"/>
        <v>37351</v>
      </c>
      <c r="Q57" s="143"/>
      <c r="R57" s="164"/>
      <c r="S57" s="164"/>
    </row>
    <row r="58" spans="1:19" s="136" customFormat="1" ht="12.95" customHeight="1">
      <c r="A58" s="350" t="s">
        <v>573</v>
      </c>
      <c r="B58" s="157" t="s">
        <v>50</v>
      </c>
      <c r="C58" s="160">
        <v>5113</v>
      </c>
      <c r="D58" s="160">
        <v>9224</v>
      </c>
      <c r="E58" s="160">
        <v>10188</v>
      </c>
      <c r="F58" s="160">
        <v>6378</v>
      </c>
      <c r="G58" s="160">
        <v>11759</v>
      </c>
      <c r="H58" s="160">
        <v>6776</v>
      </c>
      <c r="I58" s="160">
        <v>7225</v>
      </c>
      <c r="J58" s="160">
        <v>7176</v>
      </c>
      <c r="K58" s="160">
        <v>9589</v>
      </c>
      <c r="L58" s="160">
        <v>7452</v>
      </c>
      <c r="M58" s="160">
        <v>3061</v>
      </c>
      <c r="N58" s="160">
        <v>851</v>
      </c>
      <c r="O58" s="160">
        <v>0</v>
      </c>
      <c r="P58" s="168">
        <f t="shared" si="1"/>
        <v>84792</v>
      </c>
      <c r="Q58" s="143"/>
      <c r="R58" s="164"/>
      <c r="S58" s="164"/>
    </row>
    <row r="59" spans="1:19" s="136" customFormat="1" ht="12.95" customHeight="1">
      <c r="A59" s="350" t="s">
        <v>574</v>
      </c>
      <c r="B59" s="157" t="s">
        <v>51</v>
      </c>
      <c r="C59" s="160">
        <v>2864</v>
      </c>
      <c r="D59" s="160">
        <v>4752</v>
      </c>
      <c r="E59" s="160">
        <v>5349</v>
      </c>
      <c r="F59" s="160">
        <v>3986</v>
      </c>
      <c r="G59" s="160">
        <v>7680</v>
      </c>
      <c r="H59" s="160">
        <v>4222</v>
      </c>
      <c r="I59" s="160">
        <v>4342</v>
      </c>
      <c r="J59" s="160">
        <v>3433</v>
      </c>
      <c r="K59" s="160">
        <v>5693</v>
      </c>
      <c r="L59" s="160">
        <v>3678</v>
      </c>
      <c r="M59" s="160">
        <v>547</v>
      </c>
      <c r="N59" s="160">
        <v>0</v>
      </c>
      <c r="O59" s="160">
        <v>0</v>
      </c>
      <c r="P59" s="168">
        <f t="shared" si="1"/>
        <v>46546</v>
      </c>
      <c r="Q59" s="143"/>
      <c r="R59" s="164"/>
      <c r="S59" s="164"/>
    </row>
    <row r="60" spans="1:19" s="136" customFormat="1" ht="12.95" customHeight="1">
      <c r="A60" s="350" t="s">
        <v>575</v>
      </c>
      <c r="B60" s="157" t="s">
        <v>52</v>
      </c>
      <c r="C60" s="160">
        <v>8470</v>
      </c>
      <c r="D60" s="160">
        <v>15569</v>
      </c>
      <c r="E60" s="160">
        <v>17389</v>
      </c>
      <c r="F60" s="160">
        <v>10903</v>
      </c>
      <c r="G60" s="160">
        <v>19770</v>
      </c>
      <c r="H60" s="160">
        <v>11403</v>
      </c>
      <c r="I60" s="160">
        <v>13433</v>
      </c>
      <c r="J60" s="160">
        <v>16262</v>
      </c>
      <c r="K60" s="160">
        <v>19069</v>
      </c>
      <c r="L60" s="160">
        <v>14474</v>
      </c>
      <c r="M60" s="160">
        <v>7985</v>
      </c>
      <c r="N60" s="160">
        <v>4603</v>
      </c>
      <c r="O60" s="160">
        <v>17666</v>
      </c>
      <c r="P60" s="168">
        <f t="shared" si="1"/>
        <v>176996</v>
      </c>
      <c r="Q60" s="143"/>
      <c r="R60" s="164"/>
      <c r="S60" s="164"/>
    </row>
    <row r="61" spans="1:19" s="136" customFormat="1" ht="12.95" customHeight="1">
      <c r="A61" s="350" t="s">
        <v>576</v>
      </c>
      <c r="B61" s="157" t="s">
        <v>53</v>
      </c>
      <c r="C61" s="160">
        <v>9276</v>
      </c>
      <c r="D61" s="160">
        <v>17995</v>
      </c>
      <c r="E61" s="160">
        <v>22001</v>
      </c>
      <c r="F61" s="160">
        <v>14093</v>
      </c>
      <c r="G61" s="160">
        <v>23622</v>
      </c>
      <c r="H61" s="160">
        <v>13874</v>
      </c>
      <c r="I61" s="160">
        <v>14843</v>
      </c>
      <c r="J61" s="160">
        <v>16318</v>
      </c>
      <c r="K61" s="160">
        <v>17360</v>
      </c>
      <c r="L61" s="160">
        <v>9786</v>
      </c>
      <c r="M61" s="160">
        <v>4803</v>
      </c>
      <c r="N61" s="160">
        <v>1894</v>
      </c>
      <c r="O61" s="160">
        <v>3700</v>
      </c>
      <c r="P61" s="168">
        <f t="shared" si="1"/>
        <v>169565</v>
      </c>
      <c r="Q61" s="143"/>
      <c r="R61" s="164"/>
      <c r="S61" s="164"/>
    </row>
    <row r="62" spans="1:19" s="136" customFormat="1" ht="12.95" customHeight="1">
      <c r="A62" s="350" t="s">
        <v>577</v>
      </c>
      <c r="B62" s="157" t="s">
        <v>54</v>
      </c>
      <c r="C62" s="160">
        <v>687</v>
      </c>
      <c r="D62" s="160">
        <v>1605</v>
      </c>
      <c r="E62" s="160">
        <v>1980</v>
      </c>
      <c r="F62" s="160">
        <v>1539</v>
      </c>
      <c r="G62" s="160">
        <v>3360</v>
      </c>
      <c r="H62" s="160">
        <v>2170</v>
      </c>
      <c r="I62" s="160">
        <v>2690</v>
      </c>
      <c r="J62" s="160">
        <v>3459</v>
      </c>
      <c r="K62" s="160">
        <v>5769</v>
      </c>
      <c r="L62" s="160">
        <v>3727</v>
      </c>
      <c r="M62" s="160">
        <v>627</v>
      </c>
      <c r="N62" s="160">
        <v>1688</v>
      </c>
      <c r="O62" s="160">
        <v>3564</v>
      </c>
      <c r="P62" s="168">
        <f t="shared" si="1"/>
        <v>32865</v>
      </c>
      <c r="Q62" s="143"/>
      <c r="R62" s="164"/>
      <c r="S62" s="164"/>
    </row>
    <row r="63" spans="1:19" s="136" customFormat="1" ht="12.95" customHeight="1">
      <c r="A63" s="350" t="s">
        <v>578</v>
      </c>
      <c r="B63" s="157" t="s">
        <v>55</v>
      </c>
      <c r="C63" s="160">
        <v>1550</v>
      </c>
      <c r="D63" s="160">
        <v>2969</v>
      </c>
      <c r="E63" s="160">
        <v>3516</v>
      </c>
      <c r="F63" s="160">
        <v>2161</v>
      </c>
      <c r="G63" s="160">
        <v>3131</v>
      </c>
      <c r="H63" s="160">
        <v>1608</v>
      </c>
      <c r="I63" s="160">
        <v>2413</v>
      </c>
      <c r="J63" s="160">
        <v>2914</v>
      </c>
      <c r="K63" s="160">
        <v>3275</v>
      </c>
      <c r="L63" s="160">
        <v>1317</v>
      </c>
      <c r="M63" s="160">
        <v>513</v>
      </c>
      <c r="N63" s="160">
        <v>0</v>
      </c>
      <c r="O63" s="160">
        <v>0</v>
      </c>
      <c r="P63" s="168">
        <f t="shared" si="1"/>
        <v>25367</v>
      </c>
      <c r="Q63" s="143"/>
      <c r="R63" s="164"/>
      <c r="S63" s="164"/>
    </row>
    <row r="64" spans="1:19" s="136" customFormat="1" ht="12.95" customHeight="1">
      <c r="A64" s="350" t="s">
        <v>579</v>
      </c>
      <c r="B64" s="157" t="s">
        <v>56</v>
      </c>
      <c r="C64" s="160">
        <v>3604</v>
      </c>
      <c r="D64" s="160">
        <v>6727</v>
      </c>
      <c r="E64" s="160">
        <v>7682</v>
      </c>
      <c r="F64" s="160">
        <v>5197</v>
      </c>
      <c r="G64" s="160">
        <v>10169</v>
      </c>
      <c r="H64" s="160">
        <v>5835</v>
      </c>
      <c r="I64" s="160">
        <v>5948</v>
      </c>
      <c r="J64" s="160">
        <v>7834</v>
      </c>
      <c r="K64" s="160">
        <v>9627</v>
      </c>
      <c r="L64" s="160">
        <v>5122</v>
      </c>
      <c r="M64" s="160">
        <v>3116</v>
      </c>
      <c r="N64" s="160">
        <v>2423</v>
      </c>
      <c r="O64" s="160">
        <v>2534</v>
      </c>
      <c r="P64" s="168">
        <f t="shared" si="1"/>
        <v>75818</v>
      </c>
      <c r="Q64" s="143"/>
      <c r="R64" s="164"/>
      <c r="S64" s="164"/>
    </row>
    <row r="65" spans="1:19" s="136" customFormat="1" ht="12.95" customHeight="1">
      <c r="A65" s="350" t="s">
        <v>580</v>
      </c>
      <c r="B65" s="157" t="s">
        <v>57</v>
      </c>
      <c r="C65" s="160">
        <v>8876</v>
      </c>
      <c r="D65" s="160">
        <v>15863</v>
      </c>
      <c r="E65" s="160">
        <v>18226</v>
      </c>
      <c r="F65" s="160">
        <v>12075</v>
      </c>
      <c r="G65" s="160">
        <v>22812</v>
      </c>
      <c r="H65" s="160">
        <v>12962</v>
      </c>
      <c r="I65" s="160">
        <v>18675</v>
      </c>
      <c r="J65" s="160">
        <v>27149</v>
      </c>
      <c r="K65" s="160">
        <v>50340</v>
      </c>
      <c r="L65" s="160">
        <v>37124</v>
      </c>
      <c r="M65" s="160">
        <v>10118</v>
      </c>
      <c r="N65" s="160">
        <v>9480</v>
      </c>
      <c r="O65" s="160">
        <v>20548</v>
      </c>
      <c r="P65" s="168">
        <f t="shared" si="1"/>
        <v>264248</v>
      </c>
      <c r="Q65" s="143"/>
      <c r="R65" s="164"/>
      <c r="S65" s="164"/>
    </row>
    <row r="66" spans="1:19" s="136" customFormat="1" ht="12.95" customHeight="1">
      <c r="A66" s="350" t="s">
        <v>581</v>
      </c>
      <c r="B66" s="157" t="s">
        <v>58</v>
      </c>
      <c r="C66" s="160">
        <v>3464</v>
      </c>
      <c r="D66" s="160">
        <v>5969</v>
      </c>
      <c r="E66" s="160">
        <v>6375</v>
      </c>
      <c r="F66" s="160">
        <v>4039</v>
      </c>
      <c r="G66" s="160">
        <v>8152</v>
      </c>
      <c r="H66" s="160">
        <v>5199</v>
      </c>
      <c r="I66" s="160">
        <v>4105</v>
      </c>
      <c r="J66" s="160">
        <v>5772</v>
      </c>
      <c r="K66" s="160">
        <v>7519</v>
      </c>
      <c r="L66" s="160">
        <v>5491</v>
      </c>
      <c r="M66" s="160">
        <v>1821</v>
      </c>
      <c r="N66" s="160">
        <v>1745</v>
      </c>
      <c r="O66" s="160">
        <v>1186</v>
      </c>
      <c r="P66" s="168">
        <f t="shared" si="1"/>
        <v>60837</v>
      </c>
      <c r="Q66" s="143"/>
      <c r="R66" s="164"/>
      <c r="S66" s="164"/>
    </row>
    <row r="67" spans="1:19" s="136" customFormat="1" ht="12.95" customHeight="1">
      <c r="A67" s="350" t="s">
        <v>582</v>
      </c>
      <c r="B67" s="157" t="s">
        <v>59</v>
      </c>
      <c r="C67" s="160">
        <v>7237</v>
      </c>
      <c r="D67" s="160">
        <v>12793</v>
      </c>
      <c r="E67" s="160">
        <v>15285</v>
      </c>
      <c r="F67" s="160">
        <v>10157</v>
      </c>
      <c r="G67" s="160">
        <v>19947</v>
      </c>
      <c r="H67" s="160">
        <v>10275</v>
      </c>
      <c r="I67" s="160">
        <v>11403</v>
      </c>
      <c r="J67" s="160">
        <v>10377</v>
      </c>
      <c r="K67" s="160">
        <v>9630</v>
      </c>
      <c r="L67" s="160">
        <v>7060</v>
      </c>
      <c r="M67" s="160">
        <v>1624</v>
      </c>
      <c r="N67" s="160">
        <v>3347</v>
      </c>
      <c r="O67" s="160">
        <v>0</v>
      </c>
      <c r="P67" s="168">
        <f t="shared" si="1"/>
        <v>119135</v>
      </c>
      <c r="Q67" s="143"/>
      <c r="R67" s="164"/>
      <c r="S67" s="164"/>
    </row>
    <row r="68" spans="1:19" s="136" customFormat="1" ht="12.95" customHeight="1">
      <c r="A68" s="350" t="s">
        <v>583</v>
      </c>
      <c r="B68" s="157" t="s">
        <v>60</v>
      </c>
      <c r="C68" s="160">
        <v>468</v>
      </c>
      <c r="D68" s="160">
        <v>769</v>
      </c>
      <c r="E68" s="160">
        <v>991</v>
      </c>
      <c r="F68" s="160">
        <v>629</v>
      </c>
      <c r="G68" s="160">
        <v>1391</v>
      </c>
      <c r="H68" s="160">
        <v>649</v>
      </c>
      <c r="I68" s="160">
        <v>808</v>
      </c>
      <c r="J68" s="160">
        <v>1010</v>
      </c>
      <c r="K68" s="160">
        <v>1221</v>
      </c>
      <c r="L68" s="160">
        <v>399</v>
      </c>
      <c r="M68" s="160">
        <v>614</v>
      </c>
      <c r="N68" s="160">
        <v>0</v>
      </c>
      <c r="O68" s="160">
        <v>0</v>
      </c>
      <c r="P68" s="168">
        <f t="shared" si="1"/>
        <v>8949</v>
      </c>
      <c r="Q68" s="143"/>
      <c r="R68" s="164"/>
      <c r="S68" s="164"/>
    </row>
    <row r="69" spans="1:19" s="136" customFormat="1" ht="12.95" customHeight="1">
      <c r="A69" s="350" t="s">
        <v>584</v>
      </c>
      <c r="B69" s="157" t="s">
        <v>61</v>
      </c>
      <c r="C69" s="160">
        <v>4459</v>
      </c>
      <c r="D69" s="160">
        <v>8640</v>
      </c>
      <c r="E69" s="160">
        <v>10909</v>
      </c>
      <c r="F69" s="160">
        <v>8592</v>
      </c>
      <c r="G69" s="160">
        <v>16613</v>
      </c>
      <c r="H69" s="160">
        <v>8964</v>
      </c>
      <c r="I69" s="160">
        <v>10840</v>
      </c>
      <c r="J69" s="160">
        <v>14071</v>
      </c>
      <c r="K69" s="160">
        <v>20366</v>
      </c>
      <c r="L69" s="160">
        <v>15647</v>
      </c>
      <c r="M69" s="160">
        <v>8816</v>
      </c>
      <c r="N69" s="160">
        <v>7981</v>
      </c>
      <c r="O69" s="160">
        <v>9347</v>
      </c>
      <c r="P69" s="168">
        <f t="shared" si="1"/>
        <v>145245</v>
      </c>
      <c r="Q69" s="143"/>
      <c r="R69" s="164"/>
      <c r="S69" s="164"/>
    </row>
    <row r="70" spans="1:19" s="136" customFormat="1" ht="12.95" customHeight="1">
      <c r="A70" s="350" t="s">
        <v>585</v>
      </c>
      <c r="B70" s="157" t="s">
        <v>62</v>
      </c>
      <c r="C70" s="160">
        <v>3861</v>
      </c>
      <c r="D70" s="160">
        <v>5885</v>
      </c>
      <c r="E70" s="160">
        <v>6277</v>
      </c>
      <c r="F70" s="160">
        <v>4082</v>
      </c>
      <c r="G70" s="160">
        <v>6992</v>
      </c>
      <c r="H70" s="160">
        <v>4111</v>
      </c>
      <c r="I70" s="160">
        <v>6149</v>
      </c>
      <c r="J70" s="160">
        <v>5420</v>
      </c>
      <c r="K70" s="160">
        <v>8084</v>
      </c>
      <c r="L70" s="160">
        <v>6814</v>
      </c>
      <c r="M70" s="160">
        <v>1279</v>
      </c>
      <c r="N70" s="160">
        <v>2732</v>
      </c>
      <c r="O70" s="160">
        <v>0</v>
      </c>
      <c r="P70" s="168">
        <f t="shared" si="1"/>
        <v>61686</v>
      </c>
      <c r="Q70" s="143"/>
      <c r="R70" s="164"/>
      <c r="S70" s="164"/>
    </row>
    <row r="71" spans="1:19" s="136" customFormat="1" ht="12.95" customHeight="1">
      <c r="A71" s="350" t="s">
        <v>586</v>
      </c>
      <c r="B71" s="157" t="s">
        <v>63</v>
      </c>
      <c r="C71" s="160">
        <v>3394</v>
      </c>
      <c r="D71" s="160">
        <v>5580</v>
      </c>
      <c r="E71" s="160">
        <v>6681</v>
      </c>
      <c r="F71" s="160">
        <v>5062</v>
      </c>
      <c r="G71" s="160">
        <v>10096</v>
      </c>
      <c r="H71" s="160">
        <v>6289</v>
      </c>
      <c r="I71" s="160">
        <v>7134</v>
      </c>
      <c r="J71" s="160">
        <v>8251</v>
      </c>
      <c r="K71" s="160">
        <v>14625</v>
      </c>
      <c r="L71" s="160">
        <v>8868</v>
      </c>
      <c r="M71" s="160">
        <v>6060</v>
      </c>
      <c r="N71" s="160">
        <v>2787</v>
      </c>
      <c r="O71" s="160">
        <v>5050</v>
      </c>
      <c r="P71" s="168">
        <f t="shared" si="1"/>
        <v>89877</v>
      </c>
      <c r="Q71" s="143"/>
      <c r="R71" s="164"/>
      <c r="S71" s="164"/>
    </row>
    <row r="72" spans="1:19" s="136" customFormat="1" ht="12.95" customHeight="1">
      <c r="A72" s="350" t="s">
        <v>587</v>
      </c>
      <c r="B72" s="157" t="s">
        <v>64</v>
      </c>
      <c r="C72" s="160">
        <v>2173</v>
      </c>
      <c r="D72" s="160">
        <v>4098</v>
      </c>
      <c r="E72" s="160">
        <v>4346</v>
      </c>
      <c r="F72" s="160">
        <v>2557</v>
      </c>
      <c r="G72" s="160">
        <v>5952</v>
      </c>
      <c r="H72" s="160">
        <v>3230</v>
      </c>
      <c r="I72" s="160">
        <v>3827</v>
      </c>
      <c r="J72" s="160">
        <v>3902</v>
      </c>
      <c r="K72" s="160">
        <v>5434</v>
      </c>
      <c r="L72" s="160">
        <v>1946</v>
      </c>
      <c r="M72" s="160">
        <v>1686</v>
      </c>
      <c r="N72" s="160">
        <v>0</v>
      </c>
      <c r="O72" s="160">
        <v>1071</v>
      </c>
      <c r="P72" s="168">
        <f t="shared" si="1"/>
        <v>40222</v>
      </c>
      <c r="Q72" s="143"/>
      <c r="R72" s="164"/>
      <c r="S72" s="164"/>
    </row>
    <row r="73" spans="1:19" s="136" customFormat="1" ht="12.95" customHeight="1">
      <c r="A73" s="350" t="s">
        <v>588</v>
      </c>
      <c r="B73" s="157" t="s">
        <v>65</v>
      </c>
      <c r="C73" s="160">
        <v>4126</v>
      </c>
      <c r="D73" s="160">
        <v>7362</v>
      </c>
      <c r="E73" s="160">
        <v>9121</v>
      </c>
      <c r="F73" s="160">
        <v>5576</v>
      </c>
      <c r="G73" s="160">
        <v>9816</v>
      </c>
      <c r="H73" s="160">
        <v>5653</v>
      </c>
      <c r="I73" s="160">
        <v>6857</v>
      </c>
      <c r="J73" s="160">
        <v>6682</v>
      </c>
      <c r="K73" s="160">
        <v>10087</v>
      </c>
      <c r="L73" s="160">
        <v>5356</v>
      </c>
      <c r="M73" s="160">
        <v>2445</v>
      </c>
      <c r="N73" s="160">
        <v>2362</v>
      </c>
      <c r="O73" s="160">
        <v>12677</v>
      </c>
      <c r="P73" s="168">
        <f t="shared" si="1"/>
        <v>88120</v>
      </c>
      <c r="Q73" s="143"/>
      <c r="R73" s="164"/>
      <c r="S73" s="164"/>
    </row>
    <row r="74" spans="1:19" s="136" customFormat="1" ht="12.95" customHeight="1">
      <c r="A74" s="350" t="s">
        <v>589</v>
      </c>
      <c r="B74" s="157" t="s">
        <v>66</v>
      </c>
      <c r="C74" s="160">
        <v>2773</v>
      </c>
      <c r="D74" s="160">
        <v>4896</v>
      </c>
      <c r="E74" s="160">
        <v>5362</v>
      </c>
      <c r="F74" s="160">
        <v>3346</v>
      </c>
      <c r="G74" s="160">
        <v>7346</v>
      </c>
      <c r="H74" s="160">
        <v>4799</v>
      </c>
      <c r="I74" s="160">
        <v>4444</v>
      </c>
      <c r="J74" s="160">
        <v>3794</v>
      </c>
      <c r="K74" s="160">
        <v>6125</v>
      </c>
      <c r="L74" s="160">
        <v>3613</v>
      </c>
      <c r="M74" s="160">
        <v>0</v>
      </c>
      <c r="N74" s="160">
        <v>0</v>
      </c>
      <c r="O74" s="160">
        <v>4802</v>
      </c>
      <c r="P74" s="168">
        <f t="shared" si="1"/>
        <v>51300</v>
      </c>
      <c r="Q74" s="143"/>
      <c r="R74" s="164"/>
      <c r="S74" s="164"/>
    </row>
    <row r="75" spans="1:19" s="136" customFormat="1" ht="12.95" customHeight="1">
      <c r="A75" s="350" t="s">
        <v>590</v>
      </c>
      <c r="B75" s="157" t="s">
        <v>67</v>
      </c>
      <c r="C75" s="160">
        <v>433</v>
      </c>
      <c r="D75" s="160">
        <v>824</v>
      </c>
      <c r="E75" s="160">
        <v>1059</v>
      </c>
      <c r="F75" s="160">
        <v>607</v>
      </c>
      <c r="G75" s="160">
        <v>1043</v>
      </c>
      <c r="H75" s="160">
        <v>578</v>
      </c>
      <c r="I75" s="160">
        <v>907</v>
      </c>
      <c r="J75" s="160">
        <v>1313</v>
      </c>
      <c r="K75" s="160">
        <v>628</v>
      </c>
      <c r="L75" s="160">
        <v>927</v>
      </c>
      <c r="M75" s="160">
        <v>0</v>
      </c>
      <c r="N75" s="160">
        <v>0</v>
      </c>
      <c r="O75" s="160">
        <v>0</v>
      </c>
      <c r="P75" s="168">
        <f t="shared" si="1"/>
        <v>8319</v>
      </c>
      <c r="Q75" s="143"/>
      <c r="R75" s="164"/>
      <c r="S75" s="164"/>
    </row>
    <row r="76" spans="1:19" s="136" customFormat="1" ht="12.95" customHeight="1">
      <c r="A76" s="350" t="s">
        <v>591</v>
      </c>
      <c r="B76" s="157" t="s">
        <v>68</v>
      </c>
      <c r="C76" s="160">
        <v>1764</v>
      </c>
      <c r="D76" s="160">
        <v>3081</v>
      </c>
      <c r="E76" s="160">
        <v>3531</v>
      </c>
      <c r="F76" s="160">
        <v>2109</v>
      </c>
      <c r="G76" s="160">
        <v>4335</v>
      </c>
      <c r="H76" s="160">
        <v>2100</v>
      </c>
      <c r="I76" s="160">
        <v>2517</v>
      </c>
      <c r="J76" s="160">
        <v>3998</v>
      </c>
      <c r="K76" s="160">
        <v>4437</v>
      </c>
      <c r="L76" s="160">
        <v>1728</v>
      </c>
      <c r="M76" s="160">
        <v>1965</v>
      </c>
      <c r="N76" s="160">
        <v>800</v>
      </c>
      <c r="O76" s="160">
        <v>6926</v>
      </c>
      <c r="P76" s="168">
        <f t="shared" si="1"/>
        <v>39291</v>
      </c>
      <c r="Q76" s="143"/>
      <c r="R76" s="164"/>
      <c r="S76" s="164"/>
    </row>
    <row r="77" spans="1:19" s="136" customFormat="1" ht="12.95" customHeight="1">
      <c r="A77" s="350" t="s">
        <v>592</v>
      </c>
      <c r="B77" s="157" t="s">
        <v>69</v>
      </c>
      <c r="C77" s="160">
        <v>1699</v>
      </c>
      <c r="D77" s="160">
        <v>3180</v>
      </c>
      <c r="E77" s="160">
        <v>3819</v>
      </c>
      <c r="F77" s="160">
        <v>2517</v>
      </c>
      <c r="G77" s="160">
        <v>4319</v>
      </c>
      <c r="H77" s="160">
        <v>2570</v>
      </c>
      <c r="I77" s="160">
        <v>3141</v>
      </c>
      <c r="J77" s="160">
        <v>2559</v>
      </c>
      <c r="K77" s="160">
        <v>4321</v>
      </c>
      <c r="L77" s="160">
        <v>2342</v>
      </c>
      <c r="M77" s="160">
        <v>2692</v>
      </c>
      <c r="N77" s="160">
        <v>980</v>
      </c>
      <c r="O77" s="160">
        <v>0</v>
      </c>
      <c r="P77" s="168">
        <f t="shared" si="1"/>
        <v>34139</v>
      </c>
      <c r="Q77" s="143"/>
      <c r="R77" s="164"/>
      <c r="S77" s="164"/>
    </row>
    <row r="78" spans="1:19" s="136" customFormat="1" ht="12.95" customHeight="1">
      <c r="A78" s="350" t="s">
        <v>593</v>
      </c>
      <c r="B78" s="157" t="s">
        <v>70</v>
      </c>
      <c r="C78" s="160">
        <v>1237</v>
      </c>
      <c r="D78" s="160">
        <v>2926</v>
      </c>
      <c r="E78" s="160">
        <v>3970</v>
      </c>
      <c r="F78" s="160">
        <v>3142</v>
      </c>
      <c r="G78" s="160">
        <v>6510</v>
      </c>
      <c r="H78" s="160">
        <v>3955</v>
      </c>
      <c r="I78" s="160">
        <v>5750</v>
      </c>
      <c r="J78" s="160">
        <v>7581</v>
      </c>
      <c r="K78" s="160">
        <v>13918</v>
      </c>
      <c r="L78" s="160">
        <v>5184</v>
      </c>
      <c r="M78" s="160">
        <v>7074</v>
      </c>
      <c r="N78" s="160">
        <v>2401</v>
      </c>
      <c r="O78" s="160">
        <v>1168</v>
      </c>
      <c r="P78" s="168">
        <f t="shared" si="1"/>
        <v>64816</v>
      </c>
      <c r="Q78" s="143"/>
      <c r="R78" s="164"/>
      <c r="S78" s="164"/>
    </row>
    <row r="79" spans="1:19" s="136" customFormat="1" ht="12.95" customHeight="1">
      <c r="A79" s="350" t="s">
        <v>594</v>
      </c>
      <c r="B79" s="157" t="s">
        <v>71</v>
      </c>
      <c r="C79" s="160">
        <v>608</v>
      </c>
      <c r="D79" s="160">
        <v>1495</v>
      </c>
      <c r="E79" s="160">
        <v>2375</v>
      </c>
      <c r="F79" s="160">
        <v>1883</v>
      </c>
      <c r="G79" s="160">
        <v>5735</v>
      </c>
      <c r="H79" s="160">
        <v>4472</v>
      </c>
      <c r="I79" s="160">
        <v>4822</v>
      </c>
      <c r="J79" s="160">
        <v>4677</v>
      </c>
      <c r="K79" s="160">
        <v>6637</v>
      </c>
      <c r="L79" s="160">
        <v>4484</v>
      </c>
      <c r="M79" s="160">
        <v>1711</v>
      </c>
      <c r="N79" s="160">
        <v>3393</v>
      </c>
      <c r="O79" s="160">
        <v>5602</v>
      </c>
      <c r="P79" s="168">
        <f t="shared" si="1"/>
        <v>47894</v>
      </c>
      <c r="Q79" s="143"/>
      <c r="R79" s="164"/>
      <c r="S79" s="164"/>
    </row>
    <row r="80" spans="1:19" s="136" customFormat="1" ht="12.95" customHeight="1">
      <c r="A80" s="350" t="s">
        <v>595</v>
      </c>
      <c r="B80" s="157" t="s">
        <v>72</v>
      </c>
      <c r="C80" s="160">
        <v>1659</v>
      </c>
      <c r="D80" s="160">
        <v>2766</v>
      </c>
      <c r="E80" s="160">
        <v>2980</v>
      </c>
      <c r="F80" s="160">
        <v>1917</v>
      </c>
      <c r="G80" s="160">
        <v>3685</v>
      </c>
      <c r="H80" s="160">
        <v>1673</v>
      </c>
      <c r="I80" s="160">
        <v>2282</v>
      </c>
      <c r="J80" s="160">
        <v>2421</v>
      </c>
      <c r="K80" s="160">
        <v>4108</v>
      </c>
      <c r="L80" s="160">
        <v>2635</v>
      </c>
      <c r="M80" s="160">
        <v>606</v>
      </c>
      <c r="N80" s="160">
        <v>804</v>
      </c>
      <c r="O80" s="160">
        <v>0</v>
      </c>
      <c r="P80" s="168">
        <f t="shared" si="1"/>
        <v>27536</v>
      </c>
      <c r="Q80" s="143"/>
      <c r="R80" s="164"/>
      <c r="S80" s="164"/>
    </row>
    <row r="81" spans="1:19" s="136" customFormat="1" ht="12.95" customHeight="1">
      <c r="A81" s="350" t="s">
        <v>596</v>
      </c>
      <c r="B81" s="157" t="s">
        <v>73</v>
      </c>
      <c r="C81" s="160">
        <v>429</v>
      </c>
      <c r="D81" s="160">
        <v>898</v>
      </c>
      <c r="E81" s="160">
        <v>1118</v>
      </c>
      <c r="F81" s="160">
        <v>536</v>
      </c>
      <c r="G81" s="160">
        <v>1420</v>
      </c>
      <c r="H81" s="160">
        <v>735</v>
      </c>
      <c r="I81" s="160">
        <v>820</v>
      </c>
      <c r="J81" s="160">
        <v>1099</v>
      </c>
      <c r="K81" s="160">
        <v>1538</v>
      </c>
      <c r="L81" s="160">
        <v>318</v>
      </c>
      <c r="M81" s="160">
        <v>0</v>
      </c>
      <c r="N81" s="160">
        <v>0</v>
      </c>
      <c r="O81" s="160">
        <v>3764</v>
      </c>
      <c r="P81" s="168">
        <f t="shared" si="1"/>
        <v>12675</v>
      </c>
      <c r="Q81" s="143"/>
      <c r="R81" s="164"/>
      <c r="S81" s="164"/>
    </row>
    <row r="82" spans="1:19" s="136" customFormat="1" ht="12.95" customHeight="1">
      <c r="A82" s="350" t="s">
        <v>597</v>
      </c>
      <c r="B82" s="157" t="s">
        <v>74</v>
      </c>
      <c r="C82" s="160">
        <v>592</v>
      </c>
      <c r="D82" s="160">
        <v>1380</v>
      </c>
      <c r="E82" s="160">
        <v>1827</v>
      </c>
      <c r="F82" s="160">
        <v>1122</v>
      </c>
      <c r="G82" s="160">
        <v>2389</v>
      </c>
      <c r="H82" s="160">
        <v>1734</v>
      </c>
      <c r="I82" s="160">
        <v>1649</v>
      </c>
      <c r="J82" s="160">
        <v>2080</v>
      </c>
      <c r="K82" s="160">
        <v>3186</v>
      </c>
      <c r="L82" s="160">
        <v>557</v>
      </c>
      <c r="M82" s="160">
        <v>580</v>
      </c>
      <c r="N82" s="160">
        <v>0</v>
      </c>
      <c r="O82" s="160">
        <v>0</v>
      </c>
      <c r="P82" s="168">
        <f t="shared" si="1"/>
        <v>17096</v>
      </c>
      <c r="Q82" s="143"/>
      <c r="R82" s="164"/>
      <c r="S82" s="164"/>
    </row>
    <row r="83" spans="1:19" s="136" customFormat="1" ht="12.95" customHeight="1">
      <c r="A83" s="350" t="s">
        <v>598</v>
      </c>
      <c r="B83" s="157" t="s">
        <v>75</v>
      </c>
      <c r="C83" s="160">
        <v>2747</v>
      </c>
      <c r="D83" s="160">
        <v>4662</v>
      </c>
      <c r="E83" s="160">
        <v>5392</v>
      </c>
      <c r="F83" s="160">
        <v>3338</v>
      </c>
      <c r="G83" s="160">
        <v>6414</v>
      </c>
      <c r="H83" s="160">
        <v>3740</v>
      </c>
      <c r="I83" s="160">
        <v>3637</v>
      </c>
      <c r="J83" s="160">
        <v>3692</v>
      </c>
      <c r="K83" s="160">
        <v>4947</v>
      </c>
      <c r="L83" s="160">
        <v>3734</v>
      </c>
      <c r="M83" s="160">
        <v>2269</v>
      </c>
      <c r="N83" s="160">
        <v>1880</v>
      </c>
      <c r="O83" s="160">
        <v>9354</v>
      </c>
      <c r="P83" s="168">
        <f t="shared" si="1"/>
        <v>55806</v>
      </c>
      <c r="Q83" s="143"/>
      <c r="R83" s="164"/>
      <c r="S83" s="164"/>
    </row>
    <row r="84" spans="1:19" s="136" customFormat="1" ht="12.95" customHeight="1">
      <c r="A84" s="350" t="s">
        <v>599</v>
      </c>
      <c r="B84" s="157" t="s">
        <v>76</v>
      </c>
      <c r="C84" s="160">
        <v>1994</v>
      </c>
      <c r="D84" s="160">
        <v>3619</v>
      </c>
      <c r="E84" s="160">
        <v>3679</v>
      </c>
      <c r="F84" s="160">
        <v>2189</v>
      </c>
      <c r="G84" s="160">
        <v>4050</v>
      </c>
      <c r="H84" s="160">
        <v>2126</v>
      </c>
      <c r="I84" s="160">
        <v>2977</v>
      </c>
      <c r="J84" s="160">
        <v>3559</v>
      </c>
      <c r="K84" s="160">
        <v>4409</v>
      </c>
      <c r="L84" s="160">
        <v>1945</v>
      </c>
      <c r="M84" s="160">
        <v>1811</v>
      </c>
      <c r="N84" s="160">
        <v>0</v>
      </c>
      <c r="O84" s="160">
        <v>4893</v>
      </c>
      <c r="P84" s="168">
        <f t="shared" si="1"/>
        <v>37251</v>
      </c>
      <c r="Q84" s="143"/>
      <c r="R84" s="164"/>
      <c r="S84" s="164"/>
    </row>
    <row r="85" spans="1:19" s="136" customFormat="1" ht="12.95" customHeight="1">
      <c r="A85" s="350" t="s">
        <v>600</v>
      </c>
      <c r="B85" s="157" t="s">
        <v>77</v>
      </c>
      <c r="C85" s="160">
        <v>558</v>
      </c>
      <c r="D85" s="160">
        <v>973</v>
      </c>
      <c r="E85" s="160">
        <v>1363</v>
      </c>
      <c r="F85" s="160">
        <v>1063</v>
      </c>
      <c r="G85" s="160">
        <v>1844</v>
      </c>
      <c r="H85" s="160">
        <v>992</v>
      </c>
      <c r="I85" s="160">
        <v>1613</v>
      </c>
      <c r="J85" s="160">
        <v>1815</v>
      </c>
      <c r="K85" s="160">
        <v>3020</v>
      </c>
      <c r="L85" s="160">
        <v>1668</v>
      </c>
      <c r="M85" s="160">
        <v>1680</v>
      </c>
      <c r="N85" s="160">
        <v>0</v>
      </c>
      <c r="O85" s="160">
        <v>0</v>
      </c>
      <c r="P85" s="168">
        <f t="shared" si="1"/>
        <v>16589</v>
      </c>
      <c r="Q85" s="143"/>
      <c r="R85" s="164"/>
      <c r="S85" s="164"/>
    </row>
    <row r="86" spans="1:19" s="136" customFormat="1" ht="12.95" customHeight="1">
      <c r="A86" s="350" t="s">
        <v>601</v>
      </c>
      <c r="B86" s="157" t="s">
        <v>78</v>
      </c>
      <c r="C86" s="160">
        <v>2602</v>
      </c>
      <c r="D86" s="160">
        <v>4574</v>
      </c>
      <c r="E86" s="160">
        <v>5443</v>
      </c>
      <c r="F86" s="160">
        <v>3472</v>
      </c>
      <c r="G86" s="160">
        <v>6502</v>
      </c>
      <c r="H86" s="160">
        <v>3728</v>
      </c>
      <c r="I86" s="160">
        <v>4599</v>
      </c>
      <c r="J86" s="160">
        <v>4961</v>
      </c>
      <c r="K86" s="160">
        <v>6009</v>
      </c>
      <c r="L86" s="160">
        <v>7171</v>
      </c>
      <c r="M86" s="160">
        <v>1402</v>
      </c>
      <c r="N86" s="160">
        <v>2492</v>
      </c>
      <c r="O86" s="160">
        <v>1049</v>
      </c>
      <c r="P86" s="168">
        <f t="shared" si="1"/>
        <v>54004</v>
      </c>
      <c r="Q86" s="143"/>
      <c r="R86" s="164"/>
      <c r="S86" s="164"/>
    </row>
    <row r="87" spans="1:19" s="136" customFormat="1" ht="12.95" customHeight="1">
      <c r="A87" s="350" t="s">
        <v>602</v>
      </c>
      <c r="B87" s="157" t="s">
        <v>79</v>
      </c>
      <c r="C87" s="160">
        <v>2874</v>
      </c>
      <c r="D87" s="160">
        <v>5345</v>
      </c>
      <c r="E87" s="160">
        <v>6211</v>
      </c>
      <c r="F87" s="160">
        <v>4203</v>
      </c>
      <c r="G87" s="160">
        <v>8715</v>
      </c>
      <c r="H87" s="160">
        <v>4585</v>
      </c>
      <c r="I87" s="160">
        <v>5914</v>
      </c>
      <c r="J87" s="160">
        <v>6905</v>
      </c>
      <c r="K87" s="160">
        <v>12647</v>
      </c>
      <c r="L87" s="160">
        <v>6518</v>
      </c>
      <c r="M87" s="160">
        <v>3468</v>
      </c>
      <c r="N87" s="160">
        <v>794</v>
      </c>
      <c r="O87" s="160">
        <v>2172</v>
      </c>
      <c r="P87" s="168">
        <f t="shared" si="1"/>
        <v>70351</v>
      </c>
      <c r="Q87" s="143"/>
      <c r="R87" s="164"/>
      <c r="S87" s="164"/>
    </row>
    <row r="88" spans="1:19" s="136" customFormat="1" ht="20.100000000000001" customHeight="1">
      <c r="A88" s="823" t="s">
        <v>278</v>
      </c>
      <c r="B88" s="823"/>
      <c r="C88" s="169">
        <f t="shared" ref="C88:O88" si="2">SUM(C7:C87)</f>
        <v>699136</v>
      </c>
      <c r="D88" s="169">
        <f t="shared" si="2"/>
        <v>1239600</v>
      </c>
      <c r="E88" s="169">
        <f t="shared" si="2"/>
        <v>1416441</v>
      </c>
      <c r="F88" s="169">
        <f t="shared" si="2"/>
        <v>942757</v>
      </c>
      <c r="G88" s="169">
        <f t="shared" si="2"/>
        <v>1732148</v>
      </c>
      <c r="H88" s="169">
        <f t="shared" si="2"/>
        <v>1017668</v>
      </c>
      <c r="I88" s="169">
        <f t="shared" si="2"/>
        <v>1230158</v>
      </c>
      <c r="J88" s="169">
        <f>SUM(J7:J87)</f>
        <v>1381525</v>
      </c>
      <c r="K88" s="169">
        <f t="shared" si="2"/>
        <v>1770869</v>
      </c>
      <c r="L88" s="169">
        <f t="shared" si="2"/>
        <v>1102187</v>
      </c>
      <c r="M88" s="169">
        <f t="shared" si="2"/>
        <v>515661</v>
      </c>
      <c r="N88" s="169">
        <f t="shared" si="2"/>
        <v>292463</v>
      </c>
      <c r="O88" s="169">
        <f t="shared" si="2"/>
        <v>888557</v>
      </c>
      <c r="P88" s="169">
        <f>SUM(P7:P87)</f>
        <v>14229170</v>
      </c>
      <c r="Q88" s="143"/>
      <c r="S88" s="164"/>
    </row>
    <row r="89" spans="1:19" s="136" customFormat="1" ht="12"/>
    <row r="90" spans="1:19" s="136" customFormat="1" ht="12"/>
    <row r="91" spans="1:19" s="136" customFormat="1" ht="12">
      <c r="C91" s="164"/>
      <c r="D91" s="164"/>
      <c r="E91" s="164"/>
      <c r="F91" s="164"/>
      <c r="G91" s="164"/>
      <c r="H91" s="164"/>
      <c r="I91" s="164"/>
      <c r="J91" s="164"/>
      <c r="K91" s="164"/>
      <c r="L91" s="164"/>
      <c r="M91" s="164"/>
      <c r="N91" s="164"/>
      <c r="O91" s="164"/>
    </row>
    <row r="92" spans="1:19" s="136" customFormat="1" ht="12">
      <c r="C92" s="164"/>
      <c r="D92" s="164"/>
      <c r="E92" s="164"/>
      <c r="F92" s="164"/>
      <c r="G92" s="164"/>
      <c r="H92" s="164"/>
      <c r="I92" s="164"/>
      <c r="J92" s="164"/>
      <c r="K92" s="164"/>
      <c r="L92" s="164"/>
      <c r="M92" s="164"/>
      <c r="N92" s="164"/>
      <c r="O92" s="164"/>
      <c r="P92" s="164"/>
    </row>
    <row r="93" spans="1:19" s="136" customFormat="1" ht="12"/>
    <row r="94" spans="1:19" s="136" customFormat="1" ht="12"/>
    <row r="95" spans="1:19" s="136" customFormat="1" ht="12"/>
    <row r="96" spans="1:19" s="136" customFormat="1" ht="12"/>
    <row r="97" s="136" customFormat="1" ht="12"/>
    <row r="98" s="136" customFormat="1" ht="12"/>
    <row r="99" s="136" customFormat="1" ht="12"/>
    <row r="100" s="136" customFormat="1" ht="12"/>
    <row r="101" s="136" customFormat="1" ht="12"/>
    <row r="102" s="136" customFormat="1" ht="12"/>
    <row r="103" s="136" customFormat="1" ht="12"/>
    <row r="104" s="136" customFormat="1" ht="12"/>
    <row r="105" s="136" customFormat="1" ht="12"/>
    <row r="106" s="136" customFormat="1" ht="12"/>
    <row r="107" s="136" customFormat="1" ht="12"/>
    <row r="108" s="136" customFormat="1" ht="12"/>
    <row r="109" s="136" customFormat="1" ht="12"/>
    <row r="110" s="136" customFormat="1" ht="12"/>
    <row r="111" s="136" customFormat="1" ht="12"/>
    <row r="112" s="136" customFormat="1" ht="12"/>
    <row r="113" s="136" customFormat="1" ht="12"/>
    <row r="114" s="136" customFormat="1" ht="12"/>
    <row r="115" s="136" customFormat="1" ht="12"/>
    <row r="116" s="136" customFormat="1" ht="12"/>
    <row r="117" s="136" customFormat="1" ht="12"/>
    <row r="118" s="136" customFormat="1" ht="12"/>
    <row r="119" s="136" customFormat="1" ht="12"/>
    <row r="120" s="136" customFormat="1" ht="12"/>
    <row r="121" s="136" customFormat="1" ht="12"/>
    <row r="122" s="136" customFormat="1" ht="12"/>
    <row r="123" s="136" customFormat="1" ht="12"/>
    <row r="124" s="136" customFormat="1" ht="12"/>
    <row r="125" s="136" customFormat="1" ht="12"/>
    <row r="126" s="136" customFormat="1" ht="12"/>
    <row r="127" s="136" customFormat="1" ht="12"/>
    <row r="128" s="136" customFormat="1" ht="12"/>
    <row r="129" s="136" customFormat="1" ht="12"/>
    <row r="130" s="136" customFormat="1" ht="12"/>
    <row r="131" s="136" customFormat="1" ht="12"/>
    <row r="132" s="136" customFormat="1" ht="12"/>
    <row r="133" s="136" customFormat="1" ht="12"/>
    <row r="134" s="136" customFormat="1" ht="12"/>
    <row r="135" s="136" customFormat="1" ht="12"/>
    <row r="136" s="136" customFormat="1" ht="12"/>
    <row r="137" s="136" customFormat="1" ht="12"/>
    <row r="138" s="136" customFormat="1" ht="12"/>
    <row r="139" s="136" customFormat="1" ht="12"/>
    <row r="140" s="136" customFormat="1" ht="12"/>
    <row r="141" s="136" customFormat="1" ht="12"/>
    <row r="142" s="136" customFormat="1" ht="12"/>
    <row r="143" s="136" customFormat="1" ht="12"/>
    <row r="144" s="136" customFormat="1" ht="12"/>
    <row r="145" s="136" customFormat="1" ht="12"/>
  </sheetData>
  <mergeCells count="9">
    <mergeCell ref="A88:B88"/>
    <mergeCell ref="A1:P1"/>
    <mergeCell ref="A2:P2"/>
    <mergeCell ref="O3:P3"/>
    <mergeCell ref="A4:A6"/>
    <mergeCell ref="B4:B6"/>
    <mergeCell ref="C4:O4"/>
    <mergeCell ref="P4:P6"/>
    <mergeCell ref="C5:O5"/>
  </mergeCells>
  <printOptions horizontalCentered="1" verticalCentered="1"/>
  <pageMargins left="0" right="0" top="0" bottom="0" header="0" footer="0"/>
  <pageSetup paperSize="9" scale="85" orientation="landscape" horizontalDpi="4294967293"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2"/>
  </sheetPr>
  <dimension ref="A1:AP100"/>
  <sheetViews>
    <sheetView showGridLines="0" zoomScaleNormal="100" zoomScaleSheetLayoutView="80" workbookViewId="0">
      <selection activeCell="Z4" sqref="Z4"/>
    </sheetView>
  </sheetViews>
  <sheetFormatPr defaultColWidth="9.140625" defaultRowHeight="12"/>
  <cols>
    <col min="1" max="1" width="4.28515625" style="136" customWidth="1"/>
    <col min="2" max="2" width="37.7109375" style="136" customWidth="1"/>
    <col min="3" max="3" width="9.5703125" style="136" customWidth="1"/>
    <col min="4" max="4" width="9.28515625" style="136" customWidth="1"/>
    <col min="5" max="5" width="8.7109375" style="136" customWidth="1"/>
    <col min="6" max="7" width="9.5703125" style="136" customWidth="1"/>
    <col min="8" max="8" width="10.7109375" style="136" customWidth="1"/>
    <col min="9" max="9" width="10" style="136" customWidth="1"/>
    <col min="10" max="10" width="8.85546875" style="136" customWidth="1"/>
    <col min="11" max="11" width="11" style="136" customWidth="1"/>
    <col min="12" max="12" width="10.140625" style="136" customWidth="1"/>
    <col min="13" max="13" width="9.85546875" style="136" customWidth="1"/>
    <col min="14" max="14" width="11.7109375" style="136" customWidth="1"/>
    <col min="15" max="15" width="10.28515625" style="444" customWidth="1"/>
    <col min="16" max="16" width="10.5703125" style="444" customWidth="1"/>
    <col min="17" max="19" width="6.7109375" style="444" customWidth="1"/>
    <col min="20" max="20" width="8" style="444" customWidth="1"/>
    <col min="21" max="21" width="9.28515625" style="444" customWidth="1"/>
    <col min="22" max="22" width="9.140625" style="136"/>
    <col min="23" max="23" width="9.7109375" style="136" customWidth="1"/>
    <col min="24" max="24" width="9.85546875" style="136" bestFit="1" customWidth="1"/>
    <col min="25" max="16384" width="9.140625" style="136"/>
  </cols>
  <sheetData>
    <row r="1" spans="1:42" s="170" customFormat="1" ht="25.5" customHeight="1">
      <c r="A1" s="825" t="s">
        <v>658</v>
      </c>
      <c r="B1" s="825"/>
      <c r="C1" s="825"/>
      <c r="D1" s="825"/>
      <c r="E1" s="825"/>
      <c r="F1" s="825"/>
      <c r="G1" s="825"/>
      <c r="H1" s="825"/>
      <c r="I1" s="825"/>
      <c r="J1" s="825"/>
      <c r="K1" s="825"/>
      <c r="L1" s="825"/>
      <c r="M1" s="825"/>
      <c r="N1" s="825"/>
      <c r="O1" s="825"/>
      <c r="P1" s="582"/>
      <c r="Q1" s="583"/>
      <c r="R1" s="583"/>
      <c r="S1" s="583"/>
      <c r="T1" s="583"/>
      <c r="U1" s="583"/>
    </row>
    <row r="2" spans="1:42" s="171" customFormat="1" ht="19.5" customHeight="1">
      <c r="A2" s="836" t="s">
        <v>659</v>
      </c>
      <c r="B2" s="836"/>
      <c r="C2" s="836"/>
      <c r="D2" s="836"/>
      <c r="E2" s="836"/>
      <c r="F2" s="836"/>
      <c r="G2" s="836"/>
      <c r="H2" s="836"/>
      <c r="I2" s="836"/>
      <c r="J2" s="836"/>
      <c r="K2" s="836"/>
      <c r="L2" s="836"/>
      <c r="M2" s="836"/>
      <c r="N2" s="836"/>
      <c r="O2" s="836"/>
      <c r="P2" s="837"/>
      <c r="Q2" s="837"/>
      <c r="R2" s="837"/>
      <c r="S2" s="837"/>
      <c r="T2" s="837"/>
      <c r="U2" s="837"/>
    </row>
    <row r="3" spans="1:42" s="173" customFormat="1" ht="18" customHeight="1">
      <c r="A3" s="172"/>
      <c r="B3" s="172"/>
      <c r="C3" s="172"/>
      <c r="D3" s="172"/>
      <c r="E3" s="172"/>
      <c r="F3" s="172"/>
      <c r="G3" s="172"/>
      <c r="H3" s="172"/>
      <c r="I3" s="172"/>
      <c r="J3" s="172"/>
      <c r="K3" s="172"/>
      <c r="L3" s="172"/>
      <c r="M3" s="172"/>
      <c r="N3" s="172"/>
      <c r="O3" s="439"/>
      <c r="P3" s="440"/>
      <c r="Q3" s="440"/>
      <c r="R3" s="440"/>
      <c r="S3" s="440"/>
      <c r="T3" s="838"/>
      <c r="U3" s="839"/>
    </row>
    <row r="4" spans="1:42" ht="30" customHeight="1">
      <c r="A4" s="684" t="s">
        <v>284</v>
      </c>
      <c r="B4" s="798" t="s">
        <v>382</v>
      </c>
      <c r="C4" s="834" t="s">
        <v>405</v>
      </c>
      <c r="D4" s="834"/>
      <c r="E4" s="834"/>
      <c r="F4" s="834"/>
      <c r="G4" s="834"/>
      <c r="H4" s="678" t="s">
        <v>406</v>
      </c>
      <c r="I4" s="840"/>
      <c r="J4" s="840"/>
      <c r="K4" s="840"/>
      <c r="L4" s="840"/>
      <c r="M4" s="840"/>
      <c r="N4" s="840"/>
      <c r="O4" s="841" t="s">
        <v>407</v>
      </c>
      <c r="P4" s="842"/>
      <c r="Q4" s="842"/>
      <c r="R4" s="842"/>
      <c r="S4" s="842"/>
      <c r="T4" s="842"/>
      <c r="U4" s="842"/>
      <c r="V4" s="128"/>
    </row>
    <row r="5" spans="1:42" ht="24.75" customHeight="1">
      <c r="A5" s="797"/>
      <c r="B5" s="799"/>
      <c r="C5" s="843" t="s">
        <v>408</v>
      </c>
      <c r="D5" s="834" t="s">
        <v>527</v>
      </c>
      <c r="E5" s="834" t="s">
        <v>409</v>
      </c>
      <c r="F5" s="834" t="s">
        <v>410</v>
      </c>
      <c r="G5" s="834" t="s">
        <v>411</v>
      </c>
      <c r="H5" s="843" t="s">
        <v>408</v>
      </c>
      <c r="I5" s="834" t="s">
        <v>527</v>
      </c>
      <c r="J5" s="834" t="s">
        <v>409</v>
      </c>
      <c r="K5" s="834" t="s">
        <v>410</v>
      </c>
      <c r="L5" s="834" t="s">
        <v>412</v>
      </c>
      <c r="M5" s="834" t="s">
        <v>413</v>
      </c>
      <c r="N5" s="834" t="s">
        <v>411</v>
      </c>
      <c r="O5" s="835" t="s">
        <v>414</v>
      </c>
      <c r="P5" s="831" t="s">
        <v>527</v>
      </c>
      <c r="Q5" s="831" t="s">
        <v>415</v>
      </c>
      <c r="R5" s="831" t="s">
        <v>416</v>
      </c>
      <c r="S5" s="831" t="s">
        <v>192</v>
      </c>
      <c r="T5" s="829" t="s">
        <v>193</v>
      </c>
      <c r="U5" s="829" t="s">
        <v>417</v>
      </c>
      <c r="V5" s="128"/>
    </row>
    <row r="6" spans="1:42" ht="21" customHeight="1">
      <c r="A6" s="685"/>
      <c r="B6" s="800"/>
      <c r="C6" s="822"/>
      <c r="D6" s="844"/>
      <c r="E6" s="822" t="s">
        <v>418</v>
      </c>
      <c r="F6" s="822"/>
      <c r="G6" s="822" t="s">
        <v>419</v>
      </c>
      <c r="H6" s="822"/>
      <c r="I6" s="844"/>
      <c r="J6" s="822" t="s">
        <v>418</v>
      </c>
      <c r="K6" s="822"/>
      <c r="L6" s="822" t="s">
        <v>420</v>
      </c>
      <c r="M6" s="822" t="s">
        <v>421</v>
      </c>
      <c r="N6" s="822" t="s">
        <v>419</v>
      </c>
      <c r="O6" s="833"/>
      <c r="P6" s="832"/>
      <c r="Q6" s="833" t="s">
        <v>418</v>
      </c>
      <c r="R6" s="833"/>
      <c r="S6" s="833" t="s">
        <v>420</v>
      </c>
      <c r="T6" s="830" t="s">
        <v>421</v>
      </c>
      <c r="U6" s="830" t="s">
        <v>422</v>
      </c>
      <c r="V6" s="128"/>
    </row>
    <row r="7" spans="1:42" ht="15" customHeight="1">
      <c r="A7" s="313" t="s">
        <v>81</v>
      </c>
      <c r="B7" s="174" t="s">
        <v>290</v>
      </c>
      <c r="C7" s="175">
        <v>16863</v>
      </c>
      <c r="D7" s="175">
        <v>353</v>
      </c>
      <c r="E7" s="175">
        <v>740</v>
      </c>
      <c r="F7" s="175">
        <v>16476</v>
      </c>
      <c r="G7" s="176">
        <f t="shared" ref="G7:G49" si="0">+E7+F7</f>
        <v>17216</v>
      </c>
      <c r="H7" s="175">
        <v>98691</v>
      </c>
      <c r="I7" s="175">
        <v>4917</v>
      </c>
      <c r="J7" s="175">
        <v>9887</v>
      </c>
      <c r="K7" s="175">
        <v>93721</v>
      </c>
      <c r="L7" s="177">
        <v>70949</v>
      </c>
      <c r="M7" s="177">
        <v>32659</v>
      </c>
      <c r="N7" s="176">
        <f t="shared" ref="N7:N49" si="1">+L7+M7</f>
        <v>103608</v>
      </c>
      <c r="O7" s="504">
        <v>97.016953347057353</v>
      </c>
      <c r="P7" s="504">
        <v>88.212135289975677</v>
      </c>
      <c r="Q7" s="504">
        <v>157.35190911763863</v>
      </c>
      <c r="R7" s="504">
        <v>89.860917594414744</v>
      </c>
      <c r="S7" s="505">
        <v>101.22601132560506</v>
      </c>
      <c r="T7" s="505">
        <v>85.451072144091285</v>
      </c>
      <c r="U7" s="441">
        <v>96.62170621445388</v>
      </c>
      <c r="V7" s="164"/>
      <c r="W7" s="164"/>
      <c r="X7" s="178"/>
      <c r="Y7" s="178"/>
      <c r="Z7" s="364"/>
      <c r="AA7" s="364"/>
      <c r="AB7" s="364"/>
      <c r="AC7" s="364"/>
      <c r="AD7" s="364"/>
      <c r="AE7" s="364"/>
      <c r="AF7" s="364"/>
      <c r="AG7" s="364"/>
      <c r="AH7" s="364"/>
      <c r="AI7" s="364"/>
      <c r="AJ7" s="364"/>
      <c r="AK7" s="364"/>
      <c r="AL7" s="364"/>
      <c r="AM7" s="364"/>
      <c r="AN7" s="364"/>
      <c r="AO7" s="364"/>
      <c r="AP7" s="179"/>
    </row>
    <row r="8" spans="1:42" ht="15" customHeight="1">
      <c r="A8" s="313" t="s">
        <v>82</v>
      </c>
      <c r="B8" s="139" t="s">
        <v>291</v>
      </c>
      <c r="C8" s="180">
        <v>918</v>
      </c>
      <c r="D8" s="180">
        <v>2320</v>
      </c>
      <c r="E8" s="180">
        <v>600</v>
      </c>
      <c r="F8" s="180">
        <v>2638</v>
      </c>
      <c r="G8" s="142">
        <f t="shared" si="0"/>
        <v>3238</v>
      </c>
      <c r="H8" s="180">
        <v>16660</v>
      </c>
      <c r="I8" s="180">
        <v>17960</v>
      </c>
      <c r="J8" s="180">
        <v>23236</v>
      </c>
      <c r="K8" s="180">
        <v>11384</v>
      </c>
      <c r="L8" s="181">
        <v>28018</v>
      </c>
      <c r="M8" s="181">
        <v>6602</v>
      </c>
      <c r="N8" s="142">
        <f t="shared" si="1"/>
        <v>34620</v>
      </c>
      <c r="O8" s="506">
        <v>149.17703257492335</v>
      </c>
      <c r="P8" s="506">
        <v>102.76044908514902</v>
      </c>
      <c r="Q8" s="506">
        <v>145.0125100131817</v>
      </c>
      <c r="R8" s="506">
        <v>81.711904858378119</v>
      </c>
      <c r="S8" s="507">
        <v>134.64270234453338</v>
      </c>
      <c r="T8" s="507">
        <v>92.912226378128068</v>
      </c>
      <c r="U8" s="442">
        <v>126.26980638508054</v>
      </c>
      <c r="V8" s="164"/>
      <c r="W8" s="164"/>
      <c r="X8" s="178"/>
      <c r="Y8" s="178"/>
      <c r="Z8" s="364"/>
      <c r="AA8" s="364"/>
      <c r="AB8" s="364"/>
      <c r="AC8" s="364"/>
      <c r="AD8" s="364"/>
      <c r="AE8" s="364"/>
      <c r="AF8" s="364"/>
      <c r="AG8" s="364"/>
      <c r="AH8" s="364"/>
      <c r="AI8" s="364"/>
      <c r="AJ8" s="364"/>
      <c r="AK8" s="364"/>
      <c r="AL8" s="364"/>
      <c r="AM8" s="364"/>
      <c r="AN8" s="364"/>
      <c r="AO8" s="364"/>
    </row>
    <row r="9" spans="1:42" ht="15" customHeight="1">
      <c r="A9" s="313" t="s">
        <v>83</v>
      </c>
      <c r="B9" s="139" t="s">
        <v>292</v>
      </c>
      <c r="C9" s="180">
        <v>1162</v>
      </c>
      <c r="D9" s="180">
        <v>13</v>
      </c>
      <c r="E9" s="180">
        <v>10</v>
      </c>
      <c r="F9" s="180">
        <v>1165</v>
      </c>
      <c r="G9" s="142">
        <f t="shared" si="0"/>
        <v>1175</v>
      </c>
      <c r="H9" s="180">
        <v>9191</v>
      </c>
      <c r="I9" s="180">
        <v>115</v>
      </c>
      <c r="J9" s="180">
        <v>171</v>
      </c>
      <c r="K9" s="180">
        <v>9135</v>
      </c>
      <c r="L9" s="181">
        <v>7984</v>
      </c>
      <c r="M9" s="181">
        <v>1322</v>
      </c>
      <c r="N9" s="142">
        <f t="shared" si="1"/>
        <v>9306</v>
      </c>
      <c r="O9" s="506">
        <v>104.58946701182283</v>
      </c>
      <c r="P9" s="506">
        <v>76.82390291262135</v>
      </c>
      <c r="Q9" s="506">
        <v>155.83628033980582</v>
      </c>
      <c r="R9" s="506">
        <v>103.19186679193812</v>
      </c>
      <c r="S9" s="507">
        <v>106.27649495418655</v>
      </c>
      <c r="T9" s="507">
        <v>91.668650710762989</v>
      </c>
      <c r="U9" s="442">
        <v>104.24298194388915</v>
      </c>
      <c r="V9" s="164"/>
      <c r="W9" s="164"/>
      <c r="X9" s="178"/>
      <c r="Y9" s="178"/>
      <c r="Z9" s="364"/>
      <c r="AA9" s="364"/>
      <c r="AB9" s="364"/>
      <c r="AC9" s="364"/>
      <c r="AD9" s="364"/>
      <c r="AE9" s="364"/>
      <c r="AF9" s="364"/>
      <c r="AG9" s="364"/>
      <c r="AH9" s="364"/>
      <c r="AI9" s="364"/>
      <c r="AJ9" s="364"/>
      <c r="AK9" s="364"/>
      <c r="AL9" s="364"/>
      <c r="AM9" s="364"/>
      <c r="AN9" s="364"/>
      <c r="AO9" s="364"/>
    </row>
    <row r="10" spans="1:42" ht="15" customHeight="1">
      <c r="A10" s="314" t="s">
        <v>85</v>
      </c>
      <c r="B10" s="139" t="s">
        <v>293</v>
      </c>
      <c r="C10" s="180">
        <v>403</v>
      </c>
      <c r="D10" s="180">
        <v>41</v>
      </c>
      <c r="E10" s="180">
        <v>13</v>
      </c>
      <c r="F10" s="180">
        <v>431</v>
      </c>
      <c r="G10" s="142">
        <f t="shared" si="0"/>
        <v>444</v>
      </c>
      <c r="H10" s="180">
        <v>30415</v>
      </c>
      <c r="I10" s="180">
        <v>5538</v>
      </c>
      <c r="J10" s="180">
        <v>9745</v>
      </c>
      <c r="K10" s="180">
        <v>26208</v>
      </c>
      <c r="L10" s="181">
        <v>35379</v>
      </c>
      <c r="M10" s="181">
        <v>574</v>
      </c>
      <c r="N10" s="142">
        <f t="shared" si="1"/>
        <v>35953</v>
      </c>
      <c r="O10" s="506">
        <v>208.69198493269914</v>
      </c>
      <c r="P10" s="506">
        <v>170.04591216194416</v>
      </c>
      <c r="Q10" s="506">
        <v>318.5451567889113</v>
      </c>
      <c r="R10" s="506">
        <v>157.06126811957756</v>
      </c>
      <c r="S10" s="507">
        <v>203.70491624837214</v>
      </c>
      <c r="T10" s="507">
        <v>132.29648217136776</v>
      </c>
      <c r="U10" s="442">
        <v>202.61586590438699</v>
      </c>
      <c r="V10" s="164"/>
      <c r="W10" s="164"/>
      <c r="X10" s="178"/>
      <c r="Y10" s="178"/>
      <c r="Z10" s="364"/>
      <c r="AA10" s="364"/>
      <c r="AB10" s="364"/>
      <c r="AC10" s="364"/>
      <c r="AD10" s="364"/>
      <c r="AE10" s="364"/>
      <c r="AF10" s="364"/>
      <c r="AG10" s="364"/>
      <c r="AH10" s="364"/>
      <c r="AI10" s="364"/>
      <c r="AJ10" s="364"/>
      <c r="AK10" s="364"/>
      <c r="AL10" s="364"/>
      <c r="AM10" s="364"/>
      <c r="AN10" s="364"/>
      <c r="AO10" s="364"/>
    </row>
    <row r="11" spans="1:42" ht="15" customHeight="1">
      <c r="A11" s="314" t="s">
        <v>86</v>
      </c>
      <c r="B11" s="139" t="s">
        <v>294</v>
      </c>
      <c r="C11" s="180">
        <v>29</v>
      </c>
      <c r="D11" s="180">
        <v>2</v>
      </c>
      <c r="E11" s="180">
        <v>5</v>
      </c>
      <c r="F11" s="180">
        <v>26</v>
      </c>
      <c r="G11" s="142">
        <f t="shared" si="0"/>
        <v>31</v>
      </c>
      <c r="H11" s="180">
        <v>1932</v>
      </c>
      <c r="I11" s="180">
        <v>329</v>
      </c>
      <c r="J11" s="180">
        <v>1396</v>
      </c>
      <c r="K11" s="180">
        <v>865</v>
      </c>
      <c r="L11" s="181">
        <v>2153</v>
      </c>
      <c r="M11" s="181">
        <v>108</v>
      </c>
      <c r="N11" s="142">
        <f t="shared" si="1"/>
        <v>2261</v>
      </c>
      <c r="O11" s="506">
        <v>264.80814046387218</v>
      </c>
      <c r="P11" s="506">
        <v>217.00508803185915</v>
      </c>
      <c r="Q11" s="506">
        <v>301.23238419420488</v>
      </c>
      <c r="R11" s="506">
        <v>186.71218117328232</v>
      </c>
      <c r="S11" s="507">
        <v>257.0309273658259</v>
      </c>
      <c r="T11" s="507">
        <v>276.44274902975422</v>
      </c>
      <c r="U11" s="442">
        <v>257.93529924059789</v>
      </c>
      <c r="V11" s="164"/>
      <c r="W11" s="164"/>
      <c r="X11" s="178"/>
      <c r="Y11" s="178"/>
      <c r="Z11" s="364"/>
      <c r="AA11" s="364"/>
      <c r="AB11" s="364"/>
      <c r="AC11" s="364"/>
      <c r="AD11" s="364"/>
      <c r="AE11" s="364"/>
      <c r="AF11" s="364"/>
      <c r="AG11" s="364"/>
      <c r="AH11" s="364"/>
      <c r="AI11" s="364"/>
      <c r="AJ11" s="364"/>
      <c r="AK11" s="364"/>
      <c r="AL11" s="364"/>
      <c r="AM11" s="364"/>
      <c r="AN11" s="364"/>
      <c r="AO11" s="364"/>
    </row>
    <row r="12" spans="1:42" ht="15" customHeight="1">
      <c r="A12" s="314" t="s">
        <v>87</v>
      </c>
      <c r="B12" s="139" t="s">
        <v>295</v>
      </c>
      <c r="C12" s="180">
        <v>697</v>
      </c>
      <c r="D12" s="180">
        <v>78</v>
      </c>
      <c r="E12" s="180">
        <v>2</v>
      </c>
      <c r="F12" s="180">
        <v>773</v>
      </c>
      <c r="G12" s="142">
        <f t="shared" si="0"/>
        <v>775</v>
      </c>
      <c r="H12" s="180">
        <v>25263</v>
      </c>
      <c r="I12" s="180">
        <v>3296</v>
      </c>
      <c r="J12" s="180">
        <v>8</v>
      </c>
      <c r="K12" s="180">
        <v>28551</v>
      </c>
      <c r="L12" s="181">
        <v>27286</v>
      </c>
      <c r="M12" s="181">
        <v>1273</v>
      </c>
      <c r="N12" s="142">
        <f t="shared" si="1"/>
        <v>28559</v>
      </c>
      <c r="O12" s="506">
        <v>155.96168018113573</v>
      </c>
      <c r="P12" s="506">
        <v>136.6828949000155</v>
      </c>
      <c r="Q12" s="506">
        <v>126.66147058823529</v>
      </c>
      <c r="R12" s="506">
        <v>153.74700735725131</v>
      </c>
      <c r="S12" s="507">
        <v>153.43908445434965</v>
      </c>
      <c r="T12" s="507">
        <v>160.17544494504548</v>
      </c>
      <c r="U12" s="442">
        <v>153.73877735150489</v>
      </c>
      <c r="V12" s="164"/>
      <c r="W12" s="164"/>
      <c r="X12" s="178"/>
      <c r="Y12" s="178"/>
      <c r="Z12" s="364"/>
      <c r="AA12" s="364"/>
      <c r="AB12" s="364"/>
      <c r="AC12" s="364"/>
      <c r="AD12" s="364"/>
      <c r="AE12" s="364"/>
      <c r="AF12" s="364"/>
      <c r="AG12" s="364"/>
      <c r="AH12" s="364"/>
      <c r="AI12" s="364"/>
      <c r="AJ12" s="364"/>
      <c r="AK12" s="364"/>
      <c r="AL12" s="364"/>
      <c r="AM12" s="364"/>
      <c r="AN12" s="364"/>
      <c r="AO12" s="364"/>
    </row>
    <row r="13" spans="1:42" ht="15" customHeight="1">
      <c r="A13" s="314" t="s">
        <v>88</v>
      </c>
      <c r="B13" s="139" t="s">
        <v>296</v>
      </c>
      <c r="C13" s="180">
        <v>4642</v>
      </c>
      <c r="D13" s="180">
        <v>316</v>
      </c>
      <c r="E13" s="180">
        <v>41</v>
      </c>
      <c r="F13" s="180">
        <v>4917</v>
      </c>
      <c r="G13" s="142">
        <f t="shared" si="0"/>
        <v>4958</v>
      </c>
      <c r="H13" s="180">
        <v>54998</v>
      </c>
      <c r="I13" s="180">
        <v>5476</v>
      </c>
      <c r="J13" s="180">
        <v>2292</v>
      </c>
      <c r="K13" s="180">
        <v>58182</v>
      </c>
      <c r="L13" s="181">
        <v>56683</v>
      </c>
      <c r="M13" s="181">
        <v>3791</v>
      </c>
      <c r="N13" s="142">
        <f t="shared" si="1"/>
        <v>60474</v>
      </c>
      <c r="O13" s="506">
        <v>116.93562255948237</v>
      </c>
      <c r="P13" s="506">
        <v>108.42036178364609</v>
      </c>
      <c r="Q13" s="506">
        <v>184.88772223711248</v>
      </c>
      <c r="R13" s="506">
        <v>113.19333242084483</v>
      </c>
      <c r="S13" s="507">
        <v>117.24403596024942</v>
      </c>
      <c r="T13" s="507">
        <v>99.818747946561118</v>
      </c>
      <c r="U13" s="442">
        <v>116.15934440801753</v>
      </c>
      <c r="V13" s="164"/>
      <c r="W13" s="164"/>
      <c r="X13" s="178"/>
      <c r="Y13" s="178"/>
      <c r="Z13" s="364"/>
      <c r="AA13" s="364"/>
      <c r="AB13" s="364"/>
      <c r="AC13" s="364"/>
      <c r="AD13" s="364"/>
      <c r="AE13" s="364"/>
      <c r="AF13" s="364"/>
      <c r="AG13" s="364"/>
      <c r="AH13" s="364"/>
      <c r="AI13" s="364"/>
      <c r="AJ13" s="364"/>
      <c r="AK13" s="364"/>
      <c r="AL13" s="364"/>
      <c r="AM13" s="364"/>
      <c r="AN13" s="364"/>
      <c r="AO13" s="364"/>
    </row>
    <row r="14" spans="1:42" ht="15" customHeight="1">
      <c r="A14" s="314" t="s">
        <v>89</v>
      </c>
      <c r="B14" s="139" t="s">
        <v>297</v>
      </c>
      <c r="C14" s="180">
        <v>459</v>
      </c>
      <c r="D14" s="180">
        <v>154</v>
      </c>
      <c r="E14" s="180">
        <v>68</v>
      </c>
      <c r="F14" s="180">
        <v>545</v>
      </c>
      <c r="G14" s="142">
        <f t="shared" si="0"/>
        <v>613</v>
      </c>
      <c r="H14" s="180">
        <v>6263</v>
      </c>
      <c r="I14" s="180">
        <v>3822</v>
      </c>
      <c r="J14" s="180">
        <v>4391</v>
      </c>
      <c r="K14" s="180">
        <v>5694</v>
      </c>
      <c r="L14" s="181">
        <v>9501</v>
      </c>
      <c r="M14" s="181">
        <v>584</v>
      </c>
      <c r="N14" s="142">
        <f t="shared" si="1"/>
        <v>10085</v>
      </c>
      <c r="O14" s="506">
        <v>203.92631244537469</v>
      </c>
      <c r="P14" s="506">
        <v>182.65147916351535</v>
      </c>
      <c r="Q14" s="506">
        <v>247.60054440344211</v>
      </c>
      <c r="R14" s="506">
        <v>152.12546105563291</v>
      </c>
      <c r="S14" s="507">
        <v>197.35430219225307</v>
      </c>
      <c r="T14" s="507">
        <v>172.07192996443027</v>
      </c>
      <c r="U14" s="442">
        <v>195.88032275249563</v>
      </c>
      <c r="V14" s="164"/>
      <c r="W14" s="164"/>
      <c r="X14" s="178"/>
      <c r="Y14" s="178"/>
      <c r="Z14" s="364"/>
      <c r="AA14" s="364"/>
      <c r="AB14" s="364"/>
      <c r="AC14" s="364"/>
      <c r="AD14" s="364"/>
      <c r="AE14" s="364"/>
      <c r="AF14" s="364"/>
      <c r="AG14" s="364"/>
      <c r="AH14" s="364"/>
      <c r="AI14" s="364"/>
      <c r="AJ14" s="364"/>
      <c r="AK14" s="364"/>
      <c r="AL14" s="364"/>
      <c r="AM14" s="364"/>
      <c r="AN14" s="364"/>
      <c r="AO14" s="364"/>
    </row>
    <row r="15" spans="1:42" ht="15" customHeight="1">
      <c r="A15" s="313" t="s">
        <v>531</v>
      </c>
      <c r="B15" s="139" t="s">
        <v>298</v>
      </c>
      <c r="C15" s="180">
        <v>42863</v>
      </c>
      <c r="D15" s="180">
        <v>564</v>
      </c>
      <c r="E15" s="180">
        <v>198</v>
      </c>
      <c r="F15" s="180">
        <v>43229</v>
      </c>
      <c r="G15" s="142">
        <f t="shared" si="0"/>
        <v>43427</v>
      </c>
      <c r="H15" s="180">
        <v>437114</v>
      </c>
      <c r="I15" s="180">
        <v>7421</v>
      </c>
      <c r="J15" s="180">
        <v>9076</v>
      </c>
      <c r="K15" s="180">
        <v>435459</v>
      </c>
      <c r="L15" s="181">
        <v>301421</v>
      </c>
      <c r="M15" s="181">
        <v>143114</v>
      </c>
      <c r="N15" s="142">
        <f t="shared" si="1"/>
        <v>444535</v>
      </c>
      <c r="O15" s="506">
        <v>102.05444683134887</v>
      </c>
      <c r="P15" s="506">
        <v>83.993976097779793</v>
      </c>
      <c r="Q15" s="506">
        <v>191.78684987736284</v>
      </c>
      <c r="R15" s="506">
        <v>99.839501691769556</v>
      </c>
      <c r="S15" s="507">
        <v>107.90317824965548</v>
      </c>
      <c r="T15" s="507">
        <v>87.974632282113348</v>
      </c>
      <c r="U15" s="442">
        <v>101.78608067259226</v>
      </c>
      <c r="V15" s="164"/>
      <c r="W15" s="164"/>
      <c r="X15" s="178"/>
      <c r="Y15" s="178"/>
      <c r="Z15" s="364"/>
      <c r="AA15" s="364"/>
      <c r="AB15" s="364"/>
      <c r="AC15" s="364"/>
      <c r="AD15" s="364"/>
      <c r="AE15" s="364"/>
      <c r="AF15" s="364"/>
      <c r="AG15" s="364"/>
      <c r="AH15" s="364"/>
      <c r="AI15" s="364"/>
      <c r="AJ15" s="364"/>
      <c r="AK15" s="364"/>
      <c r="AL15" s="364"/>
      <c r="AM15" s="364"/>
      <c r="AN15" s="364"/>
      <c r="AO15" s="364"/>
    </row>
    <row r="16" spans="1:42" ht="15" customHeight="1">
      <c r="A16" s="313" t="s">
        <v>532</v>
      </c>
      <c r="B16" s="139" t="s">
        <v>299</v>
      </c>
      <c r="C16" s="180">
        <v>664</v>
      </c>
      <c r="D16" s="180">
        <v>5</v>
      </c>
      <c r="E16" s="180">
        <v>10</v>
      </c>
      <c r="F16" s="180">
        <v>659</v>
      </c>
      <c r="G16" s="142">
        <f t="shared" si="0"/>
        <v>669</v>
      </c>
      <c r="H16" s="180">
        <v>15751</v>
      </c>
      <c r="I16" s="180">
        <v>118</v>
      </c>
      <c r="J16" s="180">
        <v>242</v>
      </c>
      <c r="K16" s="180">
        <v>15627</v>
      </c>
      <c r="L16" s="181">
        <v>13278</v>
      </c>
      <c r="M16" s="181">
        <v>2591</v>
      </c>
      <c r="N16" s="142">
        <f t="shared" si="1"/>
        <v>15869</v>
      </c>
      <c r="O16" s="506">
        <v>149.34076708018679</v>
      </c>
      <c r="P16" s="506">
        <v>110.78730588235292</v>
      </c>
      <c r="Q16" s="506">
        <v>138.60661670235547</v>
      </c>
      <c r="R16" s="506">
        <v>149.21247291291732</v>
      </c>
      <c r="S16" s="507">
        <v>153.73457344769949</v>
      </c>
      <c r="T16" s="507">
        <v>124.04261399393559</v>
      </c>
      <c r="U16" s="442">
        <v>149.04462878159757</v>
      </c>
      <c r="V16" s="164"/>
      <c r="W16" s="164"/>
      <c r="X16" s="178"/>
      <c r="Y16" s="178"/>
      <c r="Z16" s="364"/>
      <c r="AA16" s="364"/>
      <c r="AB16" s="364"/>
      <c r="AC16" s="364"/>
      <c r="AD16" s="364"/>
      <c r="AE16" s="364"/>
      <c r="AF16" s="364"/>
      <c r="AG16" s="364"/>
      <c r="AH16" s="364"/>
      <c r="AI16" s="364"/>
      <c r="AJ16" s="364"/>
      <c r="AK16" s="364"/>
      <c r="AL16" s="364"/>
      <c r="AM16" s="364"/>
      <c r="AN16" s="364"/>
      <c r="AO16" s="364"/>
    </row>
    <row r="17" spans="1:41" ht="15" customHeight="1">
      <c r="A17" s="313" t="s">
        <v>533</v>
      </c>
      <c r="B17" s="139" t="s">
        <v>300</v>
      </c>
      <c r="C17" s="180">
        <v>69</v>
      </c>
      <c r="D17" s="180">
        <v>1</v>
      </c>
      <c r="E17" s="180">
        <v>0</v>
      </c>
      <c r="F17" s="180">
        <v>70</v>
      </c>
      <c r="G17" s="142">
        <f t="shared" si="0"/>
        <v>70</v>
      </c>
      <c r="H17" s="180">
        <v>4821</v>
      </c>
      <c r="I17" s="180">
        <v>47</v>
      </c>
      <c r="J17" s="180">
        <v>0</v>
      </c>
      <c r="K17" s="180">
        <v>4868</v>
      </c>
      <c r="L17" s="181">
        <v>3686</v>
      </c>
      <c r="M17" s="181">
        <v>1182</v>
      </c>
      <c r="N17" s="142">
        <f t="shared" si="1"/>
        <v>4868</v>
      </c>
      <c r="O17" s="506">
        <v>240.02581050288404</v>
      </c>
      <c r="P17" s="506">
        <v>324.00734751773047</v>
      </c>
      <c r="Q17" s="506">
        <v>0</v>
      </c>
      <c r="R17" s="506">
        <v>240.90697826361966</v>
      </c>
      <c r="S17" s="507">
        <v>252.06949166806936</v>
      </c>
      <c r="T17" s="507">
        <v>197.41283148114411</v>
      </c>
      <c r="U17" s="442">
        <v>240.90697826361966</v>
      </c>
      <c r="V17" s="164"/>
      <c r="W17" s="164"/>
      <c r="X17" s="178"/>
      <c r="Y17" s="178"/>
      <c r="Z17" s="364"/>
      <c r="AA17" s="364"/>
      <c r="AB17" s="364"/>
      <c r="AC17" s="364"/>
      <c r="AD17" s="364"/>
      <c r="AE17" s="364"/>
      <c r="AF17" s="364"/>
      <c r="AG17" s="364"/>
      <c r="AH17" s="364"/>
      <c r="AI17" s="364"/>
      <c r="AJ17" s="364"/>
      <c r="AK17" s="364"/>
      <c r="AL17" s="364"/>
      <c r="AM17" s="364"/>
      <c r="AN17" s="364"/>
      <c r="AO17" s="364"/>
    </row>
    <row r="18" spans="1:41" ht="15" customHeight="1">
      <c r="A18" s="313" t="s">
        <v>534</v>
      </c>
      <c r="B18" s="139" t="s">
        <v>301</v>
      </c>
      <c r="C18" s="180">
        <v>16887</v>
      </c>
      <c r="D18" s="180">
        <v>17</v>
      </c>
      <c r="E18" s="180">
        <v>25</v>
      </c>
      <c r="F18" s="180">
        <v>16879</v>
      </c>
      <c r="G18" s="142">
        <f t="shared" si="0"/>
        <v>16904</v>
      </c>
      <c r="H18" s="180">
        <v>412795</v>
      </c>
      <c r="I18" s="180">
        <v>246</v>
      </c>
      <c r="J18" s="180">
        <v>898</v>
      </c>
      <c r="K18" s="180">
        <v>412143</v>
      </c>
      <c r="L18" s="181">
        <v>295398</v>
      </c>
      <c r="M18" s="181">
        <v>117643</v>
      </c>
      <c r="N18" s="142">
        <f t="shared" si="1"/>
        <v>413041</v>
      </c>
      <c r="O18" s="506">
        <v>101.07747455506913</v>
      </c>
      <c r="P18" s="506">
        <v>80.430495589414591</v>
      </c>
      <c r="Q18" s="506">
        <v>105.95779898218829</v>
      </c>
      <c r="R18" s="506">
        <v>101.05837129376118</v>
      </c>
      <c r="S18" s="507">
        <v>104.27213233180905</v>
      </c>
      <c r="T18" s="507">
        <v>92.730779847583094</v>
      </c>
      <c r="U18" s="442">
        <v>101.06635466859073</v>
      </c>
      <c r="V18" s="164"/>
      <c r="W18" s="164"/>
      <c r="X18" s="178"/>
      <c r="Y18" s="178"/>
      <c r="Z18" s="364"/>
      <c r="AA18" s="364"/>
      <c r="AB18" s="364"/>
      <c r="AC18" s="364"/>
      <c r="AD18" s="364"/>
      <c r="AE18" s="364"/>
      <c r="AF18" s="364"/>
      <c r="AG18" s="364"/>
      <c r="AH18" s="364"/>
      <c r="AI18" s="364"/>
      <c r="AJ18" s="364"/>
      <c r="AK18" s="364"/>
      <c r="AL18" s="364"/>
      <c r="AM18" s="364"/>
      <c r="AN18" s="364"/>
      <c r="AO18" s="364"/>
    </row>
    <row r="19" spans="1:41" ht="15" customHeight="1">
      <c r="A19" s="313" t="s">
        <v>535</v>
      </c>
      <c r="B19" s="139" t="s">
        <v>302</v>
      </c>
      <c r="C19" s="180">
        <v>33384</v>
      </c>
      <c r="D19" s="180">
        <v>107</v>
      </c>
      <c r="E19" s="180">
        <v>198</v>
      </c>
      <c r="F19" s="180">
        <v>33293</v>
      </c>
      <c r="G19" s="142">
        <f t="shared" si="0"/>
        <v>33491</v>
      </c>
      <c r="H19" s="180">
        <v>521963</v>
      </c>
      <c r="I19" s="180">
        <v>3183</v>
      </c>
      <c r="J19" s="180">
        <v>7088</v>
      </c>
      <c r="K19" s="180">
        <v>518058</v>
      </c>
      <c r="L19" s="181">
        <v>254563</v>
      </c>
      <c r="M19" s="181">
        <v>270583</v>
      </c>
      <c r="N19" s="142">
        <f t="shared" si="1"/>
        <v>525146</v>
      </c>
      <c r="O19" s="506">
        <v>83.561302544876824</v>
      </c>
      <c r="P19" s="506">
        <v>88.988719299842955</v>
      </c>
      <c r="Q19" s="506">
        <v>114.53904676205492</v>
      </c>
      <c r="R19" s="506">
        <v>83.153742941009924</v>
      </c>
      <c r="S19" s="507">
        <v>85.904090181373633</v>
      </c>
      <c r="T19" s="507">
        <v>81.373221100733971</v>
      </c>
      <c r="U19" s="442">
        <v>83.594505950024882</v>
      </c>
      <c r="V19" s="164"/>
      <c r="W19" s="164"/>
      <c r="X19" s="178"/>
      <c r="Y19" s="178"/>
      <c r="Z19" s="364"/>
      <c r="AA19" s="364"/>
      <c r="AB19" s="364"/>
      <c r="AC19" s="364"/>
      <c r="AD19" s="364"/>
      <c r="AE19" s="364"/>
      <c r="AF19" s="364"/>
      <c r="AG19" s="364"/>
      <c r="AH19" s="364"/>
      <c r="AI19" s="364"/>
      <c r="AJ19" s="364"/>
      <c r="AK19" s="364"/>
      <c r="AL19" s="364"/>
      <c r="AM19" s="364"/>
      <c r="AN19" s="364"/>
      <c r="AO19" s="364"/>
    </row>
    <row r="20" spans="1:41" ht="15" customHeight="1">
      <c r="A20" s="313" t="s">
        <v>536</v>
      </c>
      <c r="B20" s="139" t="s">
        <v>303</v>
      </c>
      <c r="C20" s="180">
        <v>6342</v>
      </c>
      <c r="D20" s="180">
        <v>2</v>
      </c>
      <c r="E20" s="180">
        <v>1</v>
      </c>
      <c r="F20" s="180">
        <v>6343</v>
      </c>
      <c r="G20" s="142">
        <f t="shared" si="0"/>
        <v>6344</v>
      </c>
      <c r="H20" s="180">
        <v>59113</v>
      </c>
      <c r="I20" s="180">
        <v>15</v>
      </c>
      <c r="J20" s="180">
        <v>2</v>
      </c>
      <c r="K20" s="180">
        <v>59126</v>
      </c>
      <c r="L20" s="181">
        <v>44706</v>
      </c>
      <c r="M20" s="181">
        <v>14422</v>
      </c>
      <c r="N20" s="142">
        <f t="shared" si="1"/>
        <v>59128</v>
      </c>
      <c r="O20" s="506">
        <v>82.545031490590986</v>
      </c>
      <c r="P20" s="506">
        <v>67.982432432432432</v>
      </c>
      <c r="Q20" s="506">
        <v>131.86700000000002</v>
      </c>
      <c r="R20" s="506">
        <v>82.540544985371355</v>
      </c>
      <c r="S20" s="507">
        <v>83.715236208492442</v>
      </c>
      <c r="T20" s="507">
        <v>78.81589217902237</v>
      </c>
      <c r="U20" s="442">
        <v>82.541441341086667</v>
      </c>
      <c r="V20" s="164"/>
      <c r="W20" s="164"/>
      <c r="X20" s="178"/>
      <c r="Y20" s="178"/>
      <c r="Z20" s="364"/>
      <c r="AA20" s="364"/>
      <c r="AB20" s="364"/>
      <c r="AC20" s="364"/>
      <c r="AD20" s="364"/>
      <c r="AE20" s="364"/>
      <c r="AF20" s="364"/>
      <c r="AG20" s="364"/>
      <c r="AH20" s="364"/>
      <c r="AI20" s="364"/>
      <c r="AJ20" s="364"/>
      <c r="AK20" s="364"/>
      <c r="AL20" s="364"/>
      <c r="AM20" s="364"/>
      <c r="AN20" s="364"/>
      <c r="AO20" s="364"/>
    </row>
    <row r="21" spans="1:41" ht="15" customHeight="1">
      <c r="A21" s="313" t="s">
        <v>537</v>
      </c>
      <c r="B21" s="139" t="s">
        <v>304</v>
      </c>
      <c r="C21" s="180">
        <v>10276</v>
      </c>
      <c r="D21" s="180">
        <v>178</v>
      </c>
      <c r="E21" s="180">
        <v>22</v>
      </c>
      <c r="F21" s="180">
        <v>10432</v>
      </c>
      <c r="G21" s="142">
        <f t="shared" si="0"/>
        <v>10454</v>
      </c>
      <c r="H21" s="180">
        <v>61016</v>
      </c>
      <c r="I21" s="180">
        <v>778</v>
      </c>
      <c r="J21" s="180">
        <v>242</v>
      </c>
      <c r="K21" s="180">
        <v>61552</v>
      </c>
      <c r="L21" s="181">
        <v>53131</v>
      </c>
      <c r="M21" s="181">
        <v>8663</v>
      </c>
      <c r="N21" s="142">
        <f t="shared" si="1"/>
        <v>61794</v>
      </c>
      <c r="O21" s="506">
        <v>94.792734682702218</v>
      </c>
      <c r="P21" s="506">
        <v>74.59247774774181</v>
      </c>
      <c r="Q21" s="506">
        <v>200.50522199399589</v>
      </c>
      <c r="R21" s="506">
        <v>94.21141611500606</v>
      </c>
      <c r="S21" s="507">
        <v>96.348362537640156</v>
      </c>
      <c r="T21" s="507">
        <v>83.327065780340646</v>
      </c>
      <c r="U21" s="442">
        <v>94.61083207019206</v>
      </c>
      <c r="V21" s="164"/>
      <c r="W21" s="164"/>
      <c r="X21" s="178"/>
      <c r="Y21" s="178"/>
      <c r="Z21" s="364"/>
      <c r="AA21" s="364"/>
      <c r="AB21" s="364"/>
      <c r="AC21" s="364"/>
      <c r="AD21" s="364"/>
      <c r="AE21" s="364"/>
      <c r="AF21" s="364"/>
      <c r="AG21" s="364"/>
      <c r="AH21" s="364"/>
      <c r="AI21" s="364"/>
      <c r="AJ21" s="364"/>
      <c r="AK21" s="364"/>
      <c r="AL21" s="364"/>
      <c r="AM21" s="364"/>
      <c r="AN21" s="364"/>
      <c r="AO21" s="364"/>
    </row>
    <row r="22" spans="1:41" ht="15" customHeight="1">
      <c r="A22" s="313" t="s">
        <v>538</v>
      </c>
      <c r="B22" s="139" t="s">
        <v>305</v>
      </c>
      <c r="C22" s="180">
        <v>2686</v>
      </c>
      <c r="D22" s="180">
        <v>4</v>
      </c>
      <c r="E22" s="180">
        <v>2</v>
      </c>
      <c r="F22" s="180">
        <v>2688</v>
      </c>
      <c r="G22" s="142">
        <f t="shared" si="0"/>
        <v>2690</v>
      </c>
      <c r="H22" s="180">
        <v>56166</v>
      </c>
      <c r="I22" s="180">
        <v>62</v>
      </c>
      <c r="J22" s="180">
        <v>15</v>
      </c>
      <c r="K22" s="180">
        <v>56213</v>
      </c>
      <c r="L22" s="181">
        <v>45600</v>
      </c>
      <c r="M22" s="181">
        <v>10628</v>
      </c>
      <c r="N22" s="142">
        <f t="shared" si="1"/>
        <v>56228</v>
      </c>
      <c r="O22" s="506">
        <v>126.19778311079919</v>
      </c>
      <c r="P22" s="506">
        <v>77.440856353591158</v>
      </c>
      <c r="Q22" s="506">
        <v>74.281088888888888</v>
      </c>
      <c r="R22" s="506">
        <v>126.17918314181738</v>
      </c>
      <c r="S22" s="507">
        <v>130.82082100928847</v>
      </c>
      <c r="T22" s="507">
        <v>105.47893149953995</v>
      </c>
      <c r="U22" s="442">
        <v>126.16450588525866</v>
      </c>
      <c r="V22" s="164"/>
      <c r="W22" s="164"/>
      <c r="X22" s="178"/>
      <c r="Y22" s="178"/>
      <c r="Z22" s="364"/>
      <c r="AA22" s="364"/>
      <c r="AB22" s="364"/>
      <c r="AC22" s="364"/>
      <c r="AD22" s="364"/>
      <c r="AE22" s="364"/>
      <c r="AF22" s="364"/>
      <c r="AG22" s="364"/>
      <c r="AH22" s="364"/>
      <c r="AI22" s="364"/>
      <c r="AJ22" s="364"/>
      <c r="AK22" s="364"/>
      <c r="AL22" s="364"/>
      <c r="AM22" s="364"/>
      <c r="AN22" s="364"/>
      <c r="AO22" s="364"/>
    </row>
    <row r="23" spans="1:41" ht="15" customHeight="1">
      <c r="A23" s="313" t="s">
        <v>539</v>
      </c>
      <c r="B23" s="139" t="s">
        <v>306</v>
      </c>
      <c r="C23" s="180">
        <v>7501</v>
      </c>
      <c r="D23" s="180">
        <v>88</v>
      </c>
      <c r="E23" s="180">
        <v>37</v>
      </c>
      <c r="F23" s="180">
        <v>7552</v>
      </c>
      <c r="G23" s="142">
        <f t="shared" si="0"/>
        <v>7589</v>
      </c>
      <c r="H23" s="180">
        <v>48989</v>
      </c>
      <c r="I23" s="180">
        <v>298</v>
      </c>
      <c r="J23" s="180">
        <v>488</v>
      </c>
      <c r="K23" s="180">
        <v>48799</v>
      </c>
      <c r="L23" s="181">
        <v>37254</v>
      </c>
      <c r="M23" s="181">
        <v>12033</v>
      </c>
      <c r="N23" s="142">
        <f t="shared" si="1"/>
        <v>49287</v>
      </c>
      <c r="O23" s="506">
        <v>103.70108459502885</v>
      </c>
      <c r="P23" s="506">
        <v>115.74071428571429</v>
      </c>
      <c r="Q23" s="506">
        <v>192.89700277200276</v>
      </c>
      <c r="R23" s="506">
        <v>102.84153107785046</v>
      </c>
      <c r="S23" s="507">
        <v>106.94361859816129</v>
      </c>
      <c r="T23" s="507">
        <v>93.606085578876105</v>
      </c>
      <c r="U23" s="442">
        <v>103.77153129007695</v>
      </c>
      <c r="V23" s="164"/>
      <c r="W23" s="164"/>
      <c r="X23" s="178"/>
      <c r="Y23" s="178"/>
      <c r="Z23" s="364"/>
      <c r="AA23" s="364"/>
      <c r="AB23" s="364"/>
      <c r="AC23" s="364"/>
      <c r="AD23" s="364"/>
      <c r="AE23" s="364"/>
      <c r="AF23" s="364"/>
      <c r="AG23" s="364"/>
      <c r="AH23" s="364"/>
      <c r="AI23" s="364"/>
      <c r="AJ23" s="364"/>
      <c r="AK23" s="364"/>
      <c r="AL23" s="364"/>
      <c r="AM23" s="364"/>
      <c r="AN23" s="364"/>
      <c r="AO23" s="364"/>
    </row>
    <row r="24" spans="1:41" ht="15" customHeight="1">
      <c r="A24" s="313" t="s">
        <v>540</v>
      </c>
      <c r="B24" s="139" t="s">
        <v>307</v>
      </c>
      <c r="C24" s="180">
        <v>257</v>
      </c>
      <c r="D24" s="180">
        <v>3</v>
      </c>
      <c r="E24" s="180">
        <v>2</v>
      </c>
      <c r="F24" s="180">
        <v>258</v>
      </c>
      <c r="G24" s="142">
        <f t="shared" si="0"/>
        <v>260</v>
      </c>
      <c r="H24" s="180">
        <v>8868</v>
      </c>
      <c r="I24" s="180">
        <v>58</v>
      </c>
      <c r="J24" s="180">
        <v>9</v>
      </c>
      <c r="K24" s="180">
        <v>8917</v>
      </c>
      <c r="L24" s="181">
        <v>7851</v>
      </c>
      <c r="M24" s="181">
        <v>1075</v>
      </c>
      <c r="N24" s="142">
        <f t="shared" si="1"/>
        <v>8926</v>
      </c>
      <c r="O24" s="506">
        <v>349.50782974481501</v>
      </c>
      <c r="P24" s="506">
        <v>115.78304020100502</v>
      </c>
      <c r="Q24" s="506">
        <v>273.13217054263566</v>
      </c>
      <c r="R24" s="506">
        <v>349.22360143126855</v>
      </c>
      <c r="S24" s="507">
        <v>363.2916575647825</v>
      </c>
      <c r="T24" s="507">
        <v>241.02321325744893</v>
      </c>
      <c r="U24" s="442">
        <v>349.14757217934169</v>
      </c>
      <c r="V24" s="164"/>
      <c r="W24" s="164"/>
      <c r="X24" s="178"/>
      <c r="Y24" s="178"/>
      <c r="Z24" s="364"/>
      <c r="AA24" s="364"/>
      <c r="AB24" s="364"/>
      <c r="AC24" s="364"/>
      <c r="AD24" s="364"/>
      <c r="AE24" s="364"/>
      <c r="AF24" s="364"/>
      <c r="AG24" s="364"/>
      <c r="AH24" s="364"/>
      <c r="AI24" s="364"/>
      <c r="AJ24" s="364"/>
      <c r="AK24" s="364"/>
      <c r="AL24" s="364"/>
      <c r="AM24" s="364"/>
      <c r="AN24" s="364"/>
      <c r="AO24" s="364"/>
    </row>
    <row r="25" spans="1:41" ht="15" customHeight="1">
      <c r="A25" s="313" t="s">
        <v>541</v>
      </c>
      <c r="B25" s="139" t="s">
        <v>308</v>
      </c>
      <c r="C25" s="180">
        <v>4733</v>
      </c>
      <c r="D25" s="180">
        <v>35</v>
      </c>
      <c r="E25" s="180">
        <v>9</v>
      </c>
      <c r="F25" s="180">
        <v>4759</v>
      </c>
      <c r="G25" s="142">
        <f t="shared" si="0"/>
        <v>4768</v>
      </c>
      <c r="H25" s="180">
        <v>80526</v>
      </c>
      <c r="I25" s="180">
        <v>331</v>
      </c>
      <c r="J25" s="180">
        <v>1107</v>
      </c>
      <c r="K25" s="180">
        <v>79750</v>
      </c>
      <c r="L25" s="181">
        <v>61978</v>
      </c>
      <c r="M25" s="181">
        <v>18879</v>
      </c>
      <c r="N25" s="142">
        <f t="shared" si="1"/>
        <v>80857</v>
      </c>
      <c r="O25" s="506">
        <v>156.51102721901862</v>
      </c>
      <c r="P25" s="506">
        <v>111.85270037410724</v>
      </c>
      <c r="Q25" s="506">
        <v>176.03379449642648</v>
      </c>
      <c r="R25" s="506">
        <v>156.08313156677576</v>
      </c>
      <c r="S25" s="507">
        <v>164.63330961908744</v>
      </c>
      <c r="T25" s="507">
        <v>128.38596833526373</v>
      </c>
      <c r="U25" s="442">
        <v>156.33756768966978</v>
      </c>
      <c r="V25" s="164"/>
      <c r="W25" s="164"/>
      <c r="X25" s="178"/>
      <c r="Y25" s="178"/>
      <c r="Z25" s="364"/>
      <c r="AA25" s="364"/>
      <c r="AB25" s="364"/>
      <c r="AC25" s="364"/>
      <c r="AD25" s="364"/>
      <c r="AE25" s="364"/>
      <c r="AF25" s="364"/>
      <c r="AG25" s="364"/>
      <c r="AH25" s="364"/>
      <c r="AI25" s="364"/>
      <c r="AJ25" s="364"/>
      <c r="AK25" s="364"/>
      <c r="AL25" s="364"/>
      <c r="AM25" s="364"/>
      <c r="AN25" s="364"/>
      <c r="AO25" s="364"/>
    </row>
    <row r="26" spans="1:41" ht="15" customHeight="1">
      <c r="A26" s="313" t="s">
        <v>542</v>
      </c>
      <c r="B26" s="139" t="s">
        <v>309</v>
      </c>
      <c r="C26" s="180">
        <v>435</v>
      </c>
      <c r="D26" s="180">
        <v>12</v>
      </c>
      <c r="E26" s="180">
        <v>2</v>
      </c>
      <c r="F26" s="180">
        <v>445</v>
      </c>
      <c r="G26" s="142">
        <f t="shared" si="0"/>
        <v>447</v>
      </c>
      <c r="H26" s="180">
        <v>24959</v>
      </c>
      <c r="I26" s="180">
        <v>44</v>
      </c>
      <c r="J26" s="180">
        <v>68</v>
      </c>
      <c r="K26" s="180">
        <v>24935</v>
      </c>
      <c r="L26" s="181">
        <v>15363</v>
      </c>
      <c r="M26" s="181">
        <v>9640</v>
      </c>
      <c r="N26" s="142">
        <f t="shared" si="1"/>
        <v>25003</v>
      </c>
      <c r="O26" s="506">
        <v>179.83544304880166</v>
      </c>
      <c r="P26" s="506">
        <v>94.112347535505421</v>
      </c>
      <c r="Q26" s="506">
        <v>179.19605522682446</v>
      </c>
      <c r="R26" s="506">
        <v>179.69321640899514</v>
      </c>
      <c r="S26" s="507">
        <v>196.16742232407012</v>
      </c>
      <c r="T26" s="507">
        <v>152.66788339431571</v>
      </c>
      <c r="U26" s="442">
        <v>179.69180503353309</v>
      </c>
      <c r="V26" s="164"/>
      <c r="W26" s="164"/>
      <c r="X26" s="178"/>
      <c r="Y26" s="178"/>
      <c r="Z26" s="364"/>
      <c r="AA26" s="364"/>
      <c r="AB26" s="364"/>
      <c r="AC26" s="364"/>
      <c r="AD26" s="364"/>
      <c r="AE26" s="364"/>
      <c r="AF26" s="364"/>
      <c r="AG26" s="364"/>
      <c r="AH26" s="364"/>
      <c r="AI26" s="364"/>
      <c r="AJ26" s="364"/>
      <c r="AK26" s="364"/>
      <c r="AL26" s="364"/>
      <c r="AM26" s="364"/>
      <c r="AN26" s="364"/>
      <c r="AO26" s="364"/>
    </row>
    <row r="27" spans="1:41" ht="15" customHeight="1">
      <c r="A27" s="313" t="s">
        <v>543</v>
      </c>
      <c r="B27" s="139" t="s">
        <v>310</v>
      </c>
      <c r="C27" s="180">
        <v>13475</v>
      </c>
      <c r="D27" s="180">
        <v>25</v>
      </c>
      <c r="E27" s="180">
        <v>1</v>
      </c>
      <c r="F27" s="180">
        <v>13499</v>
      </c>
      <c r="G27" s="142">
        <f t="shared" si="0"/>
        <v>13500</v>
      </c>
      <c r="H27" s="180">
        <v>204500</v>
      </c>
      <c r="I27" s="180">
        <v>169</v>
      </c>
      <c r="J27" s="180">
        <v>81</v>
      </c>
      <c r="K27" s="180">
        <v>204588</v>
      </c>
      <c r="L27" s="181">
        <v>160953</v>
      </c>
      <c r="M27" s="181">
        <v>43716</v>
      </c>
      <c r="N27" s="142">
        <f t="shared" si="1"/>
        <v>204669</v>
      </c>
      <c r="O27" s="506">
        <v>122.66810639358778</v>
      </c>
      <c r="P27" s="506">
        <v>83.659686211635361</v>
      </c>
      <c r="Q27" s="506">
        <v>229.2390082304527</v>
      </c>
      <c r="R27" s="506">
        <v>122.59339375451859</v>
      </c>
      <c r="S27" s="507">
        <v>128.0789468649356</v>
      </c>
      <c r="T27" s="507">
        <v>101.96982527486564</v>
      </c>
      <c r="U27" s="442">
        <v>122.63847760810779</v>
      </c>
      <c r="V27" s="164"/>
      <c r="W27" s="164"/>
      <c r="X27" s="178"/>
      <c r="Y27" s="178"/>
      <c r="Z27" s="364"/>
      <c r="AA27" s="364"/>
      <c r="AB27" s="364"/>
      <c r="AC27" s="364"/>
      <c r="AD27" s="364"/>
      <c r="AE27" s="364"/>
      <c r="AF27" s="364"/>
      <c r="AG27" s="364"/>
      <c r="AH27" s="364"/>
      <c r="AI27" s="364"/>
      <c r="AJ27" s="364"/>
      <c r="AK27" s="364"/>
      <c r="AL27" s="364"/>
      <c r="AM27" s="364"/>
      <c r="AN27" s="364"/>
      <c r="AO27" s="364"/>
    </row>
    <row r="28" spans="1:41" ht="15" customHeight="1">
      <c r="A28" s="313" t="s">
        <v>544</v>
      </c>
      <c r="B28" s="139" t="s">
        <v>311</v>
      </c>
      <c r="C28" s="180">
        <v>13860</v>
      </c>
      <c r="D28" s="180">
        <v>212</v>
      </c>
      <c r="E28" s="180">
        <v>38</v>
      </c>
      <c r="F28" s="180">
        <v>14034</v>
      </c>
      <c r="G28" s="142">
        <f t="shared" si="0"/>
        <v>14072</v>
      </c>
      <c r="H28" s="180">
        <v>206432</v>
      </c>
      <c r="I28" s="180">
        <v>3438</v>
      </c>
      <c r="J28" s="180">
        <v>1655</v>
      </c>
      <c r="K28" s="180">
        <v>208215</v>
      </c>
      <c r="L28" s="181">
        <v>181572</v>
      </c>
      <c r="M28" s="181">
        <v>28298</v>
      </c>
      <c r="N28" s="142">
        <f t="shared" si="1"/>
        <v>209870</v>
      </c>
      <c r="O28" s="506">
        <v>115.19572876741235</v>
      </c>
      <c r="P28" s="506">
        <v>109.78202469281663</v>
      </c>
      <c r="Q28" s="506">
        <v>239.48140802850855</v>
      </c>
      <c r="R28" s="506">
        <v>114.07798887766198</v>
      </c>
      <c r="S28" s="507">
        <v>117.75056831708461</v>
      </c>
      <c r="T28" s="507">
        <v>97.761593920447524</v>
      </c>
      <c r="U28" s="442">
        <v>115.11620709002592</v>
      </c>
      <c r="V28" s="164"/>
      <c r="W28" s="164"/>
      <c r="X28" s="178"/>
      <c r="Y28" s="178"/>
      <c r="Z28" s="364"/>
      <c r="AA28" s="364"/>
      <c r="AB28" s="364"/>
      <c r="AC28" s="364"/>
      <c r="AD28" s="364"/>
      <c r="AE28" s="364"/>
      <c r="AF28" s="364"/>
      <c r="AG28" s="364"/>
      <c r="AH28" s="364"/>
      <c r="AI28" s="364"/>
      <c r="AJ28" s="364"/>
      <c r="AK28" s="364"/>
      <c r="AL28" s="364"/>
      <c r="AM28" s="364"/>
      <c r="AN28" s="364"/>
      <c r="AO28" s="364"/>
    </row>
    <row r="29" spans="1:41" ht="15" customHeight="1">
      <c r="A29" s="313" t="s">
        <v>545</v>
      </c>
      <c r="B29" s="139" t="s">
        <v>312</v>
      </c>
      <c r="C29" s="180">
        <v>6610</v>
      </c>
      <c r="D29" s="180">
        <v>48</v>
      </c>
      <c r="E29" s="180">
        <v>8</v>
      </c>
      <c r="F29" s="180">
        <v>6650</v>
      </c>
      <c r="G29" s="142">
        <f t="shared" si="0"/>
        <v>6658</v>
      </c>
      <c r="H29" s="180">
        <v>161987</v>
      </c>
      <c r="I29" s="180">
        <v>494</v>
      </c>
      <c r="J29" s="180">
        <v>805</v>
      </c>
      <c r="K29" s="180">
        <v>161676</v>
      </c>
      <c r="L29" s="181">
        <v>150359</v>
      </c>
      <c r="M29" s="181">
        <v>12122</v>
      </c>
      <c r="N29" s="142">
        <f t="shared" si="1"/>
        <v>162481</v>
      </c>
      <c r="O29" s="506">
        <v>156.61507043988584</v>
      </c>
      <c r="P29" s="506">
        <v>123.79533809785596</v>
      </c>
      <c r="Q29" s="506">
        <v>181.61435604587871</v>
      </c>
      <c r="R29" s="506">
        <v>156.38856296311414</v>
      </c>
      <c r="S29" s="507">
        <v>159.42971387456726</v>
      </c>
      <c r="T29" s="507">
        <v>123.2297551063287</v>
      </c>
      <c r="U29" s="442">
        <v>156.51404360779816</v>
      </c>
      <c r="V29" s="164"/>
      <c r="W29" s="164"/>
      <c r="X29" s="178"/>
      <c r="Y29" s="178"/>
      <c r="Z29" s="364"/>
      <c r="AA29" s="364"/>
      <c r="AB29" s="364"/>
      <c r="AC29" s="364"/>
      <c r="AD29" s="364"/>
      <c r="AE29" s="364"/>
      <c r="AF29" s="364"/>
      <c r="AG29" s="364"/>
      <c r="AH29" s="364"/>
      <c r="AI29" s="364"/>
      <c r="AJ29" s="364"/>
      <c r="AK29" s="364"/>
      <c r="AL29" s="364"/>
      <c r="AM29" s="364"/>
      <c r="AN29" s="364"/>
      <c r="AO29" s="364"/>
    </row>
    <row r="30" spans="1:41" ht="15" customHeight="1">
      <c r="A30" s="313" t="s">
        <v>546</v>
      </c>
      <c r="B30" s="139" t="s">
        <v>313</v>
      </c>
      <c r="C30" s="180">
        <v>35406</v>
      </c>
      <c r="D30" s="180">
        <v>159</v>
      </c>
      <c r="E30" s="180">
        <v>68</v>
      </c>
      <c r="F30" s="180">
        <v>35497</v>
      </c>
      <c r="G30" s="142">
        <f t="shared" si="0"/>
        <v>35565</v>
      </c>
      <c r="H30" s="180">
        <v>362533</v>
      </c>
      <c r="I30" s="180">
        <v>2013</v>
      </c>
      <c r="J30" s="180">
        <v>3782</v>
      </c>
      <c r="K30" s="180">
        <v>360764</v>
      </c>
      <c r="L30" s="181">
        <v>308247</v>
      </c>
      <c r="M30" s="181">
        <v>56299</v>
      </c>
      <c r="N30" s="142">
        <f t="shared" si="1"/>
        <v>364546</v>
      </c>
      <c r="O30" s="506">
        <v>117.8693819894394</v>
      </c>
      <c r="P30" s="506">
        <v>98.310075703858189</v>
      </c>
      <c r="Q30" s="506">
        <v>193.80660484191546</v>
      </c>
      <c r="R30" s="506">
        <v>116.99427069717059</v>
      </c>
      <c r="S30" s="507">
        <v>120.08619532906725</v>
      </c>
      <c r="T30" s="507">
        <v>104.94129006139238</v>
      </c>
      <c r="U30" s="442">
        <v>117.77675159698678</v>
      </c>
      <c r="V30" s="164"/>
      <c r="W30" s="164"/>
      <c r="X30" s="178"/>
      <c r="Y30" s="178"/>
      <c r="Z30" s="364"/>
      <c r="AA30" s="364"/>
      <c r="AB30" s="364"/>
      <c r="AC30" s="364"/>
      <c r="AD30" s="364"/>
      <c r="AE30" s="364"/>
      <c r="AF30" s="364"/>
      <c r="AG30" s="364"/>
      <c r="AH30" s="364"/>
      <c r="AI30" s="364"/>
      <c r="AJ30" s="364"/>
      <c r="AK30" s="364"/>
      <c r="AL30" s="364"/>
      <c r="AM30" s="364"/>
      <c r="AN30" s="364"/>
      <c r="AO30" s="364"/>
    </row>
    <row r="31" spans="1:41" ht="15" customHeight="1">
      <c r="A31" s="313" t="s">
        <v>547</v>
      </c>
      <c r="B31" s="139" t="s">
        <v>314</v>
      </c>
      <c r="C31" s="180">
        <v>1804</v>
      </c>
      <c r="D31" s="180">
        <v>20</v>
      </c>
      <c r="E31" s="180">
        <v>1</v>
      </c>
      <c r="F31" s="180">
        <v>1823</v>
      </c>
      <c r="G31" s="142">
        <f t="shared" si="0"/>
        <v>1824</v>
      </c>
      <c r="H31" s="180">
        <v>34276</v>
      </c>
      <c r="I31" s="180">
        <v>370</v>
      </c>
      <c r="J31" s="180">
        <v>13</v>
      </c>
      <c r="K31" s="180">
        <v>34633</v>
      </c>
      <c r="L31" s="181">
        <v>23010</v>
      </c>
      <c r="M31" s="181">
        <v>11636</v>
      </c>
      <c r="N31" s="142">
        <f t="shared" si="1"/>
        <v>34646</v>
      </c>
      <c r="O31" s="506">
        <v>155.21658019915211</v>
      </c>
      <c r="P31" s="506">
        <v>177.3387737843552</v>
      </c>
      <c r="Q31" s="506">
        <v>314.78007792207791</v>
      </c>
      <c r="R31" s="506">
        <v>155.36748916493994</v>
      </c>
      <c r="S31" s="507">
        <v>165.81679886827908</v>
      </c>
      <c r="T31" s="507">
        <v>134.33724144648954</v>
      </c>
      <c r="U31" s="442">
        <v>155.43011074662653</v>
      </c>
      <c r="V31" s="164"/>
      <c r="W31" s="164"/>
      <c r="X31" s="178"/>
      <c r="Y31" s="178"/>
      <c r="Z31" s="364"/>
      <c r="AA31" s="364"/>
      <c r="AB31" s="364"/>
      <c r="AC31" s="364"/>
      <c r="AD31" s="364"/>
      <c r="AE31" s="364"/>
      <c r="AF31" s="364"/>
      <c r="AG31" s="364"/>
      <c r="AH31" s="364"/>
      <c r="AI31" s="364"/>
      <c r="AJ31" s="364"/>
      <c r="AK31" s="364"/>
      <c r="AL31" s="364"/>
      <c r="AM31" s="364"/>
      <c r="AN31" s="364"/>
      <c r="AO31" s="364"/>
    </row>
    <row r="32" spans="1:41" ht="15" customHeight="1">
      <c r="A32" s="313" t="s">
        <v>548</v>
      </c>
      <c r="B32" s="139" t="s">
        <v>315</v>
      </c>
      <c r="C32" s="180">
        <v>6257</v>
      </c>
      <c r="D32" s="180">
        <v>62</v>
      </c>
      <c r="E32" s="180">
        <v>14</v>
      </c>
      <c r="F32" s="180">
        <v>6305</v>
      </c>
      <c r="G32" s="142">
        <f t="shared" si="0"/>
        <v>6319</v>
      </c>
      <c r="H32" s="180">
        <v>144773</v>
      </c>
      <c r="I32" s="180">
        <v>837</v>
      </c>
      <c r="J32" s="180">
        <v>1601</v>
      </c>
      <c r="K32" s="180">
        <v>144009</v>
      </c>
      <c r="L32" s="181">
        <v>112489</v>
      </c>
      <c r="M32" s="181">
        <v>33121</v>
      </c>
      <c r="N32" s="142">
        <f t="shared" si="1"/>
        <v>145610</v>
      </c>
      <c r="O32" s="506">
        <v>137.97448713741477</v>
      </c>
      <c r="P32" s="506">
        <v>162.62585794758758</v>
      </c>
      <c r="Q32" s="506">
        <v>225.21882590748544</v>
      </c>
      <c r="R32" s="506">
        <v>137.0810887034782</v>
      </c>
      <c r="S32" s="507">
        <v>145.1017085861161</v>
      </c>
      <c r="T32" s="507">
        <v>113.47640381839668</v>
      </c>
      <c r="U32" s="442">
        <v>138.09803887554304</v>
      </c>
      <c r="V32" s="164"/>
      <c r="W32" s="164"/>
      <c r="X32" s="178"/>
      <c r="Y32" s="178"/>
      <c r="Z32" s="364"/>
      <c r="AA32" s="364"/>
      <c r="AB32" s="364"/>
      <c r="AC32" s="364"/>
      <c r="AD32" s="364"/>
      <c r="AE32" s="364"/>
      <c r="AF32" s="364"/>
      <c r="AG32" s="364"/>
      <c r="AH32" s="364"/>
      <c r="AI32" s="364"/>
      <c r="AJ32" s="364"/>
      <c r="AK32" s="364"/>
      <c r="AL32" s="364"/>
      <c r="AM32" s="364"/>
      <c r="AN32" s="364"/>
      <c r="AO32" s="364"/>
    </row>
    <row r="33" spans="1:41" ht="15" customHeight="1">
      <c r="A33" s="313" t="s">
        <v>549</v>
      </c>
      <c r="B33" s="139" t="s">
        <v>316</v>
      </c>
      <c r="C33" s="180">
        <v>11758</v>
      </c>
      <c r="D33" s="180">
        <v>73</v>
      </c>
      <c r="E33" s="180">
        <v>10</v>
      </c>
      <c r="F33" s="180">
        <v>11821</v>
      </c>
      <c r="G33" s="142">
        <f t="shared" si="0"/>
        <v>11831</v>
      </c>
      <c r="H33" s="180">
        <v>157498</v>
      </c>
      <c r="I33" s="180">
        <v>832</v>
      </c>
      <c r="J33" s="180">
        <v>125</v>
      </c>
      <c r="K33" s="180">
        <v>158205</v>
      </c>
      <c r="L33" s="181">
        <v>135777</v>
      </c>
      <c r="M33" s="181">
        <v>22553</v>
      </c>
      <c r="N33" s="142">
        <f t="shared" si="1"/>
        <v>158330</v>
      </c>
      <c r="O33" s="506">
        <v>129.45419309493488</v>
      </c>
      <c r="P33" s="506">
        <v>104.15156426988426</v>
      </c>
      <c r="Q33" s="506">
        <v>177.6431946308725</v>
      </c>
      <c r="R33" s="506">
        <v>129.32062130838025</v>
      </c>
      <c r="S33" s="507">
        <v>131.48601066848349</v>
      </c>
      <c r="T33" s="507">
        <v>116.32861911740758</v>
      </c>
      <c r="U33" s="442">
        <v>129.36130222536218</v>
      </c>
      <c r="V33" s="164"/>
      <c r="W33" s="164"/>
      <c r="X33" s="178"/>
      <c r="Y33" s="178"/>
      <c r="Z33" s="364"/>
      <c r="AA33" s="364"/>
      <c r="AB33" s="364"/>
      <c r="AC33" s="364"/>
      <c r="AD33" s="364"/>
      <c r="AE33" s="364"/>
      <c r="AF33" s="364"/>
      <c r="AG33" s="364"/>
      <c r="AH33" s="364"/>
      <c r="AI33" s="364"/>
      <c r="AJ33" s="364"/>
      <c r="AK33" s="364"/>
      <c r="AL33" s="364"/>
      <c r="AM33" s="364"/>
      <c r="AN33" s="364"/>
      <c r="AO33" s="364"/>
    </row>
    <row r="34" spans="1:41" ht="15" customHeight="1">
      <c r="A34" s="313" t="s">
        <v>550</v>
      </c>
      <c r="B34" s="139" t="s">
        <v>317</v>
      </c>
      <c r="C34" s="180">
        <v>3815</v>
      </c>
      <c r="D34" s="180">
        <v>8</v>
      </c>
      <c r="E34" s="180">
        <v>2</v>
      </c>
      <c r="F34" s="180">
        <v>3821</v>
      </c>
      <c r="G34" s="142">
        <f t="shared" si="0"/>
        <v>3823</v>
      </c>
      <c r="H34" s="180">
        <v>198712</v>
      </c>
      <c r="I34" s="180">
        <v>375</v>
      </c>
      <c r="J34" s="180">
        <v>351</v>
      </c>
      <c r="K34" s="180">
        <v>198736</v>
      </c>
      <c r="L34" s="181">
        <v>165121</v>
      </c>
      <c r="M34" s="181">
        <v>33966</v>
      </c>
      <c r="N34" s="142">
        <f t="shared" si="1"/>
        <v>199087</v>
      </c>
      <c r="O34" s="506">
        <v>173.96723640189995</v>
      </c>
      <c r="P34" s="506">
        <v>79.164524096385549</v>
      </c>
      <c r="Q34" s="506">
        <v>220.99650504456849</v>
      </c>
      <c r="R34" s="506">
        <v>173.7158791980608</v>
      </c>
      <c r="S34" s="507">
        <v>178.45762906474346</v>
      </c>
      <c r="T34" s="507">
        <v>150.25286111333386</v>
      </c>
      <c r="U34" s="442">
        <v>173.80090627357703</v>
      </c>
      <c r="V34" s="164"/>
      <c r="W34" s="164"/>
      <c r="X34" s="178"/>
      <c r="Y34" s="178"/>
      <c r="Z34" s="364"/>
      <c r="AA34" s="364"/>
      <c r="AB34" s="364"/>
      <c r="AC34" s="364"/>
      <c r="AD34" s="364"/>
      <c r="AE34" s="364"/>
      <c r="AF34" s="364"/>
      <c r="AG34" s="364"/>
      <c r="AH34" s="364"/>
      <c r="AI34" s="364"/>
      <c r="AJ34" s="364"/>
      <c r="AK34" s="364"/>
      <c r="AL34" s="364"/>
      <c r="AM34" s="364"/>
      <c r="AN34" s="364"/>
      <c r="AO34" s="364"/>
    </row>
    <row r="35" spans="1:41" ht="15" customHeight="1">
      <c r="A35" s="313" t="s">
        <v>551</v>
      </c>
      <c r="B35" s="139" t="s">
        <v>318</v>
      </c>
      <c r="C35" s="180">
        <v>1085</v>
      </c>
      <c r="D35" s="180">
        <v>82</v>
      </c>
      <c r="E35" s="180">
        <v>19</v>
      </c>
      <c r="F35" s="180">
        <v>1148</v>
      </c>
      <c r="G35" s="142">
        <f t="shared" si="0"/>
        <v>1167</v>
      </c>
      <c r="H35" s="180">
        <v>51122</v>
      </c>
      <c r="I35" s="180">
        <v>5224</v>
      </c>
      <c r="J35" s="180">
        <v>8619</v>
      </c>
      <c r="K35" s="180">
        <v>47727</v>
      </c>
      <c r="L35" s="181">
        <v>52150</v>
      </c>
      <c r="M35" s="181">
        <v>4196</v>
      </c>
      <c r="N35" s="142">
        <f t="shared" si="1"/>
        <v>56346</v>
      </c>
      <c r="O35" s="506">
        <v>222.57258597600745</v>
      </c>
      <c r="P35" s="506">
        <v>147.93954585917109</v>
      </c>
      <c r="Q35" s="506">
        <v>223.752929148986</v>
      </c>
      <c r="R35" s="506">
        <v>214.31758940664511</v>
      </c>
      <c r="S35" s="507">
        <v>212.73693889842832</v>
      </c>
      <c r="T35" s="507">
        <v>253.2575882821944</v>
      </c>
      <c r="U35" s="442">
        <v>215.91674649067036</v>
      </c>
      <c r="V35" s="164"/>
      <c r="W35" s="164"/>
      <c r="X35" s="178"/>
      <c r="Y35" s="178"/>
      <c r="Z35" s="364"/>
      <c r="AA35" s="364"/>
      <c r="AB35" s="364"/>
      <c r="AC35" s="364"/>
      <c r="AD35" s="364"/>
      <c r="AE35" s="364"/>
      <c r="AF35" s="364"/>
      <c r="AG35" s="364"/>
      <c r="AH35" s="364"/>
      <c r="AI35" s="364"/>
      <c r="AJ35" s="364"/>
      <c r="AK35" s="364"/>
      <c r="AL35" s="364"/>
      <c r="AM35" s="364"/>
      <c r="AN35" s="364"/>
      <c r="AO35" s="364"/>
    </row>
    <row r="36" spans="1:41" ht="15" customHeight="1">
      <c r="A36" s="313" t="s">
        <v>552</v>
      </c>
      <c r="B36" s="139" t="s">
        <v>319</v>
      </c>
      <c r="C36" s="180">
        <v>21996</v>
      </c>
      <c r="D36" s="180">
        <v>33</v>
      </c>
      <c r="E36" s="180">
        <v>15</v>
      </c>
      <c r="F36" s="180">
        <v>22014</v>
      </c>
      <c r="G36" s="142">
        <f t="shared" si="0"/>
        <v>22029</v>
      </c>
      <c r="H36" s="180">
        <v>151647</v>
      </c>
      <c r="I36" s="180">
        <v>260</v>
      </c>
      <c r="J36" s="180">
        <v>495</v>
      </c>
      <c r="K36" s="180">
        <v>151412</v>
      </c>
      <c r="L36" s="181">
        <v>129491</v>
      </c>
      <c r="M36" s="181">
        <v>22416</v>
      </c>
      <c r="N36" s="142">
        <f t="shared" si="1"/>
        <v>151907</v>
      </c>
      <c r="O36" s="506">
        <v>86.798089391946903</v>
      </c>
      <c r="P36" s="506">
        <v>191.18502046599497</v>
      </c>
      <c r="Q36" s="506">
        <v>168.88730753138077</v>
      </c>
      <c r="R36" s="506">
        <v>86.67535983888591</v>
      </c>
      <c r="S36" s="507">
        <v>87.646794026523153</v>
      </c>
      <c r="T36" s="507">
        <v>82.853916506309233</v>
      </c>
      <c r="U36" s="442">
        <v>86.955843019071537</v>
      </c>
      <c r="V36" s="164"/>
      <c r="W36" s="164"/>
      <c r="X36" s="178"/>
      <c r="Y36" s="178"/>
      <c r="Z36" s="364"/>
      <c r="AA36" s="364"/>
      <c r="AB36" s="364"/>
      <c r="AC36" s="364"/>
      <c r="AD36" s="364"/>
      <c r="AE36" s="364"/>
      <c r="AF36" s="364"/>
      <c r="AG36" s="364"/>
      <c r="AH36" s="364"/>
      <c r="AI36" s="364"/>
      <c r="AJ36" s="364"/>
      <c r="AK36" s="364"/>
      <c r="AL36" s="364"/>
      <c r="AM36" s="364"/>
      <c r="AN36" s="364"/>
      <c r="AO36" s="364"/>
    </row>
    <row r="37" spans="1:41" ht="15" customHeight="1">
      <c r="A37" s="313" t="s">
        <v>553</v>
      </c>
      <c r="B37" s="139" t="s">
        <v>320</v>
      </c>
      <c r="C37" s="180">
        <v>6768</v>
      </c>
      <c r="D37" s="180">
        <v>170</v>
      </c>
      <c r="E37" s="180">
        <v>10</v>
      </c>
      <c r="F37" s="180">
        <v>6928</v>
      </c>
      <c r="G37" s="142">
        <f t="shared" si="0"/>
        <v>6938</v>
      </c>
      <c r="H37" s="180">
        <v>58877</v>
      </c>
      <c r="I37" s="180">
        <v>1492</v>
      </c>
      <c r="J37" s="180">
        <v>397</v>
      </c>
      <c r="K37" s="180">
        <v>59972</v>
      </c>
      <c r="L37" s="181">
        <v>41652</v>
      </c>
      <c r="M37" s="181">
        <v>18717</v>
      </c>
      <c r="N37" s="142">
        <f t="shared" si="1"/>
        <v>60369</v>
      </c>
      <c r="O37" s="506">
        <v>99.28100635623862</v>
      </c>
      <c r="P37" s="506">
        <v>74.904396458127252</v>
      </c>
      <c r="Q37" s="506">
        <v>179.68107901052244</v>
      </c>
      <c r="R37" s="506">
        <v>98.167812796397811</v>
      </c>
      <c r="S37" s="507">
        <v>96.612936007566603</v>
      </c>
      <c r="T37" s="507">
        <v>103.42571520163143</v>
      </c>
      <c r="U37" s="442">
        <v>98.687011374439336</v>
      </c>
      <c r="V37" s="164"/>
      <c r="W37" s="164"/>
      <c r="X37" s="178"/>
      <c r="Y37" s="178"/>
      <c r="Z37" s="364"/>
      <c r="AA37" s="364"/>
      <c r="AB37" s="364"/>
      <c r="AC37" s="364"/>
      <c r="AD37" s="364"/>
      <c r="AE37" s="364"/>
      <c r="AF37" s="364"/>
      <c r="AG37" s="364"/>
      <c r="AH37" s="364"/>
      <c r="AI37" s="364"/>
      <c r="AJ37" s="364"/>
      <c r="AK37" s="364"/>
      <c r="AL37" s="364"/>
      <c r="AM37" s="364"/>
      <c r="AN37" s="364"/>
      <c r="AO37" s="364"/>
    </row>
    <row r="38" spans="1:41" ht="13.5" customHeight="1">
      <c r="A38" s="313" t="s">
        <v>554</v>
      </c>
      <c r="B38" s="139" t="s">
        <v>321</v>
      </c>
      <c r="C38" s="180">
        <v>18544</v>
      </c>
      <c r="D38" s="180">
        <v>493</v>
      </c>
      <c r="E38" s="180">
        <v>362</v>
      </c>
      <c r="F38" s="180">
        <v>18675</v>
      </c>
      <c r="G38" s="142">
        <f t="shared" si="0"/>
        <v>19037</v>
      </c>
      <c r="H38" s="180">
        <v>131900</v>
      </c>
      <c r="I38" s="180">
        <v>7430</v>
      </c>
      <c r="J38" s="180">
        <v>15456</v>
      </c>
      <c r="K38" s="180">
        <v>123874</v>
      </c>
      <c r="L38" s="181">
        <v>120889</v>
      </c>
      <c r="M38" s="181">
        <v>18441</v>
      </c>
      <c r="N38" s="142">
        <f t="shared" si="1"/>
        <v>139330</v>
      </c>
      <c r="O38" s="506">
        <v>156.69914939047092</v>
      </c>
      <c r="P38" s="506">
        <v>128.81588305118893</v>
      </c>
      <c r="Q38" s="506">
        <v>227.21066144508774</v>
      </c>
      <c r="R38" s="506">
        <v>145.79985591509072</v>
      </c>
      <c r="S38" s="507">
        <v>160.02717179397749</v>
      </c>
      <c r="T38" s="507">
        <v>124.80919059086489</v>
      </c>
      <c r="U38" s="442">
        <v>155.34544005604278</v>
      </c>
      <c r="V38" s="164"/>
      <c r="W38" s="164"/>
      <c r="X38" s="178"/>
      <c r="Y38" s="178"/>
      <c r="Z38" s="364"/>
      <c r="AA38" s="364"/>
      <c r="AB38" s="364"/>
      <c r="AC38" s="364"/>
      <c r="AD38" s="364"/>
      <c r="AE38" s="364"/>
      <c r="AF38" s="364"/>
      <c r="AG38" s="364"/>
      <c r="AH38" s="364"/>
      <c r="AI38" s="364"/>
      <c r="AJ38" s="364"/>
      <c r="AK38" s="364"/>
      <c r="AL38" s="364"/>
      <c r="AM38" s="364"/>
      <c r="AN38" s="364"/>
      <c r="AO38" s="364"/>
    </row>
    <row r="39" spans="1:41" ht="15" customHeight="1">
      <c r="A39" s="313" t="s">
        <v>556</v>
      </c>
      <c r="B39" s="139" t="s">
        <v>322</v>
      </c>
      <c r="C39" s="180">
        <v>12632</v>
      </c>
      <c r="D39" s="180">
        <v>785</v>
      </c>
      <c r="E39" s="180">
        <v>567</v>
      </c>
      <c r="F39" s="180">
        <v>12850</v>
      </c>
      <c r="G39" s="142">
        <f t="shared" si="0"/>
        <v>13417</v>
      </c>
      <c r="H39" s="180">
        <v>87096</v>
      </c>
      <c r="I39" s="180">
        <v>16125</v>
      </c>
      <c r="J39" s="180">
        <v>13605</v>
      </c>
      <c r="K39" s="180">
        <v>89616</v>
      </c>
      <c r="L39" s="181">
        <v>94501</v>
      </c>
      <c r="M39" s="181">
        <v>8720</v>
      </c>
      <c r="N39" s="142">
        <f t="shared" si="1"/>
        <v>103221</v>
      </c>
      <c r="O39" s="506">
        <v>160.99528879758225</v>
      </c>
      <c r="P39" s="506">
        <v>117.1874254492777</v>
      </c>
      <c r="Q39" s="506">
        <v>215.04831095608964</v>
      </c>
      <c r="R39" s="506">
        <v>144.83193104842417</v>
      </c>
      <c r="S39" s="507">
        <v>155.41442764398855</v>
      </c>
      <c r="T39" s="507">
        <v>140.24520372651745</v>
      </c>
      <c r="U39" s="442">
        <v>154.12908074325026</v>
      </c>
      <c r="V39" s="164"/>
      <c r="W39" s="164"/>
      <c r="X39" s="178"/>
      <c r="Y39" s="178"/>
      <c r="Z39" s="364"/>
      <c r="AA39" s="364"/>
      <c r="AB39" s="364"/>
      <c r="AC39" s="364"/>
      <c r="AD39" s="364"/>
      <c r="AE39" s="364"/>
      <c r="AF39" s="364"/>
      <c r="AG39" s="364"/>
      <c r="AH39" s="364"/>
      <c r="AI39" s="364"/>
      <c r="AJ39" s="364"/>
      <c r="AK39" s="364"/>
      <c r="AL39" s="364"/>
      <c r="AM39" s="364"/>
      <c r="AN39" s="364"/>
      <c r="AO39" s="364"/>
    </row>
    <row r="40" spans="1:41" ht="15" customHeight="1">
      <c r="A40" s="313" t="s">
        <v>557</v>
      </c>
      <c r="B40" s="139" t="s">
        <v>323</v>
      </c>
      <c r="C40" s="180">
        <v>650</v>
      </c>
      <c r="D40" s="180">
        <v>126</v>
      </c>
      <c r="E40" s="180">
        <v>297</v>
      </c>
      <c r="F40" s="180">
        <v>479</v>
      </c>
      <c r="G40" s="142">
        <f t="shared" si="0"/>
        <v>776</v>
      </c>
      <c r="H40" s="180">
        <v>11330</v>
      </c>
      <c r="I40" s="180">
        <v>3373</v>
      </c>
      <c r="J40" s="180">
        <v>8449</v>
      </c>
      <c r="K40" s="180">
        <v>6254</v>
      </c>
      <c r="L40" s="181">
        <v>13324</v>
      </c>
      <c r="M40" s="181">
        <v>1379</v>
      </c>
      <c r="N40" s="142">
        <f t="shared" si="1"/>
        <v>14703</v>
      </c>
      <c r="O40" s="506">
        <v>187.25882678922625</v>
      </c>
      <c r="P40" s="506">
        <v>127.37590195890454</v>
      </c>
      <c r="Q40" s="506">
        <v>210.02666663957575</v>
      </c>
      <c r="R40" s="506">
        <v>124.83870828536949</v>
      </c>
      <c r="S40" s="507">
        <v>176.26759007379539</v>
      </c>
      <c r="T40" s="507">
        <v>152.08540728170317</v>
      </c>
      <c r="U40" s="442">
        <v>174.05938207312377</v>
      </c>
      <c r="V40" s="164"/>
      <c r="W40" s="164"/>
      <c r="X40" s="178"/>
      <c r="Y40" s="178"/>
      <c r="Z40" s="364"/>
      <c r="AA40" s="364"/>
      <c r="AB40" s="364"/>
      <c r="AC40" s="364"/>
      <c r="AD40" s="364"/>
      <c r="AE40" s="364"/>
      <c r="AF40" s="364"/>
      <c r="AG40" s="364"/>
      <c r="AH40" s="364"/>
      <c r="AI40" s="364"/>
      <c r="AJ40" s="364"/>
      <c r="AK40" s="364"/>
      <c r="AL40" s="364"/>
      <c r="AM40" s="364"/>
      <c r="AN40" s="364"/>
      <c r="AO40" s="364"/>
    </row>
    <row r="41" spans="1:41" ht="15" customHeight="1">
      <c r="A41" s="313" t="s">
        <v>558</v>
      </c>
      <c r="B41" s="139" t="s">
        <v>324</v>
      </c>
      <c r="C41" s="180">
        <v>335</v>
      </c>
      <c r="D41" s="180">
        <v>221</v>
      </c>
      <c r="E41" s="180">
        <v>87</v>
      </c>
      <c r="F41" s="180">
        <v>469</v>
      </c>
      <c r="G41" s="142">
        <f t="shared" si="0"/>
        <v>556</v>
      </c>
      <c r="H41" s="180">
        <v>8993</v>
      </c>
      <c r="I41" s="180">
        <v>5799</v>
      </c>
      <c r="J41" s="180">
        <v>5635</v>
      </c>
      <c r="K41" s="180">
        <v>9157</v>
      </c>
      <c r="L41" s="181">
        <v>13666</v>
      </c>
      <c r="M41" s="181">
        <v>1126</v>
      </c>
      <c r="N41" s="142">
        <f t="shared" si="1"/>
        <v>14792</v>
      </c>
      <c r="O41" s="506">
        <v>141.28009654575678</v>
      </c>
      <c r="P41" s="506">
        <v>147.99311086278229</v>
      </c>
      <c r="Q41" s="506">
        <v>148.00508115247982</v>
      </c>
      <c r="R41" s="506">
        <v>141.10226934900192</v>
      </c>
      <c r="S41" s="507">
        <v>146.10296341902702</v>
      </c>
      <c r="T41" s="507">
        <v>115.17557628524047</v>
      </c>
      <c r="U41" s="442">
        <v>143.80924444581103</v>
      </c>
      <c r="V41" s="164"/>
      <c r="W41" s="164"/>
      <c r="X41" s="178"/>
      <c r="Y41" s="178"/>
      <c r="Z41" s="364"/>
      <c r="AA41" s="364"/>
      <c r="AB41" s="364"/>
      <c r="AC41" s="364"/>
      <c r="AD41" s="364"/>
      <c r="AE41" s="364"/>
      <c r="AF41" s="364"/>
      <c r="AG41" s="364"/>
      <c r="AH41" s="364"/>
      <c r="AI41" s="364"/>
      <c r="AJ41" s="364"/>
      <c r="AK41" s="364"/>
      <c r="AL41" s="364"/>
      <c r="AM41" s="364"/>
      <c r="AN41" s="364"/>
      <c r="AO41" s="364"/>
    </row>
    <row r="42" spans="1:41" ht="15" customHeight="1">
      <c r="A42" s="313" t="s">
        <v>559</v>
      </c>
      <c r="B42" s="139" t="s">
        <v>325</v>
      </c>
      <c r="C42" s="180">
        <v>3383</v>
      </c>
      <c r="D42" s="180">
        <v>359</v>
      </c>
      <c r="E42" s="180">
        <v>841</v>
      </c>
      <c r="F42" s="180">
        <v>2901</v>
      </c>
      <c r="G42" s="142">
        <f t="shared" si="0"/>
        <v>3742</v>
      </c>
      <c r="H42" s="180">
        <v>76988</v>
      </c>
      <c r="I42" s="180">
        <v>6305</v>
      </c>
      <c r="J42" s="180">
        <v>36032</v>
      </c>
      <c r="K42" s="180">
        <v>47261</v>
      </c>
      <c r="L42" s="181">
        <v>75259</v>
      </c>
      <c r="M42" s="181">
        <v>8034</v>
      </c>
      <c r="N42" s="142">
        <f t="shared" si="1"/>
        <v>83293</v>
      </c>
      <c r="O42" s="506">
        <v>123.52246051682937</v>
      </c>
      <c r="P42" s="506">
        <v>104.64539836092291</v>
      </c>
      <c r="Q42" s="506">
        <v>149.03621750784581</v>
      </c>
      <c r="R42" s="506">
        <v>100.95397869877878</v>
      </c>
      <c r="S42" s="507">
        <v>123.56619810664351</v>
      </c>
      <c r="T42" s="507">
        <v>108.24529688558508</v>
      </c>
      <c r="U42" s="442">
        <v>122.15817048730972</v>
      </c>
      <c r="V42" s="164"/>
      <c r="W42" s="164"/>
      <c r="X42" s="178"/>
      <c r="Y42" s="178"/>
      <c r="Z42" s="364"/>
      <c r="AA42" s="364"/>
      <c r="AB42" s="364"/>
      <c r="AC42" s="364"/>
      <c r="AD42" s="364"/>
      <c r="AE42" s="364"/>
      <c r="AF42" s="364"/>
      <c r="AG42" s="364"/>
      <c r="AH42" s="364"/>
      <c r="AI42" s="364"/>
      <c r="AJ42" s="364"/>
      <c r="AK42" s="364"/>
      <c r="AL42" s="364"/>
      <c r="AM42" s="364"/>
      <c r="AN42" s="364"/>
      <c r="AO42" s="364"/>
    </row>
    <row r="43" spans="1:41" ht="15" customHeight="1">
      <c r="A43" s="313" t="s">
        <v>560</v>
      </c>
      <c r="B43" s="139" t="s">
        <v>326</v>
      </c>
      <c r="C43" s="180">
        <v>84</v>
      </c>
      <c r="D43" s="180">
        <v>27</v>
      </c>
      <c r="E43" s="180">
        <v>21</v>
      </c>
      <c r="F43" s="180">
        <v>90</v>
      </c>
      <c r="G43" s="142">
        <f t="shared" si="0"/>
        <v>111</v>
      </c>
      <c r="H43" s="180">
        <v>2156</v>
      </c>
      <c r="I43" s="180">
        <v>450</v>
      </c>
      <c r="J43" s="180">
        <v>1833</v>
      </c>
      <c r="K43" s="180">
        <v>773</v>
      </c>
      <c r="L43" s="181">
        <v>2376</v>
      </c>
      <c r="M43" s="181">
        <v>230</v>
      </c>
      <c r="N43" s="142">
        <f t="shared" si="1"/>
        <v>2606</v>
      </c>
      <c r="O43" s="506">
        <v>129.67281355878282</v>
      </c>
      <c r="P43" s="506">
        <v>122.55214609286524</v>
      </c>
      <c r="Q43" s="506">
        <v>132.06108287128345</v>
      </c>
      <c r="R43" s="506">
        <v>119.60040217846669</v>
      </c>
      <c r="S43" s="507">
        <v>128.72944370148559</v>
      </c>
      <c r="T43" s="507">
        <v>126.07879564879566</v>
      </c>
      <c r="U43" s="442">
        <v>128.50271039093968</v>
      </c>
      <c r="V43" s="164"/>
      <c r="W43" s="164"/>
      <c r="X43" s="178"/>
      <c r="Y43" s="178"/>
      <c r="Z43" s="364"/>
      <c r="AA43" s="364"/>
      <c r="AB43" s="364"/>
      <c r="AC43" s="364"/>
      <c r="AD43" s="364"/>
      <c r="AE43" s="364"/>
      <c r="AF43" s="364"/>
      <c r="AG43" s="364"/>
      <c r="AH43" s="364"/>
      <c r="AI43" s="364"/>
      <c r="AJ43" s="364"/>
      <c r="AK43" s="364"/>
      <c r="AL43" s="364"/>
      <c r="AM43" s="364"/>
      <c r="AN43" s="364"/>
      <c r="AO43" s="364"/>
    </row>
    <row r="44" spans="1:41" ht="15" customHeight="1">
      <c r="A44" s="313" t="s">
        <v>562</v>
      </c>
      <c r="B44" s="139" t="s">
        <v>327</v>
      </c>
      <c r="C44" s="180">
        <v>19089</v>
      </c>
      <c r="D44" s="180">
        <v>96650</v>
      </c>
      <c r="E44" s="180">
        <v>237</v>
      </c>
      <c r="F44" s="180">
        <v>115502</v>
      </c>
      <c r="G44" s="142">
        <f t="shared" si="0"/>
        <v>115739</v>
      </c>
      <c r="H44" s="180">
        <v>77173</v>
      </c>
      <c r="I44" s="180">
        <v>896857</v>
      </c>
      <c r="J44" s="180">
        <v>7124</v>
      </c>
      <c r="K44" s="180">
        <v>966906</v>
      </c>
      <c r="L44" s="181">
        <v>924197</v>
      </c>
      <c r="M44" s="181">
        <v>49833</v>
      </c>
      <c r="N44" s="142">
        <f t="shared" si="1"/>
        <v>974030</v>
      </c>
      <c r="O44" s="506">
        <v>94.797037872537118</v>
      </c>
      <c r="P44" s="506">
        <v>82.673441361722965</v>
      </c>
      <c r="Q44" s="506">
        <v>165.77007818510089</v>
      </c>
      <c r="R44" s="506">
        <v>82.987721837695148</v>
      </c>
      <c r="S44" s="507">
        <v>83.052857747317105</v>
      </c>
      <c r="T44" s="507">
        <v>94.663275880744024</v>
      </c>
      <c r="U44" s="442">
        <v>83.752444431499086</v>
      </c>
      <c r="V44" s="164"/>
      <c r="W44" s="164"/>
      <c r="X44" s="178"/>
      <c r="Y44" s="178"/>
      <c r="Z44" s="364"/>
      <c r="AA44" s="364"/>
      <c r="AB44" s="364"/>
      <c r="AC44" s="364"/>
      <c r="AD44" s="364"/>
      <c r="AE44" s="364"/>
      <c r="AF44" s="364"/>
      <c r="AG44" s="364"/>
      <c r="AH44" s="364"/>
      <c r="AI44" s="364"/>
      <c r="AJ44" s="364"/>
      <c r="AK44" s="364"/>
      <c r="AL44" s="364"/>
      <c r="AM44" s="364"/>
      <c r="AN44" s="364"/>
      <c r="AO44" s="364"/>
    </row>
    <row r="45" spans="1:41" ht="15" customHeight="1">
      <c r="A45" s="313" t="s">
        <v>563</v>
      </c>
      <c r="B45" s="139" t="s">
        <v>328</v>
      </c>
      <c r="C45" s="180">
        <v>5767</v>
      </c>
      <c r="D45" s="180">
        <v>7678</v>
      </c>
      <c r="E45" s="180">
        <v>1482</v>
      </c>
      <c r="F45" s="180">
        <v>11963</v>
      </c>
      <c r="G45" s="142">
        <f t="shared" si="0"/>
        <v>13445</v>
      </c>
      <c r="H45" s="180">
        <v>109225</v>
      </c>
      <c r="I45" s="180">
        <v>226460</v>
      </c>
      <c r="J45" s="180">
        <v>61321</v>
      </c>
      <c r="K45" s="180">
        <v>274364</v>
      </c>
      <c r="L45" s="181">
        <v>314134</v>
      </c>
      <c r="M45" s="181">
        <v>21551</v>
      </c>
      <c r="N45" s="142">
        <f t="shared" si="1"/>
        <v>335685</v>
      </c>
      <c r="O45" s="506">
        <v>163.90496273196834</v>
      </c>
      <c r="P45" s="506">
        <v>125.29502649101744</v>
      </c>
      <c r="Q45" s="506">
        <v>184.99811582037074</v>
      </c>
      <c r="R45" s="506">
        <v>127.41818984922847</v>
      </c>
      <c r="S45" s="507">
        <v>140.29168686747619</v>
      </c>
      <c r="T45" s="507">
        <v>123.62411709726832</v>
      </c>
      <c r="U45" s="442">
        <v>139.20115795864501</v>
      </c>
      <c r="V45" s="164"/>
      <c r="W45" s="164"/>
      <c r="X45" s="178"/>
      <c r="Y45" s="178"/>
      <c r="Z45" s="364"/>
      <c r="AA45" s="364"/>
      <c r="AB45" s="364"/>
      <c r="AC45" s="364"/>
      <c r="AD45" s="364"/>
      <c r="AE45" s="364"/>
      <c r="AF45" s="364"/>
      <c r="AG45" s="364"/>
      <c r="AH45" s="364"/>
      <c r="AI45" s="364"/>
      <c r="AJ45" s="364"/>
      <c r="AK45" s="364"/>
      <c r="AL45" s="364"/>
      <c r="AM45" s="364"/>
      <c r="AN45" s="364"/>
      <c r="AO45" s="364"/>
    </row>
    <row r="46" spans="1:41" ht="15" customHeight="1">
      <c r="A46" s="313" t="s">
        <v>564</v>
      </c>
      <c r="B46" s="139" t="s">
        <v>329</v>
      </c>
      <c r="C46" s="180">
        <v>51987</v>
      </c>
      <c r="D46" s="180">
        <v>4477</v>
      </c>
      <c r="E46" s="180">
        <v>1088</v>
      </c>
      <c r="F46" s="180">
        <v>55376</v>
      </c>
      <c r="G46" s="142">
        <f t="shared" si="0"/>
        <v>56464</v>
      </c>
      <c r="H46" s="180">
        <v>242714</v>
      </c>
      <c r="I46" s="180">
        <v>48755</v>
      </c>
      <c r="J46" s="180">
        <v>19337</v>
      </c>
      <c r="K46" s="180">
        <v>272132</v>
      </c>
      <c r="L46" s="181">
        <v>253380</v>
      </c>
      <c r="M46" s="181">
        <v>38089</v>
      </c>
      <c r="N46" s="142">
        <f t="shared" si="1"/>
        <v>291469</v>
      </c>
      <c r="O46" s="506">
        <v>88.922302231855667</v>
      </c>
      <c r="P46" s="506">
        <v>108.43514873141237</v>
      </c>
      <c r="Q46" s="506">
        <v>143.69964786806506</v>
      </c>
      <c r="R46" s="506">
        <v>87.763736672131856</v>
      </c>
      <c r="S46" s="507">
        <v>92.852368145176044</v>
      </c>
      <c r="T46" s="507">
        <v>86.647566033323528</v>
      </c>
      <c r="U46" s="442">
        <v>92.003586185301259</v>
      </c>
      <c r="V46" s="164"/>
      <c r="W46" s="164"/>
      <c r="X46" s="178"/>
      <c r="Y46" s="178"/>
      <c r="Z46" s="364"/>
      <c r="AA46" s="364"/>
      <c r="AB46" s="364"/>
      <c r="AC46" s="364"/>
      <c r="AD46" s="364"/>
      <c r="AE46" s="364"/>
      <c r="AF46" s="364"/>
      <c r="AG46" s="364"/>
      <c r="AH46" s="364"/>
      <c r="AI46" s="364"/>
      <c r="AJ46" s="364"/>
      <c r="AK46" s="364"/>
      <c r="AL46" s="364"/>
      <c r="AM46" s="364"/>
      <c r="AN46" s="364"/>
      <c r="AO46" s="364"/>
    </row>
    <row r="47" spans="1:41" ht="15" customHeight="1">
      <c r="A47" s="313" t="s">
        <v>566</v>
      </c>
      <c r="B47" s="139" t="s">
        <v>330</v>
      </c>
      <c r="C47" s="180">
        <v>56092</v>
      </c>
      <c r="D47" s="180">
        <v>197</v>
      </c>
      <c r="E47" s="180">
        <v>152</v>
      </c>
      <c r="F47" s="180">
        <v>56137</v>
      </c>
      <c r="G47" s="142">
        <f t="shared" si="0"/>
        <v>56289</v>
      </c>
      <c r="H47" s="180">
        <v>214116</v>
      </c>
      <c r="I47" s="180">
        <v>2914</v>
      </c>
      <c r="J47" s="180">
        <v>7407</v>
      </c>
      <c r="K47" s="180">
        <v>209623</v>
      </c>
      <c r="L47" s="181">
        <v>178860</v>
      </c>
      <c r="M47" s="181">
        <v>38170</v>
      </c>
      <c r="N47" s="142">
        <f t="shared" si="1"/>
        <v>217030</v>
      </c>
      <c r="O47" s="506">
        <v>105.37425936207852</v>
      </c>
      <c r="P47" s="506">
        <v>144.18589374489872</v>
      </c>
      <c r="Q47" s="506">
        <v>213.40475370903684</v>
      </c>
      <c r="R47" s="506">
        <v>101.88268215295261</v>
      </c>
      <c r="S47" s="507">
        <v>106.23634919575676</v>
      </c>
      <c r="T47" s="507">
        <v>104.18288590971272</v>
      </c>
      <c r="U47" s="442">
        <v>105.88692786671869</v>
      </c>
      <c r="V47" s="164"/>
      <c r="W47" s="164"/>
      <c r="X47" s="178"/>
      <c r="Y47" s="178"/>
      <c r="Z47" s="364"/>
      <c r="AA47" s="364"/>
      <c r="AB47" s="364"/>
      <c r="AC47" s="364"/>
      <c r="AD47" s="364"/>
      <c r="AE47" s="364"/>
      <c r="AF47" s="364"/>
      <c r="AG47" s="364"/>
      <c r="AH47" s="364"/>
      <c r="AI47" s="364"/>
      <c r="AJ47" s="364"/>
      <c r="AK47" s="364"/>
      <c r="AL47" s="364"/>
      <c r="AM47" s="364"/>
      <c r="AN47" s="364"/>
      <c r="AO47" s="364"/>
    </row>
    <row r="48" spans="1:41" ht="15" customHeight="1">
      <c r="A48" s="313" t="s">
        <v>567</v>
      </c>
      <c r="B48" s="139" t="s">
        <v>331</v>
      </c>
      <c r="C48" s="180">
        <v>140158</v>
      </c>
      <c r="D48" s="180">
        <v>767</v>
      </c>
      <c r="E48" s="180">
        <v>26</v>
      </c>
      <c r="F48" s="180">
        <v>140899</v>
      </c>
      <c r="G48" s="142">
        <f t="shared" si="0"/>
        <v>140925</v>
      </c>
      <c r="H48" s="180">
        <v>707751</v>
      </c>
      <c r="I48" s="180">
        <v>4723</v>
      </c>
      <c r="J48" s="180">
        <v>182</v>
      </c>
      <c r="K48" s="180">
        <v>712292</v>
      </c>
      <c r="L48" s="181">
        <v>502001</v>
      </c>
      <c r="M48" s="181">
        <v>210473</v>
      </c>
      <c r="N48" s="142">
        <f t="shared" si="1"/>
        <v>712474</v>
      </c>
      <c r="O48" s="506">
        <v>111.75048642776635</v>
      </c>
      <c r="P48" s="506">
        <v>90.220585272517511</v>
      </c>
      <c r="Q48" s="506">
        <v>141.82549599851106</v>
      </c>
      <c r="R48" s="506">
        <v>111.62644388991249</v>
      </c>
      <c r="S48" s="507">
        <v>112.43639619040617</v>
      </c>
      <c r="T48" s="507">
        <v>109.65993851166454</v>
      </c>
      <c r="U48" s="442">
        <v>111.63463324367883</v>
      </c>
      <c r="V48" s="164"/>
      <c r="W48" s="164"/>
      <c r="X48" s="178"/>
      <c r="Y48" s="178"/>
      <c r="Z48" s="364"/>
      <c r="AA48" s="364"/>
      <c r="AB48" s="364"/>
      <c r="AC48" s="364"/>
      <c r="AD48" s="364"/>
      <c r="AE48" s="364"/>
      <c r="AF48" s="364"/>
      <c r="AG48" s="364"/>
      <c r="AH48" s="364"/>
      <c r="AI48" s="364"/>
      <c r="AJ48" s="364"/>
      <c r="AK48" s="364"/>
      <c r="AL48" s="364"/>
      <c r="AM48" s="364"/>
      <c r="AN48" s="364"/>
      <c r="AO48" s="364"/>
    </row>
    <row r="49" spans="1:41" s="489" customFormat="1" ht="15" customHeight="1">
      <c r="A49" s="436" t="s">
        <v>568</v>
      </c>
      <c r="B49" s="139" t="s">
        <v>332</v>
      </c>
      <c r="C49" s="180">
        <v>322615</v>
      </c>
      <c r="D49" s="180">
        <v>771</v>
      </c>
      <c r="E49" s="180">
        <v>142</v>
      </c>
      <c r="F49" s="180">
        <v>323244</v>
      </c>
      <c r="G49" s="142">
        <f t="shared" si="0"/>
        <v>323386</v>
      </c>
      <c r="H49" s="180">
        <v>1316260</v>
      </c>
      <c r="I49" s="180">
        <v>3391</v>
      </c>
      <c r="J49" s="180">
        <v>1921</v>
      </c>
      <c r="K49" s="180">
        <v>1317748</v>
      </c>
      <c r="L49" s="181">
        <v>792394</v>
      </c>
      <c r="M49" s="181">
        <v>527257</v>
      </c>
      <c r="N49" s="142">
        <f t="shared" si="1"/>
        <v>1319651</v>
      </c>
      <c r="O49" s="506">
        <v>90.181113899498968</v>
      </c>
      <c r="P49" s="506">
        <v>83.379239307663369</v>
      </c>
      <c r="Q49" s="506">
        <v>120.24949823499747</v>
      </c>
      <c r="R49" s="506">
        <v>90.119451646731392</v>
      </c>
      <c r="S49" s="507">
        <v>91.261474470952749</v>
      </c>
      <c r="T49" s="507">
        <v>88.439279953023487</v>
      </c>
      <c r="U49" s="442">
        <v>90.166018444445697</v>
      </c>
      <c r="V49" s="164"/>
      <c r="W49" s="164"/>
      <c r="X49" s="178"/>
      <c r="Y49" s="178"/>
      <c r="Z49" s="364"/>
      <c r="AA49" s="364"/>
      <c r="AB49" s="364"/>
      <c r="AC49" s="364"/>
      <c r="AD49" s="364"/>
      <c r="AE49" s="364"/>
      <c r="AF49" s="364"/>
      <c r="AG49" s="364"/>
      <c r="AH49" s="364"/>
      <c r="AI49" s="364"/>
      <c r="AJ49" s="364"/>
      <c r="AK49" s="364"/>
      <c r="AL49" s="364"/>
      <c r="AM49" s="364"/>
      <c r="AN49" s="494"/>
      <c r="AO49" s="494"/>
    </row>
    <row r="50" spans="1:41" ht="15" customHeight="1">
      <c r="A50" s="313" t="s">
        <v>570</v>
      </c>
      <c r="B50" s="139" t="s">
        <v>333</v>
      </c>
      <c r="C50" s="180">
        <v>120851</v>
      </c>
      <c r="D50" s="180">
        <v>8426</v>
      </c>
      <c r="E50" s="180">
        <v>1089</v>
      </c>
      <c r="F50" s="180">
        <v>128188</v>
      </c>
      <c r="G50" s="142">
        <f>+F50+E50</f>
        <v>129277</v>
      </c>
      <c r="H50" s="180">
        <v>451934</v>
      </c>
      <c r="I50" s="180">
        <v>85423</v>
      </c>
      <c r="J50" s="180">
        <v>27769</v>
      </c>
      <c r="K50" s="180">
        <v>509588</v>
      </c>
      <c r="L50" s="181">
        <v>478271</v>
      </c>
      <c r="M50" s="181">
        <v>59086</v>
      </c>
      <c r="N50" s="142">
        <f>+L50+M50</f>
        <v>537357</v>
      </c>
      <c r="O50" s="506">
        <v>88.822480771764774</v>
      </c>
      <c r="P50" s="506">
        <v>107.89699548059933</v>
      </c>
      <c r="Q50" s="506">
        <v>167.60455436258206</v>
      </c>
      <c r="R50" s="506">
        <v>86.512494868000246</v>
      </c>
      <c r="S50" s="507">
        <v>91.755517117936478</v>
      </c>
      <c r="T50" s="507">
        <v>86.961150289341262</v>
      </c>
      <c r="U50" s="442">
        <v>91.238650537323693</v>
      </c>
      <c r="V50" s="164"/>
      <c r="W50" s="164"/>
      <c r="X50" s="178"/>
      <c r="Y50" s="178"/>
      <c r="Z50" s="364"/>
      <c r="AA50" s="364"/>
      <c r="AB50" s="364"/>
      <c r="AC50" s="364"/>
      <c r="AD50" s="364"/>
      <c r="AE50" s="364"/>
      <c r="AF50" s="364"/>
      <c r="AG50" s="364"/>
      <c r="AH50" s="364"/>
      <c r="AI50" s="364"/>
      <c r="AJ50" s="364"/>
      <c r="AK50" s="364"/>
      <c r="AL50" s="364"/>
      <c r="AM50" s="364"/>
      <c r="AN50" s="364"/>
      <c r="AO50" s="364"/>
    </row>
    <row r="51" spans="1:41" ht="15" customHeight="1">
      <c r="A51" s="313" t="s">
        <v>571</v>
      </c>
      <c r="B51" s="139" t="s">
        <v>334</v>
      </c>
      <c r="C51" s="180">
        <v>2531</v>
      </c>
      <c r="D51" s="180">
        <v>56</v>
      </c>
      <c r="E51" s="180">
        <v>19</v>
      </c>
      <c r="F51" s="180">
        <v>2568</v>
      </c>
      <c r="G51" s="142">
        <f t="shared" ref="G51:G93" si="2">+E51+F51</f>
        <v>2587</v>
      </c>
      <c r="H51" s="180">
        <v>14357</v>
      </c>
      <c r="I51" s="180">
        <v>347</v>
      </c>
      <c r="J51" s="180">
        <v>733</v>
      </c>
      <c r="K51" s="180">
        <v>13971</v>
      </c>
      <c r="L51" s="181">
        <v>13473</v>
      </c>
      <c r="M51" s="181">
        <v>1231</v>
      </c>
      <c r="N51" s="142">
        <f t="shared" ref="N51:N95" si="3">+L51+M51</f>
        <v>14704</v>
      </c>
      <c r="O51" s="506">
        <v>205.42828300655111</v>
      </c>
      <c r="P51" s="506">
        <v>135.98794882047181</v>
      </c>
      <c r="Q51" s="506">
        <v>252.55322812183678</v>
      </c>
      <c r="R51" s="506">
        <v>200.85477198892073</v>
      </c>
      <c r="S51" s="507">
        <v>210.53610791584268</v>
      </c>
      <c r="T51" s="507">
        <v>129.15889731569675</v>
      </c>
      <c r="U51" s="442">
        <v>203.68096968843301</v>
      </c>
      <c r="V51" s="164"/>
      <c r="W51" s="164"/>
      <c r="X51" s="178"/>
      <c r="Y51" s="178"/>
      <c r="Z51" s="364"/>
      <c r="AA51" s="364"/>
      <c r="AB51" s="364"/>
      <c r="AC51" s="364"/>
      <c r="AD51" s="364"/>
      <c r="AE51" s="364"/>
      <c r="AF51" s="364"/>
      <c r="AG51" s="364"/>
      <c r="AH51" s="364"/>
      <c r="AI51" s="364"/>
      <c r="AJ51" s="364"/>
      <c r="AK51" s="364"/>
      <c r="AL51" s="364"/>
      <c r="AM51" s="364"/>
      <c r="AN51" s="364"/>
      <c r="AO51" s="364"/>
    </row>
    <row r="52" spans="1:41" ht="15" customHeight="1">
      <c r="A52" s="313" t="s">
        <v>572</v>
      </c>
      <c r="B52" s="139" t="s">
        <v>335</v>
      </c>
      <c r="C52" s="180">
        <v>288</v>
      </c>
      <c r="D52" s="180">
        <v>4</v>
      </c>
      <c r="E52" s="180">
        <v>5</v>
      </c>
      <c r="F52" s="180">
        <v>287</v>
      </c>
      <c r="G52" s="142">
        <f t="shared" si="2"/>
        <v>292</v>
      </c>
      <c r="H52" s="180">
        <v>27478</v>
      </c>
      <c r="I52" s="180">
        <v>64</v>
      </c>
      <c r="J52" s="180">
        <v>89</v>
      </c>
      <c r="K52" s="180">
        <v>27453</v>
      </c>
      <c r="L52" s="181">
        <v>15403</v>
      </c>
      <c r="M52" s="181">
        <v>12139</v>
      </c>
      <c r="N52" s="142">
        <f t="shared" si="3"/>
        <v>27542</v>
      </c>
      <c r="O52" s="506">
        <v>363.92305667662583</v>
      </c>
      <c r="P52" s="506">
        <v>280.20157670454546</v>
      </c>
      <c r="Q52" s="506">
        <v>448.45362098872511</v>
      </c>
      <c r="R52" s="506">
        <v>363.26333439013325</v>
      </c>
      <c r="S52" s="507">
        <v>364.9210011883473</v>
      </c>
      <c r="T52" s="507">
        <v>362.28234694361311</v>
      </c>
      <c r="U52" s="442">
        <v>363.77080257700868</v>
      </c>
      <c r="V52" s="164"/>
      <c r="W52" s="164"/>
      <c r="X52" s="178"/>
      <c r="Y52" s="178"/>
      <c r="Z52" s="364"/>
      <c r="AA52" s="364"/>
      <c r="AB52" s="364"/>
      <c r="AC52" s="364"/>
      <c r="AD52" s="364"/>
      <c r="AE52" s="364"/>
      <c r="AF52" s="364"/>
      <c r="AG52" s="364"/>
      <c r="AH52" s="364"/>
      <c r="AI52" s="364"/>
      <c r="AJ52" s="364"/>
      <c r="AK52" s="364"/>
      <c r="AL52" s="364"/>
      <c r="AM52" s="364"/>
      <c r="AN52" s="364"/>
      <c r="AO52" s="364"/>
    </row>
    <row r="53" spans="1:41" ht="15" customHeight="1">
      <c r="A53" s="313" t="s">
        <v>573</v>
      </c>
      <c r="B53" s="139" t="s">
        <v>336</v>
      </c>
      <c r="C53" s="180">
        <v>17865</v>
      </c>
      <c r="D53" s="180">
        <v>902</v>
      </c>
      <c r="E53" s="180">
        <v>529</v>
      </c>
      <c r="F53" s="180">
        <v>18238</v>
      </c>
      <c r="G53" s="142">
        <f t="shared" si="2"/>
        <v>18767</v>
      </c>
      <c r="H53" s="180">
        <v>231442</v>
      </c>
      <c r="I53" s="180">
        <v>21023</v>
      </c>
      <c r="J53" s="180">
        <v>9183</v>
      </c>
      <c r="K53" s="180">
        <v>243282</v>
      </c>
      <c r="L53" s="181">
        <v>203428</v>
      </c>
      <c r="M53" s="181">
        <v>49037</v>
      </c>
      <c r="N53" s="142">
        <f t="shared" si="3"/>
        <v>252465</v>
      </c>
      <c r="O53" s="506">
        <v>136.39776036530691</v>
      </c>
      <c r="P53" s="506">
        <v>105.41622107878953</v>
      </c>
      <c r="Q53" s="506">
        <v>220.11328731559018</v>
      </c>
      <c r="R53" s="506">
        <v>130.772327708294</v>
      </c>
      <c r="S53" s="507">
        <v>134.73094552971099</v>
      </c>
      <c r="T53" s="507">
        <v>132.10340535992492</v>
      </c>
      <c r="U53" s="442">
        <v>134.23045532958881</v>
      </c>
      <c r="V53" s="164"/>
      <c r="W53" s="164"/>
      <c r="X53" s="178"/>
      <c r="Y53" s="178"/>
      <c r="Z53" s="364"/>
      <c r="AA53" s="364"/>
      <c r="AB53" s="364"/>
      <c r="AC53" s="364"/>
      <c r="AD53" s="364"/>
      <c r="AE53" s="364"/>
      <c r="AF53" s="364"/>
      <c r="AG53" s="364"/>
      <c r="AH53" s="364"/>
      <c r="AI53" s="364"/>
      <c r="AJ53" s="364"/>
      <c r="AK53" s="364"/>
      <c r="AL53" s="364"/>
      <c r="AM53" s="364"/>
      <c r="AN53" s="364"/>
      <c r="AO53" s="364"/>
    </row>
    <row r="54" spans="1:41" ht="15" customHeight="1">
      <c r="A54" s="313" t="s">
        <v>574</v>
      </c>
      <c r="B54" s="139" t="s">
        <v>337</v>
      </c>
      <c r="C54" s="180">
        <v>2939</v>
      </c>
      <c r="D54" s="180">
        <v>105</v>
      </c>
      <c r="E54" s="180">
        <v>113</v>
      </c>
      <c r="F54" s="180">
        <v>2931</v>
      </c>
      <c r="G54" s="142">
        <f t="shared" si="2"/>
        <v>3044</v>
      </c>
      <c r="H54" s="180">
        <v>31925</v>
      </c>
      <c r="I54" s="180">
        <v>11532</v>
      </c>
      <c r="J54" s="180">
        <v>7740</v>
      </c>
      <c r="K54" s="180">
        <v>35717</v>
      </c>
      <c r="L54" s="181">
        <v>33431</v>
      </c>
      <c r="M54" s="181">
        <v>10026</v>
      </c>
      <c r="N54" s="142">
        <f t="shared" si="3"/>
        <v>43457</v>
      </c>
      <c r="O54" s="506">
        <v>123.9601546007749</v>
      </c>
      <c r="P54" s="506">
        <v>94.561037554782672</v>
      </c>
      <c r="Q54" s="506">
        <v>176.60299955683172</v>
      </c>
      <c r="R54" s="506">
        <v>102.48779726782932</v>
      </c>
      <c r="S54" s="507">
        <v>112.42056615931682</v>
      </c>
      <c r="T54" s="507">
        <v>128.03072106906961</v>
      </c>
      <c r="U54" s="442">
        <v>115.91509812268494</v>
      </c>
      <c r="V54" s="164"/>
      <c r="W54" s="164"/>
      <c r="X54" s="178"/>
      <c r="Y54" s="178"/>
      <c r="Z54" s="364"/>
      <c r="AA54" s="364"/>
      <c r="AB54" s="364"/>
      <c r="AC54" s="364"/>
      <c r="AD54" s="364"/>
      <c r="AE54" s="364"/>
      <c r="AF54" s="364"/>
      <c r="AG54" s="364"/>
      <c r="AH54" s="364"/>
      <c r="AI54" s="364"/>
      <c r="AJ54" s="364"/>
      <c r="AK54" s="364"/>
      <c r="AL54" s="364"/>
      <c r="AM54" s="364"/>
      <c r="AN54" s="364"/>
      <c r="AO54" s="364"/>
    </row>
    <row r="55" spans="1:41" ht="15" customHeight="1">
      <c r="A55" s="313" t="s">
        <v>576</v>
      </c>
      <c r="B55" s="139" t="s">
        <v>338</v>
      </c>
      <c r="C55" s="180">
        <v>18432</v>
      </c>
      <c r="D55" s="180">
        <v>228</v>
      </c>
      <c r="E55" s="180">
        <v>445</v>
      </c>
      <c r="F55" s="180">
        <v>18215</v>
      </c>
      <c r="G55" s="142">
        <f t="shared" si="2"/>
        <v>18660</v>
      </c>
      <c r="H55" s="180">
        <v>224903</v>
      </c>
      <c r="I55" s="180">
        <v>1857</v>
      </c>
      <c r="J55" s="180">
        <v>8568</v>
      </c>
      <c r="K55" s="180">
        <v>218192</v>
      </c>
      <c r="L55" s="181">
        <v>149439</v>
      </c>
      <c r="M55" s="181">
        <v>77321</v>
      </c>
      <c r="N55" s="142">
        <f t="shared" si="3"/>
        <v>226760</v>
      </c>
      <c r="O55" s="506">
        <v>105.88532802566995</v>
      </c>
      <c r="P55" s="506">
        <v>104.15118236515855</v>
      </c>
      <c r="Q55" s="506">
        <v>102.89315594983226</v>
      </c>
      <c r="R55" s="506">
        <v>105.9971452595036</v>
      </c>
      <c r="S55" s="507">
        <v>110.65970249524457</v>
      </c>
      <c r="T55" s="507">
        <v>96.402692498890232</v>
      </c>
      <c r="U55" s="442">
        <v>105.87192814476472</v>
      </c>
      <c r="V55" s="164"/>
      <c r="W55" s="164"/>
      <c r="X55" s="178"/>
      <c r="Y55" s="178"/>
      <c r="Z55" s="364"/>
      <c r="AA55" s="364"/>
      <c r="AB55" s="364"/>
      <c r="AC55" s="364"/>
      <c r="AD55" s="364"/>
      <c r="AE55" s="364"/>
      <c r="AF55" s="364"/>
      <c r="AG55" s="364"/>
      <c r="AH55" s="364"/>
      <c r="AI55" s="364"/>
      <c r="AJ55" s="364"/>
      <c r="AK55" s="364"/>
      <c r="AL55" s="364"/>
      <c r="AM55" s="364"/>
      <c r="AN55" s="364"/>
      <c r="AO55" s="364"/>
    </row>
    <row r="56" spans="1:41" ht="15" customHeight="1">
      <c r="A56" s="313" t="s">
        <v>577</v>
      </c>
      <c r="B56" s="139" t="s">
        <v>339</v>
      </c>
      <c r="C56" s="180">
        <v>114932</v>
      </c>
      <c r="D56" s="180">
        <v>7262</v>
      </c>
      <c r="E56" s="180">
        <v>761</v>
      </c>
      <c r="F56" s="180">
        <v>121433</v>
      </c>
      <c r="G56" s="142">
        <f t="shared" si="2"/>
        <v>122194</v>
      </c>
      <c r="H56" s="180">
        <v>593249</v>
      </c>
      <c r="I56" s="180">
        <v>75138</v>
      </c>
      <c r="J56" s="180">
        <v>13590</v>
      </c>
      <c r="K56" s="180">
        <v>654797</v>
      </c>
      <c r="L56" s="181">
        <v>445418</v>
      </c>
      <c r="M56" s="181">
        <v>222969</v>
      </c>
      <c r="N56" s="142">
        <f t="shared" si="3"/>
        <v>668387</v>
      </c>
      <c r="O56" s="506">
        <v>79.800513738084888</v>
      </c>
      <c r="P56" s="506">
        <v>80.868230807272809</v>
      </c>
      <c r="Q56" s="506">
        <v>125.35750817062899</v>
      </c>
      <c r="R56" s="506">
        <v>78.88467309726002</v>
      </c>
      <c r="S56" s="507">
        <v>81.568814175170615</v>
      </c>
      <c r="T56" s="507">
        <v>76.481447860178946</v>
      </c>
      <c r="U56" s="442">
        <v>79.926825691245128</v>
      </c>
      <c r="V56" s="164"/>
      <c r="W56" s="164"/>
      <c r="X56" s="178"/>
      <c r="Y56" s="178"/>
      <c r="Z56" s="364"/>
      <c r="AA56" s="364"/>
      <c r="AB56" s="364"/>
      <c r="AC56" s="364"/>
      <c r="AD56" s="364"/>
      <c r="AE56" s="364"/>
      <c r="AF56" s="364"/>
      <c r="AG56" s="364"/>
      <c r="AH56" s="364"/>
      <c r="AI56" s="364"/>
      <c r="AJ56" s="364"/>
      <c r="AK56" s="364"/>
      <c r="AL56" s="364"/>
      <c r="AM56" s="364"/>
      <c r="AN56" s="364"/>
      <c r="AO56" s="364"/>
    </row>
    <row r="57" spans="1:41" ht="15" customHeight="1">
      <c r="A57" s="313" t="s">
        <v>579</v>
      </c>
      <c r="B57" s="139" t="s">
        <v>340</v>
      </c>
      <c r="C57" s="180">
        <v>2667</v>
      </c>
      <c r="D57" s="180">
        <v>8</v>
      </c>
      <c r="E57" s="180">
        <v>12</v>
      </c>
      <c r="F57" s="180">
        <v>2663</v>
      </c>
      <c r="G57" s="142">
        <f t="shared" si="2"/>
        <v>2675</v>
      </c>
      <c r="H57" s="180">
        <v>24026</v>
      </c>
      <c r="I57" s="180">
        <v>53</v>
      </c>
      <c r="J57" s="180">
        <v>97</v>
      </c>
      <c r="K57" s="180">
        <v>23982</v>
      </c>
      <c r="L57" s="181">
        <v>15015</v>
      </c>
      <c r="M57" s="181">
        <v>9064</v>
      </c>
      <c r="N57" s="142">
        <f t="shared" si="3"/>
        <v>24079</v>
      </c>
      <c r="O57" s="506">
        <v>138.56711105966681</v>
      </c>
      <c r="P57" s="506">
        <v>120.83364161849711</v>
      </c>
      <c r="Q57" s="506">
        <v>166.38914175167076</v>
      </c>
      <c r="R57" s="506">
        <v>138.38894040873583</v>
      </c>
      <c r="S57" s="507">
        <v>140.99614821147853</v>
      </c>
      <c r="T57" s="507">
        <v>134.48830150169633</v>
      </c>
      <c r="U57" s="442">
        <v>138.52512391816455</v>
      </c>
      <c r="V57" s="164"/>
      <c r="W57" s="164"/>
      <c r="X57" s="178"/>
      <c r="Y57" s="178"/>
      <c r="Z57" s="364"/>
      <c r="AA57" s="364"/>
      <c r="AB57" s="364"/>
      <c r="AC57" s="364"/>
      <c r="AD57" s="364"/>
      <c r="AE57" s="364"/>
      <c r="AF57" s="364"/>
      <c r="AG57" s="364"/>
      <c r="AH57" s="364"/>
      <c r="AI57" s="364"/>
      <c r="AJ57" s="364"/>
      <c r="AK57" s="364"/>
      <c r="AL57" s="364"/>
      <c r="AM57" s="364"/>
      <c r="AN57" s="364"/>
      <c r="AO57" s="364"/>
    </row>
    <row r="58" spans="1:41" ht="15" customHeight="1">
      <c r="A58" s="313" t="s">
        <v>580</v>
      </c>
      <c r="B58" s="139" t="s">
        <v>341</v>
      </c>
      <c r="C58" s="180">
        <v>2131</v>
      </c>
      <c r="D58" s="180">
        <v>11</v>
      </c>
      <c r="E58" s="180">
        <v>2</v>
      </c>
      <c r="F58" s="180">
        <v>2140</v>
      </c>
      <c r="G58" s="142">
        <f t="shared" si="2"/>
        <v>2142</v>
      </c>
      <c r="H58" s="180">
        <v>16894</v>
      </c>
      <c r="I58" s="180">
        <v>513</v>
      </c>
      <c r="J58" s="180">
        <v>220</v>
      </c>
      <c r="K58" s="180">
        <v>17187</v>
      </c>
      <c r="L58" s="181">
        <v>11152</v>
      </c>
      <c r="M58" s="181">
        <v>6255</v>
      </c>
      <c r="N58" s="142">
        <f t="shared" si="3"/>
        <v>17407</v>
      </c>
      <c r="O58" s="506">
        <v>121.2838672838631</v>
      </c>
      <c r="P58" s="506">
        <v>232.16712140712139</v>
      </c>
      <c r="Q58" s="506">
        <v>130.16461405405406</v>
      </c>
      <c r="R58" s="506">
        <v>124.19221686338132</v>
      </c>
      <c r="S58" s="507">
        <v>125.45335946898093</v>
      </c>
      <c r="T58" s="507">
        <v>122.10519540717596</v>
      </c>
      <c r="U58" s="442">
        <v>124.25573707799539</v>
      </c>
      <c r="V58" s="164"/>
      <c r="W58" s="164"/>
      <c r="X58" s="178"/>
      <c r="Y58" s="178"/>
      <c r="Z58" s="364"/>
      <c r="AA58" s="364"/>
      <c r="AB58" s="364"/>
      <c r="AC58" s="364"/>
      <c r="AD58" s="364"/>
      <c r="AE58" s="364"/>
      <c r="AF58" s="364"/>
      <c r="AG58" s="364"/>
      <c r="AH58" s="364"/>
      <c r="AI58" s="364"/>
      <c r="AJ58" s="364"/>
      <c r="AK58" s="364"/>
      <c r="AL58" s="364"/>
      <c r="AM58" s="364"/>
      <c r="AN58" s="364"/>
      <c r="AO58" s="364"/>
    </row>
    <row r="59" spans="1:41" ht="15" customHeight="1">
      <c r="A59" s="313" t="s">
        <v>581</v>
      </c>
      <c r="B59" s="139" t="s">
        <v>342</v>
      </c>
      <c r="C59" s="180">
        <v>741</v>
      </c>
      <c r="D59" s="180">
        <v>9</v>
      </c>
      <c r="E59" s="180">
        <v>5</v>
      </c>
      <c r="F59" s="180">
        <v>745</v>
      </c>
      <c r="G59" s="142">
        <f t="shared" si="2"/>
        <v>750</v>
      </c>
      <c r="H59" s="180">
        <v>9629</v>
      </c>
      <c r="I59" s="180">
        <v>149</v>
      </c>
      <c r="J59" s="180">
        <v>26</v>
      </c>
      <c r="K59" s="180">
        <v>9752</v>
      </c>
      <c r="L59" s="181">
        <v>6752</v>
      </c>
      <c r="M59" s="181">
        <v>3026</v>
      </c>
      <c r="N59" s="142">
        <f t="shared" si="3"/>
        <v>9778</v>
      </c>
      <c r="O59" s="506">
        <v>180.85579942934771</v>
      </c>
      <c r="P59" s="506">
        <v>211.04188867282448</v>
      </c>
      <c r="Q59" s="506">
        <v>224.35570860927152</v>
      </c>
      <c r="R59" s="506">
        <v>181.22781166255325</v>
      </c>
      <c r="S59" s="507">
        <v>182.54045050727757</v>
      </c>
      <c r="T59" s="507">
        <v>178.74806057760037</v>
      </c>
      <c r="U59" s="442">
        <v>181.36001827092122</v>
      </c>
      <c r="V59" s="164"/>
      <c r="W59" s="164"/>
      <c r="X59" s="178"/>
      <c r="Y59" s="178"/>
      <c r="Z59" s="364"/>
      <c r="AA59" s="364"/>
      <c r="AB59" s="364"/>
      <c r="AC59" s="364"/>
      <c r="AD59" s="364"/>
      <c r="AE59" s="364"/>
      <c r="AF59" s="364"/>
      <c r="AG59" s="364"/>
      <c r="AH59" s="364"/>
      <c r="AI59" s="364"/>
      <c r="AJ59" s="364"/>
      <c r="AK59" s="364"/>
      <c r="AL59" s="364"/>
      <c r="AM59" s="364"/>
      <c r="AN59" s="364"/>
      <c r="AO59" s="364"/>
    </row>
    <row r="60" spans="1:41" ht="15" customHeight="1">
      <c r="A60" s="313" t="s">
        <v>582</v>
      </c>
      <c r="B60" s="139" t="s">
        <v>343</v>
      </c>
      <c r="C60" s="180">
        <v>3046</v>
      </c>
      <c r="D60" s="180">
        <v>32</v>
      </c>
      <c r="E60" s="180">
        <v>30</v>
      </c>
      <c r="F60" s="180">
        <v>3048</v>
      </c>
      <c r="G60" s="142">
        <f t="shared" si="2"/>
        <v>3078</v>
      </c>
      <c r="H60" s="180">
        <v>23362</v>
      </c>
      <c r="I60" s="180">
        <v>583</v>
      </c>
      <c r="J60" s="180">
        <v>983</v>
      </c>
      <c r="K60" s="180">
        <v>22962</v>
      </c>
      <c r="L60" s="181">
        <v>15838</v>
      </c>
      <c r="M60" s="181">
        <v>8107</v>
      </c>
      <c r="N60" s="142">
        <f t="shared" si="3"/>
        <v>23945</v>
      </c>
      <c r="O60" s="506">
        <v>192.82769577164737</v>
      </c>
      <c r="P60" s="506">
        <v>98.05968463302753</v>
      </c>
      <c r="Q60" s="506">
        <v>483.08725352112674</v>
      </c>
      <c r="R60" s="506">
        <v>177.16309351531319</v>
      </c>
      <c r="S60" s="507">
        <v>196.77745606465217</v>
      </c>
      <c r="T60" s="507">
        <v>178.26998702498142</v>
      </c>
      <c r="U60" s="442">
        <v>190.5857139627351</v>
      </c>
      <c r="V60" s="164"/>
      <c r="W60" s="164"/>
      <c r="X60" s="178"/>
      <c r="Y60" s="178"/>
      <c r="Z60" s="364"/>
      <c r="AA60" s="364"/>
      <c r="AB60" s="364"/>
      <c r="AC60" s="364"/>
      <c r="AD60" s="364"/>
      <c r="AE60" s="364"/>
      <c r="AF60" s="364"/>
      <c r="AG60" s="364"/>
      <c r="AH60" s="364"/>
      <c r="AI60" s="364"/>
      <c r="AJ60" s="364"/>
      <c r="AK60" s="364"/>
      <c r="AL60" s="364"/>
      <c r="AM60" s="364"/>
      <c r="AN60" s="364"/>
      <c r="AO60" s="364"/>
    </row>
    <row r="61" spans="1:41" ht="15" customHeight="1">
      <c r="A61" s="313" t="s">
        <v>583</v>
      </c>
      <c r="B61" s="139" t="s">
        <v>344</v>
      </c>
      <c r="C61" s="180">
        <v>8905</v>
      </c>
      <c r="D61" s="180">
        <v>521</v>
      </c>
      <c r="E61" s="180">
        <v>208</v>
      </c>
      <c r="F61" s="180">
        <v>9218</v>
      </c>
      <c r="G61" s="142">
        <f t="shared" si="2"/>
        <v>9426</v>
      </c>
      <c r="H61" s="180">
        <v>81468</v>
      </c>
      <c r="I61" s="180">
        <v>3167</v>
      </c>
      <c r="J61" s="180">
        <v>4486</v>
      </c>
      <c r="K61" s="180">
        <v>80149</v>
      </c>
      <c r="L61" s="181">
        <v>56816</v>
      </c>
      <c r="M61" s="181">
        <v>27819</v>
      </c>
      <c r="N61" s="142">
        <f t="shared" si="3"/>
        <v>84635</v>
      </c>
      <c r="O61" s="506">
        <v>225.44341339022031</v>
      </c>
      <c r="P61" s="506">
        <v>129.54783791272735</v>
      </c>
      <c r="Q61" s="506">
        <v>211.02833197239082</v>
      </c>
      <c r="R61" s="506">
        <v>222.4175905015538</v>
      </c>
      <c r="S61" s="507">
        <v>236.30652015457207</v>
      </c>
      <c r="T61" s="507">
        <v>191.59125510108598</v>
      </c>
      <c r="U61" s="442">
        <v>221.79396877720637</v>
      </c>
      <c r="V61" s="164"/>
      <c r="W61" s="164"/>
      <c r="X61" s="178"/>
      <c r="Y61" s="178"/>
      <c r="Z61" s="364"/>
      <c r="AA61" s="364"/>
      <c r="AB61" s="364"/>
      <c r="AC61" s="364"/>
      <c r="AD61" s="364"/>
      <c r="AE61" s="364"/>
      <c r="AF61" s="364"/>
      <c r="AG61" s="364"/>
      <c r="AH61" s="364"/>
      <c r="AI61" s="364"/>
      <c r="AJ61" s="364"/>
      <c r="AK61" s="364"/>
      <c r="AL61" s="364"/>
      <c r="AM61" s="364"/>
      <c r="AN61" s="364"/>
      <c r="AO61" s="364"/>
    </row>
    <row r="62" spans="1:41" ht="15" customHeight="1">
      <c r="A62" s="313" t="s">
        <v>584</v>
      </c>
      <c r="B62" s="139" t="s">
        <v>345</v>
      </c>
      <c r="C62" s="180">
        <v>1792</v>
      </c>
      <c r="D62" s="180">
        <v>65</v>
      </c>
      <c r="E62" s="180">
        <v>643</v>
      </c>
      <c r="F62" s="180">
        <v>1214</v>
      </c>
      <c r="G62" s="142">
        <f t="shared" si="2"/>
        <v>1857</v>
      </c>
      <c r="H62" s="180">
        <v>41687</v>
      </c>
      <c r="I62" s="180">
        <v>1168</v>
      </c>
      <c r="J62" s="180">
        <v>27642</v>
      </c>
      <c r="K62" s="180">
        <v>15213</v>
      </c>
      <c r="L62" s="181">
        <v>19438</v>
      </c>
      <c r="M62" s="181">
        <v>23417</v>
      </c>
      <c r="N62" s="142">
        <f t="shared" si="3"/>
        <v>42855</v>
      </c>
      <c r="O62" s="506">
        <v>144.70248942312389</v>
      </c>
      <c r="P62" s="506">
        <v>139.06204526773132</v>
      </c>
      <c r="Q62" s="506">
        <v>106.61742365488074</v>
      </c>
      <c r="R62" s="506">
        <v>221.63424205426105</v>
      </c>
      <c r="S62" s="507">
        <v>168.4255855270346</v>
      </c>
      <c r="T62" s="507">
        <v>125.00625823805078</v>
      </c>
      <c r="U62" s="442">
        <v>144.53965670870201</v>
      </c>
      <c r="V62" s="164"/>
      <c r="W62" s="164"/>
      <c r="X62" s="178"/>
      <c r="Y62" s="178"/>
      <c r="Z62" s="364"/>
      <c r="AA62" s="364"/>
      <c r="AB62" s="364"/>
      <c r="AC62" s="364"/>
      <c r="AD62" s="364"/>
      <c r="AE62" s="364"/>
      <c r="AF62" s="364"/>
      <c r="AG62" s="364"/>
      <c r="AH62" s="364"/>
      <c r="AI62" s="364"/>
      <c r="AJ62" s="364"/>
      <c r="AK62" s="364"/>
      <c r="AL62" s="364"/>
      <c r="AM62" s="364"/>
      <c r="AN62" s="364"/>
      <c r="AO62" s="364"/>
    </row>
    <row r="63" spans="1:41" ht="15" customHeight="1">
      <c r="A63" s="313" t="s">
        <v>585</v>
      </c>
      <c r="B63" s="139" t="s">
        <v>346</v>
      </c>
      <c r="C63" s="180">
        <v>7162</v>
      </c>
      <c r="D63" s="180">
        <v>6</v>
      </c>
      <c r="E63" s="180">
        <v>36</v>
      </c>
      <c r="F63" s="180">
        <v>7132</v>
      </c>
      <c r="G63" s="142">
        <f t="shared" si="2"/>
        <v>7168</v>
      </c>
      <c r="H63" s="180">
        <v>86518</v>
      </c>
      <c r="I63" s="180">
        <v>56</v>
      </c>
      <c r="J63" s="180">
        <v>1433</v>
      </c>
      <c r="K63" s="180">
        <v>85141</v>
      </c>
      <c r="L63" s="181">
        <v>48335</v>
      </c>
      <c r="M63" s="181">
        <v>38239</v>
      </c>
      <c r="N63" s="142">
        <f t="shared" si="3"/>
        <v>86574</v>
      </c>
      <c r="O63" s="506">
        <v>248.45852410493532</v>
      </c>
      <c r="P63" s="506">
        <v>77.572543507362781</v>
      </c>
      <c r="Q63" s="506">
        <v>380.13650981695588</v>
      </c>
      <c r="R63" s="506">
        <v>246.10411661915956</v>
      </c>
      <c r="S63" s="507">
        <v>266.72496618840222</v>
      </c>
      <c r="T63" s="507">
        <v>224.53843704468019</v>
      </c>
      <c r="U63" s="442">
        <v>248.35665987049501</v>
      </c>
      <c r="V63" s="164"/>
      <c r="W63" s="164"/>
      <c r="X63" s="178"/>
      <c r="Y63" s="178"/>
      <c r="Z63" s="364"/>
      <c r="AA63" s="364"/>
      <c r="AB63" s="364"/>
      <c r="AC63" s="364"/>
      <c r="AD63" s="364"/>
      <c r="AE63" s="364"/>
      <c r="AF63" s="364"/>
      <c r="AG63" s="364"/>
      <c r="AH63" s="364"/>
      <c r="AI63" s="364"/>
      <c r="AJ63" s="364"/>
      <c r="AK63" s="364"/>
      <c r="AL63" s="364"/>
      <c r="AM63" s="364"/>
      <c r="AN63" s="364"/>
      <c r="AO63" s="364"/>
    </row>
    <row r="64" spans="1:41" ht="15" customHeight="1">
      <c r="A64" s="313" t="s">
        <v>586</v>
      </c>
      <c r="B64" s="139" t="s">
        <v>347</v>
      </c>
      <c r="C64" s="180">
        <v>3702</v>
      </c>
      <c r="D64" s="180">
        <v>3</v>
      </c>
      <c r="E64" s="180">
        <v>3</v>
      </c>
      <c r="F64" s="180">
        <v>3702</v>
      </c>
      <c r="G64" s="142">
        <f t="shared" si="2"/>
        <v>3705</v>
      </c>
      <c r="H64" s="180">
        <v>23657</v>
      </c>
      <c r="I64" s="180">
        <v>9</v>
      </c>
      <c r="J64" s="180">
        <v>58</v>
      </c>
      <c r="K64" s="180">
        <v>23608</v>
      </c>
      <c r="L64" s="181">
        <v>10488</v>
      </c>
      <c r="M64" s="181">
        <v>13178</v>
      </c>
      <c r="N64" s="142">
        <f t="shared" si="3"/>
        <v>23666</v>
      </c>
      <c r="O64" s="506">
        <v>183.33854758210268</v>
      </c>
      <c r="P64" s="506">
        <v>67.649999999999991</v>
      </c>
      <c r="Q64" s="506">
        <v>224.82688505747129</v>
      </c>
      <c r="R64" s="506">
        <v>183.18844877949959</v>
      </c>
      <c r="S64" s="507">
        <v>200.43046768817257</v>
      </c>
      <c r="T64" s="507">
        <v>169.34217220185465</v>
      </c>
      <c r="U64" s="442">
        <v>183.29609231230955</v>
      </c>
      <c r="V64" s="164"/>
      <c r="W64" s="164"/>
      <c r="X64" s="178"/>
      <c r="Y64" s="178"/>
      <c r="Z64" s="364"/>
      <c r="AA64" s="364"/>
      <c r="AB64" s="364"/>
      <c r="AC64" s="364"/>
      <c r="AD64" s="364"/>
      <c r="AE64" s="364"/>
      <c r="AF64" s="364"/>
      <c r="AG64" s="364"/>
      <c r="AH64" s="364"/>
      <c r="AI64" s="364"/>
      <c r="AJ64" s="364"/>
      <c r="AK64" s="364"/>
      <c r="AL64" s="364"/>
      <c r="AM64" s="364"/>
      <c r="AN64" s="364"/>
      <c r="AO64" s="364"/>
    </row>
    <row r="65" spans="1:41" ht="15" customHeight="1">
      <c r="A65" s="313" t="s">
        <v>587</v>
      </c>
      <c r="B65" s="139" t="s">
        <v>348</v>
      </c>
      <c r="C65" s="180">
        <v>12244</v>
      </c>
      <c r="D65" s="180">
        <v>9</v>
      </c>
      <c r="E65" s="180">
        <v>4</v>
      </c>
      <c r="F65" s="180">
        <v>12249</v>
      </c>
      <c r="G65" s="142">
        <f t="shared" si="2"/>
        <v>12253</v>
      </c>
      <c r="H65" s="180">
        <v>49785</v>
      </c>
      <c r="I65" s="180">
        <v>612</v>
      </c>
      <c r="J65" s="180">
        <v>626</v>
      </c>
      <c r="K65" s="180">
        <v>49771</v>
      </c>
      <c r="L65" s="181">
        <v>24646</v>
      </c>
      <c r="M65" s="181">
        <v>25751</v>
      </c>
      <c r="N65" s="142">
        <f t="shared" si="3"/>
        <v>50397</v>
      </c>
      <c r="O65" s="506">
        <v>145.62265237948847</v>
      </c>
      <c r="P65" s="506">
        <v>68.273555356543156</v>
      </c>
      <c r="Q65" s="506">
        <v>315.26764595850807</v>
      </c>
      <c r="R65" s="506">
        <v>142.46610185707627</v>
      </c>
      <c r="S65" s="507">
        <v>157.60926225475387</v>
      </c>
      <c r="T65" s="507">
        <v>131.91129961070823</v>
      </c>
      <c r="U65" s="442">
        <v>144.6380878878642</v>
      </c>
      <c r="V65" s="164"/>
      <c r="W65" s="164"/>
      <c r="X65" s="178"/>
      <c r="Y65" s="178"/>
      <c r="Z65" s="364"/>
      <c r="AA65" s="364"/>
      <c r="AB65" s="364"/>
      <c r="AC65" s="364"/>
      <c r="AD65" s="364"/>
      <c r="AE65" s="364"/>
      <c r="AF65" s="364"/>
      <c r="AG65" s="364"/>
      <c r="AH65" s="364"/>
      <c r="AI65" s="364"/>
      <c r="AJ65" s="364"/>
      <c r="AK65" s="364"/>
      <c r="AL65" s="364"/>
      <c r="AM65" s="364"/>
      <c r="AN65" s="364"/>
      <c r="AO65" s="364"/>
    </row>
    <row r="66" spans="1:41" ht="15" customHeight="1">
      <c r="A66" s="313" t="s">
        <v>589</v>
      </c>
      <c r="B66" s="139" t="s">
        <v>349</v>
      </c>
      <c r="C66" s="180">
        <v>63257</v>
      </c>
      <c r="D66" s="180">
        <v>333</v>
      </c>
      <c r="E66" s="180">
        <v>35</v>
      </c>
      <c r="F66" s="180">
        <v>63555</v>
      </c>
      <c r="G66" s="142">
        <f t="shared" si="2"/>
        <v>63590</v>
      </c>
      <c r="H66" s="180">
        <v>128487</v>
      </c>
      <c r="I66" s="180">
        <v>2467</v>
      </c>
      <c r="J66" s="180">
        <v>1062</v>
      </c>
      <c r="K66" s="180">
        <v>129892</v>
      </c>
      <c r="L66" s="181">
        <v>96999</v>
      </c>
      <c r="M66" s="181">
        <v>33955</v>
      </c>
      <c r="N66" s="142">
        <f t="shared" si="3"/>
        <v>130954</v>
      </c>
      <c r="O66" s="506">
        <v>91.947954040983873</v>
      </c>
      <c r="P66" s="506">
        <v>85.061822240437948</v>
      </c>
      <c r="Q66" s="506">
        <v>78.054533681229515</v>
      </c>
      <c r="R66" s="506">
        <v>91.938507702748041</v>
      </c>
      <c r="S66" s="507">
        <v>91.040593861383599</v>
      </c>
      <c r="T66" s="507">
        <v>94.221702497849222</v>
      </c>
      <c r="U66" s="442">
        <v>91.817664779515738</v>
      </c>
      <c r="V66" s="164"/>
      <c r="W66" s="164"/>
      <c r="X66" s="178"/>
      <c r="Y66" s="178"/>
      <c r="Z66" s="364"/>
      <c r="AA66" s="364"/>
      <c r="AB66" s="364"/>
      <c r="AC66" s="364"/>
      <c r="AD66" s="364"/>
      <c r="AE66" s="364"/>
      <c r="AF66" s="364"/>
      <c r="AG66" s="364"/>
      <c r="AH66" s="364"/>
      <c r="AI66" s="364"/>
      <c r="AJ66" s="364"/>
      <c r="AK66" s="364"/>
      <c r="AL66" s="364"/>
      <c r="AM66" s="364"/>
      <c r="AN66" s="364"/>
      <c r="AO66" s="364"/>
    </row>
    <row r="67" spans="1:41" ht="15" customHeight="1">
      <c r="A67" s="313" t="s">
        <v>590</v>
      </c>
      <c r="B67" s="139" t="s">
        <v>350</v>
      </c>
      <c r="C67" s="180">
        <v>51503</v>
      </c>
      <c r="D67" s="180">
        <v>32</v>
      </c>
      <c r="E67" s="180">
        <v>122</v>
      </c>
      <c r="F67" s="180">
        <v>51413</v>
      </c>
      <c r="G67" s="142">
        <f t="shared" si="2"/>
        <v>51535</v>
      </c>
      <c r="H67" s="180">
        <v>154003</v>
      </c>
      <c r="I67" s="180">
        <v>160</v>
      </c>
      <c r="J67" s="180">
        <v>1501</v>
      </c>
      <c r="K67" s="180">
        <v>152644</v>
      </c>
      <c r="L67" s="181">
        <v>67496</v>
      </c>
      <c r="M67" s="181">
        <v>86667</v>
      </c>
      <c r="N67" s="142">
        <f t="shared" si="3"/>
        <v>154163</v>
      </c>
      <c r="O67" s="506">
        <v>96.319514977622902</v>
      </c>
      <c r="P67" s="506">
        <v>101.55089092996556</v>
      </c>
      <c r="Q67" s="506">
        <v>131.87339558847208</v>
      </c>
      <c r="R67" s="506">
        <v>95.950560348325681</v>
      </c>
      <c r="S67" s="507">
        <v>99.493915509016816</v>
      </c>
      <c r="T67" s="507">
        <v>93.793790662615535</v>
      </c>
      <c r="U67" s="442">
        <v>96.32497668853496</v>
      </c>
      <c r="V67" s="164"/>
      <c r="W67" s="164"/>
      <c r="X67" s="178"/>
      <c r="Y67" s="178"/>
      <c r="Z67" s="364"/>
      <c r="AA67" s="364"/>
      <c r="AB67" s="364"/>
      <c r="AC67" s="364"/>
      <c r="AD67" s="364"/>
      <c r="AE67" s="364"/>
      <c r="AF67" s="364"/>
      <c r="AG67" s="364"/>
      <c r="AH67" s="364"/>
      <c r="AI67" s="364"/>
      <c r="AJ67" s="364"/>
      <c r="AK67" s="364"/>
      <c r="AL67" s="364"/>
      <c r="AM67" s="364"/>
      <c r="AN67" s="364"/>
      <c r="AO67" s="364"/>
    </row>
    <row r="68" spans="1:41" ht="15" customHeight="1">
      <c r="A68" s="313" t="s">
        <v>591</v>
      </c>
      <c r="B68" s="139" t="s">
        <v>351</v>
      </c>
      <c r="C68" s="180">
        <v>19141</v>
      </c>
      <c r="D68" s="180">
        <v>772</v>
      </c>
      <c r="E68" s="180">
        <v>862</v>
      </c>
      <c r="F68" s="180">
        <v>19051</v>
      </c>
      <c r="G68" s="142">
        <f t="shared" si="2"/>
        <v>19913</v>
      </c>
      <c r="H68" s="180">
        <v>203636</v>
      </c>
      <c r="I68" s="180">
        <v>6891</v>
      </c>
      <c r="J68" s="180">
        <v>27912</v>
      </c>
      <c r="K68" s="180">
        <v>182615</v>
      </c>
      <c r="L68" s="181">
        <v>123675</v>
      </c>
      <c r="M68" s="181">
        <v>86852</v>
      </c>
      <c r="N68" s="142">
        <f t="shared" si="3"/>
        <v>210527</v>
      </c>
      <c r="O68" s="506">
        <v>197.68467396166395</v>
      </c>
      <c r="P68" s="506">
        <v>106.1833653891233</v>
      </c>
      <c r="Q68" s="506">
        <v>219.50789139182427</v>
      </c>
      <c r="R68" s="506">
        <v>190.86028156172253</v>
      </c>
      <c r="S68" s="507">
        <v>206.21451912701409</v>
      </c>
      <c r="T68" s="507">
        <v>178.45840626349505</v>
      </c>
      <c r="U68" s="442">
        <v>194.91463667637748</v>
      </c>
      <c r="V68" s="164"/>
      <c r="W68" s="164"/>
      <c r="X68" s="178"/>
      <c r="Y68" s="178"/>
      <c r="Z68" s="364"/>
      <c r="AA68" s="364"/>
      <c r="AB68" s="364"/>
      <c r="AC68" s="364"/>
      <c r="AD68" s="364"/>
      <c r="AE68" s="364"/>
      <c r="AF68" s="364"/>
      <c r="AG68" s="364"/>
      <c r="AH68" s="364"/>
      <c r="AI68" s="364"/>
      <c r="AJ68" s="364"/>
      <c r="AK68" s="364"/>
      <c r="AL68" s="364"/>
      <c r="AM68" s="364"/>
      <c r="AN68" s="364"/>
      <c r="AO68" s="364"/>
    </row>
    <row r="69" spans="1:41" ht="15" customHeight="1">
      <c r="A69" s="313" t="s">
        <v>592</v>
      </c>
      <c r="B69" s="139" t="s">
        <v>352</v>
      </c>
      <c r="C69" s="180">
        <v>23346</v>
      </c>
      <c r="D69" s="180">
        <v>1717</v>
      </c>
      <c r="E69" s="180">
        <v>906</v>
      </c>
      <c r="F69" s="180">
        <v>24157</v>
      </c>
      <c r="G69" s="142">
        <f t="shared" si="2"/>
        <v>25063</v>
      </c>
      <c r="H69" s="180">
        <v>141181</v>
      </c>
      <c r="I69" s="180">
        <v>12814</v>
      </c>
      <c r="J69" s="180">
        <v>17179</v>
      </c>
      <c r="K69" s="180">
        <v>136816</v>
      </c>
      <c r="L69" s="181">
        <v>104065</v>
      </c>
      <c r="M69" s="181">
        <v>49930</v>
      </c>
      <c r="N69" s="142">
        <f t="shared" si="3"/>
        <v>153995</v>
      </c>
      <c r="O69" s="506">
        <v>145.51932671095906</v>
      </c>
      <c r="P69" s="506">
        <v>150.26355191289883</v>
      </c>
      <c r="Q69" s="506">
        <v>211.07806605387046</v>
      </c>
      <c r="R69" s="506">
        <v>136.80715180838394</v>
      </c>
      <c r="S69" s="507">
        <v>155.59333697631141</v>
      </c>
      <c r="T69" s="507">
        <v>126.02446759158435</v>
      </c>
      <c r="U69" s="442">
        <v>145.89900454133661</v>
      </c>
      <c r="V69" s="164"/>
      <c r="W69" s="164"/>
      <c r="X69" s="178"/>
      <c r="Y69" s="178"/>
      <c r="Z69" s="364"/>
      <c r="AA69" s="364"/>
      <c r="AB69" s="364"/>
      <c r="AC69" s="364"/>
      <c r="AD69" s="364"/>
      <c r="AE69" s="364"/>
      <c r="AF69" s="364"/>
      <c r="AG69" s="364"/>
      <c r="AH69" s="364"/>
      <c r="AI69" s="364"/>
      <c r="AJ69" s="364"/>
      <c r="AK69" s="364"/>
      <c r="AL69" s="364"/>
      <c r="AM69" s="364"/>
      <c r="AN69" s="364"/>
      <c r="AO69" s="364"/>
    </row>
    <row r="70" spans="1:41" ht="15" customHeight="1">
      <c r="A70" s="313" t="s">
        <v>593</v>
      </c>
      <c r="B70" s="139" t="s">
        <v>353</v>
      </c>
      <c r="C70" s="180">
        <v>904</v>
      </c>
      <c r="D70" s="180">
        <v>35</v>
      </c>
      <c r="E70" s="180">
        <v>95</v>
      </c>
      <c r="F70" s="180">
        <v>844</v>
      </c>
      <c r="G70" s="142">
        <f t="shared" si="2"/>
        <v>939</v>
      </c>
      <c r="H70" s="180">
        <v>12767</v>
      </c>
      <c r="I70" s="180">
        <v>353</v>
      </c>
      <c r="J70" s="180">
        <v>5603</v>
      </c>
      <c r="K70" s="180">
        <v>7517</v>
      </c>
      <c r="L70" s="181">
        <v>8524</v>
      </c>
      <c r="M70" s="181">
        <v>4596</v>
      </c>
      <c r="N70" s="142">
        <f t="shared" si="3"/>
        <v>13120</v>
      </c>
      <c r="O70" s="506">
        <v>260.03235064523682</v>
      </c>
      <c r="P70" s="506">
        <v>115.51984779621604</v>
      </c>
      <c r="Q70" s="506">
        <v>310.0098570727518</v>
      </c>
      <c r="R70" s="506">
        <v>214.61372654974559</v>
      </c>
      <c r="S70" s="507">
        <v>276.52513903732364</v>
      </c>
      <c r="T70" s="507">
        <v>217.97936870084419</v>
      </c>
      <c r="U70" s="442">
        <v>256.3619861693503</v>
      </c>
      <c r="V70" s="164"/>
      <c r="W70" s="164"/>
      <c r="X70" s="178"/>
      <c r="Y70" s="178"/>
      <c r="Z70" s="364"/>
      <c r="AA70" s="364"/>
      <c r="AB70" s="364"/>
      <c r="AC70" s="364"/>
      <c r="AD70" s="364"/>
      <c r="AE70" s="364"/>
      <c r="AF70" s="364"/>
      <c r="AG70" s="364"/>
      <c r="AH70" s="364"/>
      <c r="AI70" s="364"/>
      <c r="AJ70" s="364"/>
      <c r="AK70" s="364"/>
      <c r="AL70" s="364"/>
      <c r="AM70" s="364"/>
      <c r="AN70" s="364"/>
      <c r="AO70" s="364"/>
    </row>
    <row r="71" spans="1:41" ht="15" customHeight="1">
      <c r="A71" s="313" t="s">
        <v>594</v>
      </c>
      <c r="B71" s="139" t="s">
        <v>354</v>
      </c>
      <c r="C71" s="180">
        <v>7310</v>
      </c>
      <c r="D71" s="180">
        <v>67</v>
      </c>
      <c r="E71" s="180">
        <v>32</v>
      </c>
      <c r="F71" s="180">
        <v>7345</v>
      </c>
      <c r="G71" s="142">
        <f t="shared" si="2"/>
        <v>7377</v>
      </c>
      <c r="H71" s="180">
        <v>58636</v>
      </c>
      <c r="I71" s="180">
        <v>588</v>
      </c>
      <c r="J71" s="180">
        <v>650</v>
      </c>
      <c r="K71" s="180">
        <v>58574</v>
      </c>
      <c r="L71" s="181">
        <v>33752</v>
      </c>
      <c r="M71" s="181">
        <v>25472</v>
      </c>
      <c r="N71" s="142">
        <f t="shared" si="3"/>
        <v>59224</v>
      </c>
      <c r="O71" s="506">
        <v>120.11098072837213</v>
      </c>
      <c r="P71" s="506">
        <v>127.76826900584796</v>
      </c>
      <c r="Q71" s="506">
        <v>219.88985855280518</v>
      </c>
      <c r="R71" s="506">
        <v>118.72068039405812</v>
      </c>
      <c r="S71" s="507">
        <v>123.15292002109618</v>
      </c>
      <c r="T71" s="507">
        <v>116.25882699338115</v>
      </c>
      <c r="U71" s="442">
        <v>120.1860552237334</v>
      </c>
      <c r="V71" s="164"/>
      <c r="W71" s="164"/>
      <c r="X71" s="178"/>
      <c r="Y71" s="178"/>
      <c r="Z71" s="364"/>
      <c r="AA71" s="364"/>
      <c r="AB71" s="364"/>
      <c r="AC71" s="364"/>
      <c r="AD71" s="364"/>
      <c r="AE71" s="364"/>
      <c r="AF71" s="364"/>
      <c r="AG71" s="364"/>
      <c r="AH71" s="364"/>
      <c r="AI71" s="364"/>
      <c r="AJ71" s="364"/>
      <c r="AK71" s="364"/>
      <c r="AL71" s="364"/>
      <c r="AM71" s="364"/>
      <c r="AN71" s="364"/>
      <c r="AO71" s="364"/>
    </row>
    <row r="72" spans="1:41" ht="15" customHeight="1">
      <c r="A72" s="313" t="s">
        <v>595</v>
      </c>
      <c r="B72" s="139" t="s">
        <v>355</v>
      </c>
      <c r="C72" s="180">
        <v>8921</v>
      </c>
      <c r="D72" s="180">
        <v>104</v>
      </c>
      <c r="E72" s="180">
        <v>148</v>
      </c>
      <c r="F72" s="180">
        <v>8877</v>
      </c>
      <c r="G72" s="142">
        <f t="shared" si="2"/>
        <v>9025</v>
      </c>
      <c r="H72" s="180">
        <v>47698</v>
      </c>
      <c r="I72" s="180">
        <v>1097</v>
      </c>
      <c r="J72" s="180">
        <v>3675</v>
      </c>
      <c r="K72" s="180">
        <v>45120</v>
      </c>
      <c r="L72" s="181">
        <v>31014</v>
      </c>
      <c r="M72" s="181">
        <v>17781</v>
      </c>
      <c r="N72" s="142">
        <f t="shared" si="3"/>
        <v>48795</v>
      </c>
      <c r="O72" s="506">
        <v>106.31825125776452</v>
      </c>
      <c r="P72" s="506">
        <v>97.279690792570321</v>
      </c>
      <c r="Q72" s="506">
        <v>191.54163530257537</v>
      </c>
      <c r="R72" s="506">
        <v>97.627502831298528</v>
      </c>
      <c r="S72" s="507">
        <v>109.84920233435456</v>
      </c>
      <c r="T72" s="507">
        <v>100.32948867542633</v>
      </c>
      <c r="U72" s="442">
        <v>106.08069793112898</v>
      </c>
      <c r="V72" s="164"/>
      <c r="W72" s="164"/>
      <c r="X72" s="178"/>
      <c r="Y72" s="178"/>
      <c r="Z72" s="364"/>
      <c r="AA72" s="364"/>
      <c r="AB72" s="364"/>
      <c r="AC72" s="364"/>
      <c r="AD72" s="364"/>
      <c r="AE72" s="364"/>
      <c r="AF72" s="364"/>
      <c r="AG72" s="364"/>
      <c r="AH72" s="364"/>
      <c r="AI72" s="364"/>
      <c r="AJ72" s="364"/>
      <c r="AK72" s="364"/>
      <c r="AL72" s="364"/>
      <c r="AM72" s="364"/>
      <c r="AN72" s="364"/>
      <c r="AO72" s="364"/>
    </row>
    <row r="73" spans="1:41" ht="15" customHeight="1">
      <c r="A73" s="313" t="s">
        <v>596</v>
      </c>
      <c r="B73" s="139" t="s">
        <v>356</v>
      </c>
      <c r="C73" s="180">
        <v>2747</v>
      </c>
      <c r="D73" s="180">
        <v>28</v>
      </c>
      <c r="E73" s="180">
        <v>99</v>
      </c>
      <c r="F73" s="180">
        <v>2676</v>
      </c>
      <c r="G73" s="142">
        <f t="shared" si="2"/>
        <v>2775</v>
      </c>
      <c r="H73" s="180">
        <v>7914</v>
      </c>
      <c r="I73" s="180">
        <v>485</v>
      </c>
      <c r="J73" s="180">
        <v>1811</v>
      </c>
      <c r="K73" s="180">
        <v>6588</v>
      </c>
      <c r="L73" s="181">
        <v>5076</v>
      </c>
      <c r="M73" s="181">
        <v>3323</v>
      </c>
      <c r="N73" s="142">
        <f t="shared" si="3"/>
        <v>8399</v>
      </c>
      <c r="O73" s="506">
        <v>104.38219229451579</v>
      </c>
      <c r="P73" s="506">
        <v>117.6069887039239</v>
      </c>
      <c r="Q73" s="506">
        <v>165.01422308777646</v>
      </c>
      <c r="R73" s="506">
        <v>88.343565092638599</v>
      </c>
      <c r="S73" s="507">
        <v>112.440348171466</v>
      </c>
      <c r="T73" s="507">
        <v>93.333618495523623</v>
      </c>
      <c r="U73" s="442">
        <v>105.15772795021311</v>
      </c>
      <c r="V73" s="164"/>
      <c r="W73" s="164"/>
      <c r="X73" s="178"/>
      <c r="Y73" s="178"/>
      <c r="Z73" s="364"/>
      <c r="AA73" s="364"/>
      <c r="AB73" s="364"/>
      <c r="AC73" s="364"/>
      <c r="AD73" s="364"/>
      <c r="AE73" s="364"/>
      <c r="AF73" s="364"/>
      <c r="AG73" s="364"/>
      <c r="AH73" s="364"/>
      <c r="AI73" s="364"/>
      <c r="AJ73" s="364"/>
      <c r="AK73" s="364"/>
      <c r="AL73" s="364"/>
      <c r="AM73" s="364"/>
      <c r="AN73" s="364"/>
      <c r="AO73" s="364"/>
    </row>
    <row r="74" spans="1:41" ht="15" customHeight="1">
      <c r="A74" s="313" t="s">
        <v>598</v>
      </c>
      <c r="B74" s="139" t="s">
        <v>357</v>
      </c>
      <c r="C74" s="180">
        <v>5586</v>
      </c>
      <c r="D74" s="180">
        <v>256</v>
      </c>
      <c r="E74" s="180">
        <v>33</v>
      </c>
      <c r="F74" s="180">
        <v>5809</v>
      </c>
      <c r="G74" s="142">
        <f t="shared" si="2"/>
        <v>5842</v>
      </c>
      <c r="H74" s="180">
        <v>25942</v>
      </c>
      <c r="I74" s="180">
        <v>1878</v>
      </c>
      <c r="J74" s="180">
        <v>3522</v>
      </c>
      <c r="K74" s="180">
        <v>24298</v>
      </c>
      <c r="L74" s="181">
        <v>21035</v>
      </c>
      <c r="M74" s="181">
        <v>6785</v>
      </c>
      <c r="N74" s="142">
        <f t="shared" si="3"/>
        <v>27820</v>
      </c>
      <c r="O74" s="506">
        <v>141.113022165757</v>
      </c>
      <c r="P74" s="506">
        <v>89.844732406974927</v>
      </c>
      <c r="Q74" s="506">
        <v>292.06212284284595</v>
      </c>
      <c r="R74" s="506">
        <v>113.17518032887376</v>
      </c>
      <c r="S74" s="507">
        <v>143.27294826156498</v>
      </c>
      <c r="T74" s="507">
        <v>119.48985926169522</v>
      </c>
      <c r="U74" s="442">
        <v>137.62770988649851</v>
      </c>
      <c r="V74" s="164"/>
      <c r="W74" s="164"/>
      <c r="X74" s="178"/>
      <c r="Y74" s="178"/>
      <c r="Z74" s="364"/>
      <c r="AA74" s="364"/>
      <c r="AB74" s="364"/>
      <c r="AC74" s="364"/>
      <c r="AD74" s="364"/>
      <c r="AE74" s="364"/>
      <c r="AF74" s="364"/>
      <c r="AG74" s="364"/>
      <c r="AH74" s="364"/>
      <c r="AI74" s="364"/>
      <c r="AJ74" s="364"/>
      <c r="AK74" s="364"/>
      <c r="AL74" s="364"/>
      <c r="AM74" s="364"/>
      <c r="AN74" s="364"/>
      <c r="AO74" s="364"/>
    </row>
    <row r="75" spans="1:41" ht="15" customHeight="1">
      <c r="A75" s="313" t="s">
        <v>599</v>
      </c>
      <c r="B75" s="139" t="s">
        <v>358</v>
      </c>
      <c r="C75" s="180">
        <v>1591</v>
      </c>
      <c r="D75" s="180">
        <v>412</v>
      </c>
      <c r="E75" s="180">
        <v>309</v>
      </c>
      <c r="F75" s="180">
        <v>1694</v>
      </c>
      <c r="G75" s="142">
        <f t="shared" si="2"/>
        <v>2003</v>
      </c>
      <c r="H75" s="180">
        <v>52900</v>
      </c>
      <c r="I75" s="180">
        <v>8738</v>
      </c>
      <c r="J75" s="180">
        <v>14463</v>
      </c>
      <c r="K75" s="180">
        <v>47175</v>
      </c>
      <c r="L75" s="181">
        <v>42039</v>
      </c>
      <c r="M75" s="181">
        <v>19599</v>
      </c>
      <c r="N75" s="142">
        <f t="shared" si="3"/>
        <v>61638</v>
      </c>
      <c r="O75" s="506">
        <v>109.8330420387715</v>
      </c>
      <c r="P75" s="506">
        <v>93.580014620117069</v>
      </c>
      <c r="Q75" s="506">
        <v>131.82930246847553</v>
      </c>
      <c r="R75" s="506">
        <v>97.399276969948602</v>
      </c>
      <c r="S75" s="507">
        <v>108.00180677042709</v>
      </c>
      <c r="T75" s="507">
        <v>106.68971962397457</v>
      </c>
      <c r="U75" s="442">
        <v>107.59021142492773</v>
      </c>
      <c r="V75" s="164"/>
      <c r="W75" s="164"/>
      <c r="X75" s="178"/>
      <c r="Y75" s="178"/>
      <c r="Z75" s="364"/>
      <c r="AA75" s="364"/>
      <c r="AB75" s="364"/>
      <c r="AC75" s="364"/>
      <c r="AD75" s="364"/>
      <c r="AE75" s="364"/>
      <c r="AF75" s="364"/>
      <c r="AG75" s="364"/>
      <c r="AH75" s="364"/>
      <c r="AI75" s="364"/>
      <c r="AJ75" s="364"/>
      <c r="AK75" s="364"/>
      <c r="AL75" s="364"/>
      <c r="AM75" s="364"/>
      <c r="AN75" s="364"/>
      <c r="AO75" s="364"/>
    </row>
    <row r="76" spans="1:41" ht="15" customHeight="1">
      <c r="A76" s="313" t="s">
        <v>600</v>
      </c>
      <c r="B76" s="139" t="s">
        <v>359</v>
      </c>
      <c r="C76" s="180">
        <v>8453</v>
      </c>
      <c r="D76" s="180">
        <v>73</v>
      </c>
      <c r="E76" s="180">
        <v>34</v>
      </c>
      <c r="F76" s="180">
        <v>8492</v>
      </c>
      <c r="G76" s="142">
        <f t="shared" si="2"/>
        <v>8526</v>
      </c>
      <c r="H76" s="180">
        <v>47072</v>
      </c>
      <c r="I76" s="180">
        <v>655</v>
      </c>
      <c r="J76" s="180">
        <v>990</v>
      </c>
      <c r="K76" s="180">
        <v>46737</v>
      </c>
      <c r="L76" s="181">
        <v>29500</v>
      </c>
      <c r="M76" s="181">
        <v>18227</v>
      </c>
      <c r="N76" s="142">
        <f t="shared" si="3"/>
        <v>47727</v>
      </c>
      <c r="O76" s="506">
        <v>120.16213152091393</v>
      </c>
      <c r="P76" s="506">
        <v>110.57881321395492</v>
      </c>
      <c r="Q76" s="506">
        <v>243.04110164440237</v>
      </c>
      <c r="R76" s="506">
        <v>117.1924978598999</v>
      </c>
      <c r="S76" s="507">
        <v>121.63519422630624</v>
      </c>
      <c r="T76" s="507">
        <v>117.47715356470682</v>
      </c>
      <c r="U76" s="442">
        <v>120.0390472821863</v>
      </c>
      <c r="V76" s="164"/>
      <c r="W76" s="164"/>
      <c r="X76" s="178"/>
      <c r="Y76" s="178"/>
      <c r="Z76" s="364"/>
      <c r="AA76" s="364"/>
      <c r="AB76" s="364"/>
      <c r="AC76" s="364"/>
      <c r="AD76" s="364"/>
      <c r="AE76" s="364"/>
      <c r="AF76" s="364"/>
      <c r="AG76" s="364"/>
      <c r="AH76" s="364"/>
      <c r="AI76" s="364"/>
      <c r="AJ76" s="364"/>
      <c r="AK76" s="364"/>
      <c r="AL76" s="364"/>
      <c r="AM76" s="364"/>
      <c r="AN76" s="364"/>
      <c r="AO76" s="364"/>
    </row>
    <row r="77" spans="1:41" ht="15" customHeight="1">
      <c r="A77" s="313" t="s">
        <v>601</v>
      </c>
      <c r="B77" s="139" t="s">
        <v>360</v>
      </c>
      <c r="C77" s="180">
        <v>9333</v>
      </c>
      <c r="D77" s="180">
        <v>13259</v>
      </c>
      <c r="E77" s="180">
        <v>3587</v>
      </c>
      <c r="F77" s="180">
        <v>19005</v>
      </c>
      <c r="G77" s="142">
        <f t="shared" si="2"/>
        <v>22592</v>
      </c>
      <c r="H77" s="180">
        <v>170289</v>
      </c>
      <c r="I77" s="180">
        <v>141777</v>
      </c>
      <c r="J77" s="180">
        <v>107083</v>
      </c>
      <c r="K77" s="180">
        <v>204983</v>
      </c>
      <c r="L77" s="181">
        <v>269969</v>
      </c>
      <c r="M77" s="181">
        <v>42097</v>
      </c>
      <c r="N77" s="142">
        <f t="shared" si="3"/>
        <v>312066</v>
      </c>
      <c r="O77" s="506">
        <v>107.94010826562565</v>
      </c>
      <c r="P77" s="506">
        <v>93.478451934851421</v>
      </c>
      <c r="Q77" s="506">
        <v>112.89001092176689</v>
      </c>
      <c r="R77" s="506">
        <v>95.090369166712378</v>
      </c>
      <c r="S77" s="507">
        <v>102.08430588937222</v>
      </c>
      <c r="T77" s="507">
        <v>99.489254206461851</v>
      </c>
      <c r="U77" s="442">
        <v>101.75256180452571</v>
      </c>
      <c r="V77" s="164"/>
      <c r="W77" s="164"/>
      <c r="X77" s="178"/>
      <c r="Y77" s="178"/>
      <c r="Z77" s="364"/>
      <c r="AA77" s="364"/>
      <c r="AB77" s="364"/>
      <c r="AC77" s="364"/>
      <c r="AD77" s="364"/>
      <c r="AE77" s="364"/>
      <c r="AF77" s="364"/>
      <c r="AG77" s="364"/>
      <c r="AH77" s="364"/>
      <c r="AI77" s="364"/>
      <c r="AJ77" s="364"/>
      <c r="AK77" s="364"/>
      <c r="AL77" s="364"/>
      <c r="AM77" s="364"/>
      <c r="AN77" s="364"/>
      <c r="AO77" s="364"/>
    </row>
    <row r="78" spans="1:41" ht="15" customHeight="1">
      <c r="A78" s="313" t="s">
        <v>602</v>
      </c>
      <c r="B78" s="139" t="s">
        <v>361</v>
      </c>
      <c r="C78" s="180">
        <v>31980</v>
      </c>
      <c r="D78" s="180">
        <v>15916</v>
      </c>
      <c r="E78" s="180">
        <v>10553</v>
      </c>
      <c r="F78" s="180">
        <v>37343</v>
      </c>
      <c r="G78" s="142">
        <f t="shared" si="2"/>
        <v>47896</v>
      </c>
      <c r="H78" s="180">
        <v>449972</v>
      </c>
      <c r="I78" s="180">
        <v>245715</v>
      </c>
      <c r="J78" s="180">
        <v>400767</v>
      </c>
      <c r="K78" s="180">
        <v>294920</v>
      </c>
      <c r="L78" s="181">
        <v>413831</v>
      </c>
      <c r="M78" s="181">
        <v>281856</v>
      </c>
      <c r="N78" s="142">
        <f t="shared" si="3"/>
        <v>695687</v>
      </c>
      <c r="O78" s="506">
        <v>101.0618421755749</v>
      </c>
      <c r="P78" s="506">
        <v>81.822295237337343</v>
      </c>
      <c r="Q78" s="506">
        <v>97.861439505370939</v>
      </c>
      <c r="R78" s="506">
        <v>89.599687307275289</v>
      </c>
      <c r="S78" s="507">
        <v>99.8253255994791</v>
      </c>
      <c r="T78" s="507">
        <v>86.302151926098958</v>
      </c>
      <c r="U78" s="442">
        <v>94.493447177631793</v>
      </c>
      <c r="V78" s="164"/>
      <c r="W78" s="164"/>
      <c r="X78" s="178"/>
      <c r="Y78" s="178"/>
      <c r="Z78" s="364"/>
      <c r="AA78" s="364"/>
      <c r="AB78" s="364"/>
      <c r="AC78" s="364"/>
      <c r="AD78" s="364"/>
      <c r="AE78" s="364"/>
      <c r="AF78" s="364"/>
      <c r="AG78" s="364"/>
      <c r="AH78" s="364"/>
      <c r="AI78" s="364"/>
      <c r="AJ78" s="364"/>
      <c r="AK78" s="364"/>
      <c r="AL78" s="364"/>
      <c r="AM78" s="364"/>
      <c r="AN78" s="364"/>
      <c r="AO78" s="364"/>
    </row>
    <row r="79" spans="1:41" ht="15" customHeight="1">
      <c r="A79" s="313" t="s">
        <v>603</v>
      </c>
      <c r="B79" s="139" t="s">
        <v>362</v>
      </c>
      <c r="C79" s="180">
        <v>48457</v>
      </c>
      <c r="D79" s="180">
        <v>752</v>
      </c>
      <c r="E79" s="180">
        <v>3490</v>
      </c>
      <c r="F79" s="180">
        <v>45719</v>
      </c>
      <c r="G79" s="142">
        <f t="shared" si="2"/>
        <v>49209</v>
      </c>
      <c r="H79" s="180">
        <v>414534</v>
      </c>
      <c r="I79" s="180">
        <v>28410</v>
      </c>
      <c r="J79" s="180">
        <v>81776</v>
      </c>
      <c r="K79" s="180">
        <v>361168</v>
      </c>
      <c r="L79" s="181">
        <v>243620</v>
      </c>
      <c r="M79" s="181">
        <v>199324</v>
      </c>
      <c r="N79" s="142">
        <f t="shared" si="3"/>
        <v>442944</v>
      </c>
      <c r="O79" s="506">
        <v>142.46283747352396</v>
      </c>
      <c r="P79" s="506">
        <v>108.93910238225037</v>
      </c>
      <c r="Q79" s="506">
        <v>134.711820404631</v>
      </c>
      <c r="R79" s="506">
        <v>141.69722051311928</v>
      </c>
      <c r="S79" s="507">
        <v>153.73028737480919</v>
      </c>
      <c r="T79" s="507">
        <v>123.79600739836265</v>
      </c>
      <c r="U79" s="442">
        <v>140.33391299393801</v>
      </c>
      <c r="V79" s="164"/>
      <c r="W79" s="164"/>
      <c r="X79" s="178"/>
      <c r="Y79" s="178"/>
      <c r="Z79" s="364"/>
      <c r="AA79" s="364"/>
      <c r="AB79" s="364"/>
      <c r="AC79" s="364"/>
      <c r="AD79" s="364"/>
      <c r="AE79" s="364"/>
      <c r="AF79" s="364"/>
      <c r="AG79" s="364"/>
      <c r="AH79" s="364"/>
      <c r="AI79" s="364"/>
      <c r="AJ79" s="364"/>
      <c r="AK79" s="364"/>
      <c r="AL79" s="364"/>
      <c r="AM79" s="364"/>
      <c r="AN79" s="364"/>
      <c r="AO79" s="364"/>
    </row>
    <row r="80" spans="1:41" ht="15" customHeight="1">
      <c r="A80" s="313" t="s">
        <v>604</v>
      </c>
      <c r="B80" s="139" t="s">
        <v>363</v>
      </c>
      <c r="C80" s="180">
        <v>4015</v>
      </c>
      <c r="D80" s="180">
        <v>436</v>
      </c>
      <c r="E80" s="180">
        <v>3305</v>
      </c>
      <c r="F80" s="180">
        <v>1146</v>
      </c>
      <c r="G80" s="142">
        <f t="shared" si="2"/>
        <v>4451</v>
      </c>
      <c r="H80" s="180">
        <v>185927</v>
      </c>
      <c r="I80" s="180">
        <v>12968</v>
      </c>
      <c r="J80" s="180">
        <v>154268</v>
      </c>
      <c r="K80" s="180">
        <v>44627</v>
      </c>
      <c r="L80" s="181">
        <v>154941</v>
      </c>
      <c r="M80" s="181">
        <v>43954</v>
      </c>
      <c r="N80" s="142">
        <f t="shared" si="3"/>
        <v>198895</v>
      </c>
      <c r="O80" s="506">
        <v>113.54266346619748</v>
      </c>
      <c r="P80" s="506">
        <v>102.09208559806534</v>
      </c>
      <c r="Q80" s="506">
        <v>114.23262774951793</v>
      </c>
      <c r="R80" s="506">
        <v>108.12361040391707</v>
      </c>
      <c r="S80" s="507">
        <v>111.66046742675121</v>
      </c>
      <c r="T80" s="507">
        <v>117.19938894152023</v>
      </c>
      <c r="U80" s="442">
        <v>112.83755521655777</v>
      </c>
      <c r="V80" s="164"/>
      <c r="W80" s="164"/>
      <c r="X80" s="178"/>
      <c r="Y80" s="178"/>
      <c r="Z80" s="364"/>
      <c r="AA80" s="364"/>
      <c r="AB80" s="364"/>
      <c r="AC80" s="364"/>
      <c r="AD80" s="364"/>
      <c r="AE80" s="364"/>
      <c r="AF80" s="364"/>
      <c r="AG80" s="364"/>
      <c r="AH80" s="364"/>
      <c r="AI80" s="364"/>
      <c r="AJ80" s="364"/>
      <c r="AK80" s="364"/>
      <c r="AL80" s="364"/>
      <c r="AM80" s="364"/>
      <c r="AN80" s="364"/>
      <c r="AO80" s="364"/>
    </row>
    <row r="81" spans="1:41" ht="15" customHeight="1">
      <c r="A81" s="313" t="s">
        <v>605</v>
      </c>
      <c r="B81" s="139" t="s">
        <v>364</v>
      </c>
      <c r="C81" s="180">
        <v>34217</v>
      </c>
      <c r="D81" s="180">
        <v>2353</v>
      </c>
      <c r="E81" s="180">
        <v>12106</v>
      </c>
      <c r="F81" s="180">
        <v>24464</v>
      </c>
      <c r="G81" s="142">
        <f t="shared" si="2"/>
        <v>36570</v>
      </c>
      <c r="H81" s="180">
        <v>529239</v>
      </c>
      <c r="I81" s="180">
        <v>68638</v>
      </c>
      <c r="J81" s="180">
        <v>234944</v>
      </c>
      <c r="K81" s="180">
        <v>362933</v>
      </c>
      <c r="L81" s="181">
        <v>199476</v>
      </c>
      <c r="M81" s="181">
        <v>398401</v>
      </c>
      <c r="N81" s="142">
        <f t="shared" si="3"/>
        <v>597877</v>
      </c>
      <c r="O81" s="506">
        <v>121.7305515630366</v>
      </c>
      <c r="P81" s="506">
        <v>125.47147578004038</v>
      </c>
      <c r="Q81" s="506">
        <v>125.04383966477819</v>
      </c>
      <c r="R81" s="506">
        <v>120.37602361774211</v>
      </c>
      <c r="S81" s="507">
        <v>127.87207134306698</v>
      </c>
      <c r="T81" s="507">
        <v>119.22690466130696</v>
      </c>
      <c r="U81" s="442">
        <v>122.13635952145574</v>
      </c>
      <c r="V81" s="164"/>
      <c r="W81" s="164"/>
      <c r="X81" s="178"/>
      <c r="Y81" s="178"/>
      <c r="Z81" s="364"/>
      <c r="AA81" s="364"/>
      <c r="AB81" s="364"/>
      <c r="AC81" s="364"/>
      <c r="AD81" s="364"/>
      <c r="AE81" s="364"/>
      <c r="AF81" s="364"/>
      <c r="AG81" s="364"/>
      <c r="AH81" s="364"/>
      <c r="AI81" s="364"/>
      <c r="AJ81" s="364"/>
      <c r="AK81" s="364"/>
      <c r="AL81" s="364"/>
      <c r="AM81" s="364"/>
      <c r="AN81" s="364"/>
      <c r="AO81" s="364"/>
    </row>
    <row r="82" spans="1:41" ht="15" customHeight="1">
      <c r="A82" s="313" t="s">
        <v>606</v>
      </c>
      <c r="B82" s="139" t="s">
        <v>365</v>
      </c>
      <c r="C82" s="180">
        <v>25533</v>
      </c>
      <c r="D82" s="180">
        <v>1018</v>
      </c>
      <c r="E82" s="180">
        <v>1952</v>
      </c>
      <c r="F82" s="180">
        <v>24599</v>
      </c>
      <c r="G82" s="142">
        <f t="shared" si="2"/>
        <v>26551</v>
      </c>
      <c r="H82" s="180">
        <v>468232</v>
      </c>
      <c r="I82" s="180">
        <v>23399</v>
      </c>
      <c r="J82" s="180">
        <v>140556</v>
      </c>
      <c r="K82" s="180">
        <v>351075</v>
      </c>
      <c r="L82" s="181">
        <v>169047</v>
      </c>
      <c r="M82" s="181">
        <v>322584</v>
      </c>
      <c r="N82" s="142">
        <f t="shared" si="3"/>
        <v>491631</v>
      </c>
      <c r="O82" s="506">
        <v>115.74981008557006</v>
      </c>
      <c r="P82" s="506">
        <v>113.58094113820124</v>
      </c>
      <c r="Q82" s="506">
        <v>129.00033706738529</v>
      </c>
      <c r="R82" s="506">
        <v>110.81521205225073</v>
      </c>
      <c r="S82" s="507">
        <v>131.29903215574657</v>
      </c>
      <c r="T82" s="507">
        <v>106.98164294839391</v>
      </c>
      <c r="U82" s="442">
        <v>115.64166281723793</v>
      </c>
      <c r="V82" s="164"/>
      <c r="W82" s="164"/>
      <c r="X82" s="178"/>
      <c r="Y82" s="178"/>
      <c r="Z82" s="364"/>
      <c r="AA82" s="364"/>
      <c r="AB82" s="364"/>
      <c r="AC82" s="364"/>
      <c r="AD82" s="364"/>
      <c r="AE82" s="364"/>
      <c r="AF82" s="364"/>
      <c r="AG82" s="364"/>
      <c r="AH82" s="364"/>
      <c r="AI82" s="364"/>
      <c r="AJ82" s="364"/>
      <c r="AK82" s="364"/>
      <c r="AL82" s="364"/>
      <c r="AM82" s="364"/>
      <c r="AN82" s="364"/>
      <c r="AO82" s="364"/>
    </row>
    <row r="83" spans="1:41" ht="15" customHeight="1">
      <c r="A83" s="313" t="s">
        <v>607</v>
      </c>
      <c r="B83" s="139" t="s">
        <v>366</v>
      </c>
      <c r="C83" s="180">
        <v>1609</v>
      </c>
      <c r="D83" s="180">
        <v>28</v>
      </c>
      <c r="E83" s="180">
        <v>775</v>
      </c>
      <c r="F83" s="180">
        <v>862</v>
      </c>
      <c r="G83" s="142">
        <f t="shared" si="2"/>
        <v>1637</v>
      </c>
      <c r="H83" s="180">
        <v>32726</v>
      </c>
      <c r="I83" s="180">
        <v>480</v>
      </c>
      <c r="J83" s="180">
        <v>17934</v>
      </c>
      <c r="K83" s="180">
        <v>15272</v>
      </c>
      <c r="L83" s="181">
        <v>10357</v>
      </c>
      <c r="M83" s="181">
        <v>22849</v>
      </c>
      <c r="N83" s="142">
        <f t="shared" si="3"/>
        <v>33206</v>
      </c>
      <c r="O83" s="506">
        <v>114.3559843809892</v>
      </c>
      <c r="P83" s="506">
        <v>138.12624399887039</v>
      </c>
      <c r="Q83" s="506">
        <v>142.63329229992385</v>
      </c>
      <c r="R83" s="506">
        <v>79.312117583992901</v>
      </c>
      <c r="S83" s="507">
        <v>119.27631379567889</v>
      </c>
      <c r="T83" s="507">
        <v>112.59096424736029</v>
      </c>
      <c r="U83" s="442">
        <v>114.71603622313502</v>
      </c>
      <c r="V83" s="164"/>
      <c r="W83" s="164"/>
      <c r="X83" s="178"/>
      <c r="Y83" s="178"/>
      <c r="Z83" s="364"/>
      <c r="AA83" s="364"/>
      <c r="AB83" s="364"/>
      <c r="AC83" s="364"/>
      <c r="AD83" s="364"/>
      <c r="AE83" s="364"/>
      <c r="AF83" s="364"/>
      <c r="AG83" s="364"/>
      <c r="AH83" s="364"/>
      <c r="AI83" s="364"/>
      <c r="AJ83" s="364"/>
      <c r="AK83" s="364"/>
      <c r="AL83" s="364"/>
      <c r="AM83" s="364"/>
      <c r="AN83" s="364"/>
      <c r="AO83" s="364"/>
    </row>
    <row r="84" spans="1:41" ht="15" customHeight="1">
      <c r="A84" s="313" t="s">
        <v>608</v>
      </c>
      <c r="B84" s="139" t="s">
        <v>367</v>
      </c>
      <c r="C84" s="180">
        <v>5157</v>
      </c>
      <c r="D84" s="180">
        <v>77</v>
      </c>
      <c r="E84" s="180">
        <v>499</v>
      </c>
      <c r="F84" s="180">
        <v>4735</v>
      </c>
      <c r="G84" s="142">
        <f t="shared" si="2"/>
        <v>5234</v>
      </c>
      <c r="H84" s="180">
        <v>53230</v>
      </c>
      <c r="I84" s="180">
        <v>2248</v>
      </c>
      <c r="J84" s="180">
        <v>6752</v>
      </c>
      <c r="K84" s="180">
        <v>48726</v>
      </c>
      <c r="L84" s="181">
        <v>15796</v>
      </c>
      <c r="M84" s="181">
        <v>39682</v>
      </c>
      <c r="N84" s="142">
        <f t="shared" si="3"/>
        <v>55478</v>
      </c>
      <c r="O84" s="506">
        <v>97.535343474906298</v>
      </c>
      <c r="P84" s="506">
        <v>101.40558073008073</v>
      </c>
      <c r="Q84" s="506">
        <v>142.19575945764379</v>
      </c>
      <c r="R84" s="506">
        <v>91.155350706825331</v>
      </c>
      <c r="S84" s="507">
        <v>119.07531572682971</v>
      </c>
      <c r="T84" s="507">
        <v>88.85982559178349</v>
      </c>
      <c r="U84" s="442">
        <v>97.679907444129853</v>
      </c>
      <c r="V84" s="164"/>
      <c r="W84" s="164"/>
      <c r="X84" s="178"/>
      <c r="Y84" s="178"/>
      <c r="Z84" s="364"/>
      <c r="AA84" s="364"/>
      <c r="AB84" s="364"/>
      <c r="AC84" s="364"/>
      <c r="AD84" s="364"/>
      <c r="AE84" s="364"/>
      <c r="AF84" s="364"/>
      <c r="AG84" s="364"/>
      <c r="AH84" s="364"/>
      <c r="AI84" s="364"/>
      <c r="AJ84" s="364"/>
      <c r="AK84" s="364"/>
      <c r="AL84" s="364"/>
      <c r="AM84" s="364"/>
      <c r="AN84" s="364"/>
      <c r="AO84" s="364"/>
    </row>
    <row r="85" spans="1:41" ht="15" customHeight="1">
      <c r="A85" s="313" t="s">
        <v>610</v>
      </c>
      <c r="B85" s="139" t="s">
        <v>368</v>
      </c>
      <c r="C85" s="180">
        <v>1397</v>
      </c>
      <c r="D85" s="180">
        <v>64</v>
      </c>
      <c r="E85" s="180">
        <v>93</v>
      </c>
      <c r="F85" s="180">
        <v>1368</v>
      </c>
      <c r="G85" s="142">
        <f t="shared" si="2"/>
        <v>1461</v>
      </c>
      <c r="H85" s="180">
        <v>10720</v>
      </c>
      <c r="I85" s="180">
        <v>1411</v>
      </c>
      <c r="J85" s="180">
        <v>4324</v>
      </c>
      <c r="K85" s="180">
        <v>7807</v>
      </c>
      <c r="L85" s="181">
        <v>7324</v>
      </c>
      <c r="M85" s="181">
        <v>4807</v>
      </c>
      <c r="N85" s="142">
        <f t="shared" si="3"/>
        <v>12131</v>
      </c>
      <c r="O85" s="506">
        <v>124.09845198437179</v>
      </c>
      <c r="P85" s="506">
        <v>121.58749460243045</v>
      </c>
      <c r="Q85" s="506">
        <v>156.05867624701017</v>
      </c>
      <c r="R85" s="506">
        <v>104.47135619976206</v>
      </c>
      <c r="S85" s="507">
        <v>126.19313224842629</v>
      </c>
      <c r="T85" s="507">
        <v>119.81134138188301</v>
      </c>
      <c r="U85" s="442">
        <v>123.80302915390534</v>
      </c>
      <c r="V85" s="164"/>
      <c r="W85" s="164"/>
      <c r="X85" s="178"/>
      <c r="Y85" s="178"/>
      <c r="Z85" s="364"/>
      <c r="AA85" s="364"/>
      <c r="AB85" s="364"/>
      <c r="AC85" s="364"/>
      <c r="AD85" s="364"/>
      <c r="AE85" s="364"/>
      <c r="AF85" s="364"/>
      <c r="AG85" s="364"/>
      <c r="AH85" s="364"/>
      <c r="AI85" s="364"/>
      <c r="AJ85" s="364"/>
      <c r="AK85" s="364"/>
      <c r="AL85" s="364"/>
      <c r="AM85" s="364"/>
      <c r="AN85" s="364"/>
      <c r="AO85" s="364"/>
    </row>
    <row r="86" spans="1:41" ht="15" customHeight="1">
      <c r="A86" s="313" t="s">
        <v>611</v>
      </c>
      <c r="B86" s="139" t="s">
        <v>369</v>
      </c>
      <c r="C86" s="180">
        <v>465</v>
      </c>
      <c r="D86" s="180">
        <v>55</v>
      </c>
      <c r="E86" s="180">
        <v>305</v>
      </c>
      <c r="F86" s="180">
        <v>215</v>
      </c>
      <c r="G86" s="142">
        <f t="shared" si="2"/>
        <v>520</v>
      </c>
      <c r="H86" s="180">
        <v>2861</v>
      </c>
      <c r="I86" s="180">
        <v>726</v>
      </c>
      <c r="J86" s="180">
        <v>1482</v>
      </c>
      <c r="K86" s="180">
        <v>2105</v>
      </c>
      <c r="L86" s="181">
        <v>2183</v>
      </c>
      <c r="M86" s="181">
        <v>1404</v>
      </c>
      <c r="N86" s="142">
        <f t="shared" si="3"/>
        <v>3587</v>
      </c>
      <c r="O86" s="506">
        <v>140.14013958125622</v>
      </c>
      <c r="P86" s="506">
        <v>96.272514427040392</v>
      </c>
      <c r="Q86" s="506">
        <v>147.74774849877923</v>
      </c>
      <c r="R86" s="506">
        <v>118.35665720158873</v>
      </c>
      <c r="S86" s="507">
        <v>140.09632180787349</v>
      </c>
      <c r="T86" s="507">
        <v>117.73502558879062</v>
      </c>
      <c r="U86" s="442">
        <v>131.34631553365026</v>
      </c>
      <c r="V86" s="164"/>
      <c r="W86" s="164"/>
      <c r="X86" s="178"/>
      <c r="Y86" s="178"/>
      <c r="Z86" s="364"/>
      <c r="AA86" s="364"/>
      <c r="AB86" s="364"/>
      <c r="AC86" s="364"/>
      <c r="AD86" s="364"/>
      <c r="AE86" s="364"/>
      <c r="AF86" s="364"/>
      <c r="AG86" s="364"/>
      <c r="AH86" s="364"/>
      <c r="AI86" s="364"/>
      <c r="AJ86" s="364"/>
      <c r="AK86" s="364"/>
      <c r="AL86" s="364"/>
      <c r="AM86" s="364"/>
      <c r="AN86" s="364"/>
      <c r="AO86" s="364"/>
    </row>
    <row r="87" spans="1:41" ht="15" customHeight="1">
      <c r="A87" s="313" t="s">
        <v>612</v>
      </c>
      <c r="B87" s="139" t="s">
        <v>370</v>
      </c>
      <c r="C87" s="180">
        <v>3061</v>
      </c>
      <c r="D87" s="180">
        <v>18</v>
      </c>
      <c r="E87" s="180">
        <v>10</v>
      </c>
      <c r="F87" s="180">
        <v>3069</v>
      </c>
      <c r="G87" s="142">
        <f t="shared" si="2"/>
        <v>3079</v>
      </c>
      <c r="H87" s="180">
        <v>6816</v>
      </c>
      <c r="I87" s="180">
        <v>57</v>
      </c>
      <c r="J87" s="180">
        <v>196</v>
      </c>
      <c r="K87" s="180">
        <v>6677</v>
      </c>
      <c r="L87" s="181">
        <v>4893</v>
      </c>
      <c r="M87" s="181">
        <v>1980</v>
      </c>
      <c r="N87" s="142">
        <f t="shared" si="3"/>
        <v>6873</v>
      </c>
      <c r="O87" s="506">
        <v>75.361311638873744</v>
      </c>
      <c r="P87" s="506">
        <v>75.214040465971806</v>
      </c>
      <c r="Q87" s="506">
        <v>188.2097965982816</v>
      </c>
      <c r="R87" s="506">
        <v>71.733141804124003</v>
      </c>
      <c r="S87" s="507">
        <v>76.093737380586433</v>
      </c>
      <c r="T87" s="507">
        <v>73.428417294724312</v>
      </c>
      <c r="U87" s="442">
        <v>75.360000163798375</v>
      </c>
      <c r="V87" s="164"/>
      <c r="W87" s="164"/>
      <c r="X87" s="178"/>
      <c r="Y87" s="178"/>
      <c r="Z87" s="364"/>
      <c r="AA87" s="364"/>
      <c r="AB87" s="364"/>
      <c r="AC87" s="364"/>
      <c r="AD87" s="364"/>
      <c r="AE87" s="364"/>
      <c r="AF87" s="364"/>
      <c r="AG87" s="364"/>
      <c r="AH87" s="364"/>
      <c r="AI87" s="364"/>
      <c r="AJ87" s="364"/>
      <c r="AK87" s="364"/>
      <c r="AL87" s="364"/>
      <c r="AM87" s="364"/>
      <c r="AN87" s="364"/>
      <c r="AO87" s="364"/>
    </row>
    <row r="88" spans="1:41" ht="15" customHeight="1">
      <c r="A88" s="313" t="s">
        <v>613</v>
      </c>
      <c r="B88" s="139" t="s">
        <v>371</v>
      </c>
      <c r="C88" s="180">
        <v>8605</v>
      </c>
      <c r="D88" s="180">
        <v>142</v>
      </c>
      <c r="E88" s="180">
        <v>158</v>
      </c>
      <c r="F88" s="180">
        <v>8589</v>
      </c>
      <c r="G88" s="142">
        <f t="shared" si="2"/>
        <v>8747</v>
      </c>
      <c r="H88" s="180">
        <v>47733</v>
      </c>
      <c r="I88" s="180">
        <v>3289</v>
      </c>
      <c r="J88" s="180">
        <v>3332</v>
      </c>
      <c r="K88" s="180">
        <v>47690</v>
      </c>
      <c r="L88" s="181">
        <v>34389</v>
      </c>
      <c r="M88" s="181">
        <v>16633</v>
      </c>
      <c r="N88" s="142">
        <f t="shared" si="3"/>
        <v>51022</v>
      </c>
      <c r="O88" s="506">
        <v>113.23978315819075</v>
      </c>
      <c r="P88" s="506">
        <v>152.36859013055019</v>
      </c>
      <c r="Q88" s="506">
        <v>137.02769519511605</v>
      </c>
      <c r="R88" s="506">
        <v>114.02398631432357</v>
      </c>
      <c r="S88" s="507">
        <v>123.15034141289713</v>
      </c>
      <c r="T88" s="507">
        <v>99.175891308310781</v>
      </c>
      <c r="U88" s="442">
        <v>115.65914669710598</v>
      </c>
      <c r="V88" s="164"/>
      <c r="W88" s="164"/>
      <c r="X88" s="178"/>
      <c r="Y88" s="178"/>
      <c r="Z88" s="364"/>
      <c r="AA88" s="364"/>
      <c r="AB88" s="364"/>
      <c r="AC88" s="364"/>
      <c r="AD88" s="364"/>
      <c r="AE88" s="364"/>
      <c r="AF88" s="364"/>
      <c r="AG88" s="364"/>
      <c r="AH88" s="364"/>
      <c r="AI88" s="364"/>
      <c r="AJ88" s="364"/>
      <c r="AK88" s="364"/>
      <c r="AL88" s="364"/>
      <c r="AM88" s="364"/>
      <c r="AN88" s="364"/>
      <c r="AO88" s="364"/>
    </row>
    <row r="89" spans="1:41" ht="15" customHeight="1">
      <c r="A89" s="313" t="s">
        <v>615</v>
      </c>
      <c r="B89" s="139" t="s">
        <v>372</v>
      </c>
      <c r="C89" s="180">
        <v>10701</v>
      </c>
      <c r="D89" s="180">
        <v>269</v>
      </c>
      <c r="E89" s="180">
        <v>715</v>
      </c>
      <c r="F89" s="180">
        <v>10255</v>
      </c>
      <c r="G89" s="142">
        <f t="shared" si="2"/>
        <v>10970</v>
      </c>
      <c r="H89" s="180">
        <v>52202</v>
      </c>
      <c r="I89" s="180">
        <v>6241</v>
      </c>
      <c r="J89" s="180">
        <v>16195</v>
      </c>
      <c r="K89" s="180">
        <v>42248</v>
      </c>
      <c r="L89" s="181">
        <v>33095</v>
      </c>
      <c r="M89" s="181">
        <v>25348</v>
      </c>
      <c r="N89" s="142">
        <f t="shared" si="3"/>
        <v>58443</v>
      </c>
      <c r="O89" s="506">
        <v>149.82442076363415</v>
      </c>
      <c r="P89" s="506">
        <v>119.71575416029009</v>
      </c>
      <c r="Q89" s="506">
        <v>115.80304651457507</v>
      </c>
      <c r="R89" s="506">
        <v>156.71096679760865</v>
      </c>
      <c r="S89" s="507">
        <v>148.74628638135894</v>
      </c>
      <c r="T89" s="507">
        <v>144.41296292638063</v>
      </c>
      <c r="U89" s="442">
        <v>147.04047179510715</v>
      </c>
      <c r="V89" s="164"/>
      <c r="W89" s="164"/>
      <c r="X89" s="178"/>
      <c r="Y89" s="178"/>
      <c r="Z89" s="364"/>
      <c r="AA89" s="364"/>
      <c r="AB89" s="364"/>
      <c r="AC89" s="364"/>
      <c r="AD89" s="364"/>
      <c r="AE89" s="364"/>
      <c r="AF89" s="364"/>
      <c r="AG89" s="364"/>
      <c r="AH89" s="364"/>
      <c r="AI89" s="364"/>
      <c r="AJ89" s="364"/>
      <c r="AK89" s="364"/>
      <c r="AL89" s="364"/>
      <c r="AM89" s="364"/>
      <c r="AN89" s="364"/>
      <c r="AO89" s="364"/>
    </row>
    <row r="90" spans="1:41" ht="15" customHeight="1">
      <c r="A90" s="313" t="s">
        <v>614</v>
      </c>
      <c r="B90" s="139" t="s">
        <v>373</v>
      </c>
      <c r="C90" s="180">
        <v>11923</v>
      </c>
      <c r="D90" s="180">
        <v>26</v>
      </c>
      <c r="E90" s="180">
        <v>46</v>
      </c>
      <c r="F90" s="180">
        <v>11903</v>
      </c>
      <c r="G90" s="142">
        <f t="shared" si="2"/>
        <v>11949</v>
      </c>
      <c r="H90" s="180">
        <v>58157</v>
      </c>
      <c r="I90" s="180">
        <v>114</v>
      </c>
      <c r="J90" s="180">
        <v>334</v>
      </c>
      <c r="K90" s="180">
        <v>57937</v>
      </c>
      <c r="L90" s="181">
        <v>45250</v>
      </c>
      <c r="M90" s="181">
        <v>13021</v>
      </c>
      <c r="N90" s="142">
        <f t="shared" si="3"/>
        <v>58271</v>
      </c>
      <c r="O90" s="506">
        <v>100.57342419064344</v>
      </c>
      <c r="P90" s="506">
        <v>104.8727572815534</v>
      </c>
      <c r="Q90" s="506">
        <v>126.24689761172854</v>
      </c>
      <c r="R90" s="506">
        <v>100.44756686860755</v>
      </c>
      <c r="S90" s="507">
        <v>101.13627320039517</v>
      </c>
      <c r="T90" s="507">
        <v>98.56904077815615</v>
      </c>
      <c r="U90" s="442">
        <v>100.5815832749369</v>
      </c>
      <c r="V90" s="164"/>
      <c r="W90" s="164"/>
      <c r="X90" s="178"/>
      <c r="Y90" s="178"/>
      <c r="Z90" s="364"/>
      <c r="AA90" s="364"/>
      <c r="AB90" s="364"/>
      <c r="AC90" s="364"/>
      <c r="AD90" s="364"/>
      <c r="AE90" s="364"/>
      <c r="AF90" s="364"/>
      <c r="AG90" s="364"/>
      <c r="AH90" s="364"/>
      <c r="AI90" s="364"/>
      <c r="AJ90" s="364"/>
      <c r="AK90" s="364"/>
      <c r="AL90" s="364"/>
      <c r="AM90" s="364"/>
      <c r="AN90" s="364"/>
      <c r="AO90" s="364"/>
    </row>
    <row r="91" spans="1:41" ht="15" customHeight="1">
      <c r="A91" s="313" t="s">
        <v>616</v>
      </c>
      <c r="B91" s="139" t="s">
        <v>374</v>
      </c>
      <c r="C91" s="180">
        <v>32200</v>
      </c>
      <c r="D91" s="180">
        <v>366</v>
      </c>
      <c r="E91" s="180">
        <v>221</v>
      </c>
      <c r="F91" s="180">
        <v>32345</v>
      </c>
      <c r="G91" s="142">
        <f t="shared" si="2"/>
        <v>32566</v>
      </c>
      <c r="H91" s="180">
        <v>101263</v>
      </c>
      <c r="I91" s="180">
        <v>5926</v>
      </c>
      <c r="J91" s="180">
        <v>6333</v>
      </c>
      <c r="K91" s="180">
        <v>100856</v>
      </c>
      <c r="L91" s="181">
        <v>55194</v>
      </c>
      <c r="M91" s="181">
        <v>51995</v>
      </c>
      <c r="N91" s="142">
        <f t="shared" si="3"/>
        <v>107189</v>
      </c>
      <c r="O91" s="506">
        <v>77.293236893322998</v>
      </c>
      <c r="P91" s="506">
        <v>102.26337821557649</v>
      </c>
      <c r="Q91" s="506">
        <v>124.50471026541044</v>
      </c>
      <c r="R91" s="506">
        <v>75.583989008182357</v>
      </c>
      <c r="S91" s="507">
        <v>82.557003083780629</v>
      </c>
      <c r="T91" s="507">
        <v>74.37292796369907</v>
      </c>
      <c r="U91" s="442">
        <v>78.65559998748671</v>
      </c>
      <c r="V91" s="164"/>
      <c r="W91" s="164"/>
      <c r="X91" s="178"/>
      <c r="Y91" s="178"/>
      <c r="Z91" s="364"/>
      <c r="AA91" s="364"/>
      <c r="AB91" s="364"/>
      <c r="AC91" s="364"/>
      <c r="AD91" s="364"/>
      <c r="AE91" s="364"/>
      <c r="AF91" s="364"/>
      <c r="AG91" s="364"/>
      <c r="AH91" s="364"/>
      <c r="AI91" s="364"/>
      <c r="AJ91" s="364"/>
      <c r="AK91" s="364"/>
      <c r="AL91" s="364"/>
      <c r="AM91" s="364"/>
      <c r="AN91" s="364"/>
      <c r="AO91" s="364"/>
    </row>
    <row r="92" spans="1:41" ht="15" customHeight="1">
      <c r="A92" s="313" t="s">
        <v>617</v>
      </c>
      <c r="B92" s="139" t="s">
        <v>375</v>
      </c>
      <c r="C92" s="180">
        <v>11872</v>
      </c>
      <c r="D92" s="180">
        <v>8</v>
      </c>
      <c r="E92" s="180">
        <v>7</v>
      </c>
      <c r="F92" s="180">
        <v>11873</v>
      </c>
      <c r="G92" s="142">
        <f t="shared" si="2"/>
        <v>11880</v>
      </c>
      <c r="H92" s="180">
        <v>14406</v>
      </c>
      <c r="I92" s="180">
        <v>10</v>
      </c>
      <c r="J92" s="180">
        <v>36</v>
      </c>
      <c r="K92" s="180">
        <v>14380</v>
      </c>
      <c r="L92" s="181">
        <v>2500</v>
      </c>
      <c r="M92" s="181">
        <v>11916</v>
      </c>
      <c r="N92" s="142">
        <f t="shared" si="3"/>
        <v>14416</v>
      </c>
      <c r="O92" s="506">
        <v>72.646230796334578</v>
      </c>
      <c r="P92" s="506">
        <v>67.913526315789468</v>
      </c>
      <c r="Q92" s="506">
        <v>80.848102040816329</v>
      </c>
      <c r="R92" s="506">
        <v>72.624167117220537</v>
      </c>
      <c r="S92" s="507">
        <v>83.601985254525133</v>
      </c>
      <c r="T92" s="507">
        <v>70.26518748238793</v>
      </c>
      <c r="U92" s="442">
        <v>72.644016185717064</v>
      </c>
      <c r="V92" s="164"/>
      <c r="W92" s="164"/>
      <c r="X92" s="178"/>
      <c r="Y92" s="178"/>
      <c r="Z92" s="364"/>
      <c r="AA92" s="364"/>
      <c r="AB92" s="364"/>
      <c r="AC92" s="364"/>
      <c r="AD92" s="364"/>
      <c r="AE92" s="364"/>
      <c r="AF92" s="364"/>
      <c r="AG92" s="364"/>
      <c r="AH92" s="364"/>
      <c r="AI92" s="364"/>
      <c r="AJ92" s="364"/>
      <c r="AK92" s="364"/>
      <c r="AL92" s="364"/>
      <c r="AM92" s="364"/>
      <c r="AN92" s="364"/>
      <c r="AO92" s="364"/>
    </row>
    <row r="93" spans="1:41" ht="15" customHeight="1">
      <c r="A93" s="313" t="s">
        <v>618</v>
      </c>
      <c r="B93" s="139" t="s">
        <v>376</v>
      </c>
      <c r="C93" s="180">
        <v>375</v>
      </c>
      <c r="D93" s="180">
        <v>2</v>
      </c>
      <c r="E93" s="180">
        <v>1</v>
      </c>
      <c r="F93" s="180">
        <v>376</v>
      </c>
      <c r="G93" s="142">
        <f t="shared" si="2"/>
        <v>377</v>
      </c>
      <c r="H93" s="180">
        <v>1164</v>
      </c>
      <c r="I93" s="180">
        <v>3</v>
      </c>
      <c r="J93" s="180">
        <v>2</v>
      </c>
      <c r="K93" s="180">
        <v>1165</v>
      </c>
      <c r="L93" s="181">
        <v>548</v>
      </c>
      <c r="M93" s="181">
        <v>619</v>
      </c>
      <c r="N93" s="142">
        <f t="shared" si="3"/>
        <v>1167</v>
      </c>
      <c r="O93" s="506">
        <v>77.147295710563981</v>
      </c>
      <c r="P93" s="506">
        <v>178.69255555555554</v>
      </c>
      <c r="Q93" s="506">
        <v>234.21383333333333</v>
      </c>
      <c r="R93" s="506">
        <v>77.136852618846902</v>
      </c>
      <c r="S93" s="507">
        <v>82.4200853309015</v>
      </c>
      <c r="T93" s="507">
        <v>71.158738220331927</v>
      </c>
      <c r="U93" s="442">
        <v>77.481533847785542</v>
      </c>
      <c r="V93" s="164"/>
      <c r="W93" s="164"/>
      <c r="X93" s="178"/>
      <c r="Y93" s="178"/>
      <c r="Z93" s="364"/>
      <c r="AA93" s="364"/>
      <c r="AB93" s="364"/>
      <c r="AC93" s="364"/>
      <c r="AD93" s="364"/>
      <c r="AE93" s="364"/>
      <c r="AF93" s="364"/>
      <c r="AG93" s="364"/>
      <c r="AH93" s="364"/>
      <c r="AI93" s="364"/>
      <c r="AJ93" s="364"/>
      <c r="AK93" s="364"/>
      <c r="AL93" s="364"/>
      <c r="AM93" s="364"/>
      <c r="AN93" s="364"/>
      <c r="AO93" s="364"/>
    </row>
    <row r="94" spans="1:41" ht="15" customHeight="1">
      <c r="A94" s="313" t="s">
        <v>609</v>
      </c>
      <c r="B94" s="139" t="s">
        <v>377</v>
      </c>
      <c r="C94" s="180">
        <v>440</v>
      </c>
      <c r="D94" s="180">
        <v>2</v>
      </c>
      <c r="E94" s="180">
        <v>13</v>
      </c>
      <c r="F94" s="180">
        <v>429</v>
      </c>
      <c r="G94" s="142">
        <f>+F94+E94</f>
        <v>442</v>
      </c>
      <c r="H94" s="180">
        <v>4321</v>
      </c>
      <c r="I94" s="180">
        <v>9</v>
      </c>
      <c r="J94" s="180">
        <v>124</v>
      </c>
      <c r="K94" s="180">
        <v>4206</v>
      </c>
      <c r="L94" s="181">
        <v>2492</v>
      </c>
      <c r="M94" s="181">
        <v>1838</v>
      </c>
      <c r="N94" s="142">
        <f t="shared" si="3"/>
        <v>4330</v>
      </c>
      <c r="O94" s="506">
        <v>246.85775414784902</v>
      </c>
      <c r="P94" s="506">
        <v>195.7658148148148</v>
      </c>
      <c r="Q94" s="506">
        <v>162.37927327991156</v>
      </c>
      <c r="R94" s="506">
        <v>249.24676868688522</v>
      </c>
      <c r="S94" s="507">
        <v>233.58438814413972</v>
      </c>
      <c r="T94" s="507">
        <v>265.04873456438315</v>
      </c>
      <c r="U94" s="442">
        <v>246.74811217879937</v>
      </c>
      <c r="V94" s="164"/>
      <c r="W94" s="164"/>
      <c r="X94" s="178"/>
      <c r="Y94" s="178"/>
      <c r="Z94" s="364"/>
      <c r="AA94" s="364"/>
      <c r="AB94" s="364"/>
      <c r="AC94" s="364"/>
      <c r="AD94" s="364"/>
      <c r="AE94" s="364"/>
      <c r="AF94" s="364"/>
      <c r="AG94" s="364"/>
      <c r="AH94" s="364"/>
      <c r="AI94" s="364"/>
      <c r="AJ94" s="364"/>
      <c r="AK94" s="364"/>
      <c r="AL94" s="364"/>
      <c r="AM94" s="364"/>
      <c r="AN94" s="364"/>
      <c r="AO94" s="364"/>
    </row>
    <row r="95" spans="1:41" ht="24.6" customHeight="1">
      <c r="A95" s="313"/>
      <c r="B95" s="438" t="s">
        <v>631</v>
      </c>
      <c r="C95" s="182">
        <v>46001</v>
      </c>
      <c r="D95" s="182">
        <v>0</v>
      </c>
      <c r="E95" s="182">
        <v>0</v>
      </c>
      <c r="F95" s="182">
        <v>46001</v>
      </c>
      <c r="G95" s="145">
        <f t="shared" ref="G95" si="4">+F95+E95</f>
        <v>46001</v>
      </c>
      <c r="H95" s="182">
        <v>47894</v>
      </c>
      <c r="I95" s="182">
        <v>0</v>
      </c>
      <c r="J95" s="182">
        <v>0</v>
      </c>
      <c r="K95" s="182">
        <v>47894</v>
      </c>
      <c r="L95" s="183">
        <v>2294</v>
      </c>
      <c r="M95" s="183">
        <v>45600</v>
      </c>
      <c r="N95" s="145">
        <f t="shared" si="3"/>
        <v>47894</v>
      </c>
      <c r="O95" s="508">
        <v>69.05</v>
      </c>
      <c r="P95" s="508">
        <v>0</v>
      </c>
      <c r="Q95" s="508">
        <v>0</v>
      </c>
      <c r="R95" s="508">
        <v>69.05</v>
      </c>
      <c r="S95" s="509">
        <v>75.61216216216215</v>
      </c>
      <c r="T95" s="509">
        <v>68.721728070175431</v>
      </c>
      <c r="U95" s="443">
        <v>69.051762224913347</v>
      </c>
      <c r="V95" s="164"/>
      <c r="W95" s="164"/>
      <c r="X95" s="178"/>
      <c r="Y95" s="178"/>
      <c r="Z95" s="364"/>
      <c r="AA95" s="364"/>
      <c r="AB95" s="364"/>
      <c r="AC95" s="364"/>
      <c r="AD95" s="364"/>
      <c r="AE95" s="364"/>
      <c r="AF95" s="364"/>
      <c r="AG95" s="364"/>
      <c r="AH95" s="364"/>
      <c r="AI95" s="364"/>
      <c r="AJ95" s="364"/>
      <c r="AK95" s="364"/>
      <c r="AL95" s="364"/>
      <c r="AM95" s="364"/>
      <c r="AN95" s="364"/>
      <c r="AO95" s="364"/>
    </row>
    <row r="96" spans="1:41" s="163" customFormat="1" ht="20.45" customHeight="1">
      <c r="A96" s="826" t="s">
        <v>397</v>
      </c>
      <c r="B96" s="827"/>
      <c r="C96" s="184">
        <f>SUM(C7:C95)</f>
        <v>1705768</v>
      </c>
      <c r="D96" s="184">
        <f t="shared" ref="D96:N96" si="5">SUM(D7:D95)</f>
        <v>174003</v>
      </c>
      <c r="E96" s="184">
        <f t="shared" si="5"/>
        <v>51888</v>
      </c>
      <c r="F96" s="184">
        <f t="shared" si="5"/>
        <v>1827883</v>
      </c>
      <c r="G96" s="184">
        <f t="shared" si="5"/>
        <v>1879771</v>
      </c>
      <c r="H96" s="184">
        <f t="shared" si="5"/>
        <v>12157789</v>
      </c>
      <c r="I96" s="184">
        <f t="shared" si="5"/>
        <v>2071381</v>
      </c>
      <c r="J96" s="184">
        <f t="shared" si="5"/>
        <v>1624636</v>
      </c>
      <c r="K96" s="184">
        <f t="shared" si="5"/>
        <v>12604534</v>
      </c>
      <c r="L96" s="184">
        <f t="shared" si="5"/>
        <v>9895701</v>
      </c>
      <c r="M96" s="184">
        <f t="shared" si="5"/>
        <v>4333469</v>
      </c>
      <c r="N96" s="184">
        <f t="shared" si="5"/>
        <v>14229170</v>
      </c>
      <c r="O96" s="446">
        <v>115.99798422317531</v>
      </c>
      <c r="P96" s="446">
        <v>95.851605098200778</v>
      </c>
      <c r="Q96" s="446">
        <v>133.42258408187433</v>
      </c>
      <c r="R96" s="446">
        <v>110.75422685249271</v>
      </c>
      <c r="S96" s="446">
        <v>116.6957429821589</v>
      </c>
      <c r="T96" s="446">
        <v>105.65844302124005</v>
      </c>
      <c r="U96" s="447">
        <v>113.40745642216854</v>
      </c>
      <c r="V96" s="164"/>
      <c r="W96" s="164"/>
      <c r="X96" s="178"/>
      <c r="Y96" s="178"/>
      <c r="Z96" s="364"/>
      <c r="AA96" s="364"/>
      <c r="AB96" s="364"/>
      <c r="AC96" s="364"/>
      <c r="AD96" s="364"/>
      <c r="AE96" s="364"/>
      <c r="AF96" s="364"/>
      <c r="AG96" s="364"/>
      <c r="AH96" s="364"/>
      <c r="AI96" s="364"/>
      <c r="AJ96" s="364"/>
      <c r="AK96" s="364"/>
      <c r="AL96" s="364"/>
      <c r="AM96" s="364"/>
      <c r="AN96" s="364"/>
      <c r="AO96" s="364"/>
    </row>
    <row r="97" spans="1:39" ht="22.5" customHeight="1">
      <c r="A97" s="828" t="s">
        <v>423</v>
      </c>
      <c r="B97" s="828"/>
      <c r="C97" s="828"/>
      <c r="D97" s="828"/>
      <c r="E97" s="828"/>
      <c r="F97" s="828"/>
      <c r="G97" s="828"/>
      <c r="H97" s="828"/>
      <c r="L97" s="143"/>
      <c r="M97" s="143"/>
      <c r="N97" s="143"/>
      <c r="V97" s="164"/>
      <c r="W97" s="164"/>
      <c r="X97" s="178"/>
      <c r="Y97" s="178"/>
      <c r="Z97" s="364"/>
      <c r="AA97" s="364"/>
      <c r="AB97" s="364"/>
      <c r="AC97" s="364"/>
      <c r="AD97" s="364"/>
      <c r="AE97" s="364"/>
      <c r="AF97" s="364"/>
      <c r="AG97" s="364"/>
      <c r="AH97" s="364"/>
      <c r="AI97" s="364"/>
      <c r="AJ97" s="364"/>
      <c r="AK97" s="364"/>
      <c r="AL97" s="364"/>
      <c r="AM97" s="364"/>
    </row>
    <row r="98" spans="1:39">
      <c r="C98" s="143"/>
      <c r="D98" s="143"/>
      <c r="E98" s="143"/>
      <c r="F98" s="143"/>
      <c r="G98" s="143"/>
      <c r="H98" s="143"/>
      <c r="I98" s="143"/>
      <c r="J98" s="143"/>
      <c r="K98" s="143"/>
      <c r="L98" s="143"/>
      <c r="M98" s="143"/>
      <c r="N98" s="143"/>
      <c r="O98" s="445"/>
      <c r="P98" s="445"/>
      <c r="Q98" s="445"/>
      <c r="R98" s="445"/>
      <c r="S98" s="445"/>
      <c r="T98" s="445"/>
      <c r="U98" s="445"/>
    </row>
    <row r="99" spans="1:39">
      <c r="C99" s="143"/>
      <c r="D99" s="143"/>
      <c r="E99" s="143"/>
      <c r="F99" s="143"/>
      <c r="G99" s="143"/>
      <c r="H99" s="143"/>
      <c r="I99" s="143"/>
      <c r="J99" s="143"/>
      <c r="K99" s="143"/>
      <c r="L99" s="143"/>
      <c r="M99" s="143"/>
      <c r="N99" s="143"/>
    </row>
    <row r="100" spans="1:39">
      <c r="C100" s="143"/>
      <c r="D100" s="143"/>
      <c r="E100" s="143"/>
      <c r="F100" s="143"/>
      <c r="G100" s="143"/>
      <c r="H100" s="143"/>
      <c r="I100" s="143"/>
      <c r="J100" s="143"/>
      <c r="K100" s="143"/>
      <c r="L100" s="143"/>
      <c r="M100" s="143"/>
      <c r="N100" s="143"/>
    </row>
  </sheetData>
  <mergeCells count="30">
    <mergeCell ref="P2:U2"/>
    <mergeCell ref="T3:U3"/>
    <mergeCell ref="A4:A6"/>
    <mergeCell ref="B4:B6"/>
    <mergeCell ref="C4:G4"/>
    <mergeCell ref="H4:N4"/>
    <mergeCell ref="O4:U4"/>
    <mergeCell ref="C5:C6"/>
    <mergeCell ref="D5:D6"/>
    <mergeCell ref="E5:E6"/>
    <mergeCell ref="F5:F6"/>
    <mergeCell ref="G5:G6"/>
    <mergeCell ref="H5:H6"/>
    <mergeCell ref="I5:I6"/>
    <mergeCell ref="A1:O1"/>
    <mergeCell ref="A96:B96"/>
    <mergeCell ref="A97:H97"/>
    <mergeCell ref="U5:U6"/>
    <mergeCell ref="P5:P6"/>
    <mergeCell ref="Q5:Q6"/>
    <mergeCell ref="R5:R6"/>
    <mergeCell ref="S5:S6"/>
    <mergeCell ref="T5:T6"/>
    <mergeCell ref="K5:K6"/>
    <mergeCell ref="L5:L6"/>
    <mergeCell ref="M5:M6"/>
    <mergeCell ref="N5:N6"/>
    <mergeCell ref="O5:O6"/>
    <mergeCell ref="J5:J6"/>
    <mergeCell ref="A2:O2"/>
  </mergeCells>
  <printOptions horizontalCentered="1" verticalCentered="1"/>
  <pageMargins left="0" right="0" top="0" bottom="0" header="0" footer="0"/>
  <pageSetup paperSize="9" scale="66"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2"/>
  </sheetPr>
  <dimension ref="A1:AV301"/>
  <sheetViews>
    <sheetView showGridLines="0" zoomScaleNormal="100" zoomScaleSheetLayoutView="90" workbookViewId="0">
      <selection sqref="A1:U1"/>
    </sheetView>
  </sheetViews>
  <sheetFormatPr defaultColWidth="9.140625" defaultRowHeight="12.75"/>
  <cols>
    <col min="1" max="1" width="5.7109375" style="195" customWidth="1"/>
    <col min="2" max="2" width="14.7109375" style="185" customWidth="1"/>
    <col min="3" max="3" width="9.7109375" style="185" customWidth="1"/>
    <col min="4" max="7" width="9.28515625" style="185" customWidth="1"/>
    <col min="8" max="8" width="9.7109375" style="185" customWidth="1"/>
    <col min="9" max="10" width="9.28515625" style="185" customWidth="1"/>
    <col min="11" max="11" width="9.7109375" style="185" customWidth="1"/>
    <col min="12" max="12" width="10.140625" style="185" customWidth="1"/>
    <col min="13" max="13" width="9.28515625" style="185" customWidth="1"/>
    <col min="14" max="15" width="9.7109375" style="185" customWidth="1"/>
    <col min="16" max="16" width="10.7109375" style="185" customWidth="1"/>
    <col min="17" max="20" width="7.7109375" style="185" customWidth="1"/>
    <col min="21" max="21" width="9.28515625" style="185" customWidth="1"/>
    <col min="22" max="22" width="8" style="185" customWidth="1"/>
    <col min="23" max="23" width="9.5703125" style="185" customWidth="1"/>
    <col min="24" max="24" width="11.5703125" style="196" customWidth="1"/>
    <col min="25" max="25" width="11.85546875" style="196" customWidth="1"/>
    <col min="26" max="39" width="9.140625" style="136"/>
    <col min="40" max="43" width="9.140625" style="185" customWidth="1"/>
    <col min="44" max="16384" width="9.140625" style="185"/>
  </cols>
  <sheetData>
    <row r="1" spans="1:48" ht="21.75" customHeight="1">
      <c r="A1" s="847" t="s">
        <v>660</v>
      </c>
      <c r="B1" s="848"/>
      <c r="C1" s="848"/>
      <c r="D1" s="848"/>
      <c r="E1" s="848"/>
      <c r="F1" s="848"/>
      <c r="G1" s="848"/>
      <c r="H1" s="848"/>
      <c r="I1" s="848"/>
      <c r="J1" s="848"/>
      <c r="K1" s="848"/>
      <c r="L1" s="848"/>
      <c r="M1" s="848"/>
      <c r="N1" s="848"/>
      <c r="O1" s="848"/>
      <c r="P1" s="848"/>
      <c r="Q1" s="848"/>
      <c r="R1" s="848"/>
      <c r="S1" s="848"/>
      <c r="T1" s="848"/>
      <c r="U1" s="848"/>
      <c r="X1" s="186"/>
      <c r="Y1" s="186"/>
      <c r="Z1" s="170"/>
      <c r="AA1" s="170"/>
      <c r="AB1" s="170"/>
      <c r="AC1" s="170"/>
      <c r="AD1" s="170"/>
      <c r="AE1" s="170"/>
      <c r="AF1" s="170"/>
      <c r="AG1" s="170"/>
      <c r="AH1" s="170"/>
      <c r="AI1" s="170"/>
      <c r="AJ1" s="170"/>
      <c r="AK1" s="170"/>
      <c r="AL1" s="170"/>
      <c r="AM1" s="170"/>
    </row>
    <row r="2" spans="1:48" ht="21.75" customHeight="1">
      <c r="A2" s="849" t="s">
        <v>661</v>
      </c>
      <c r="B2" s="849"/>
      <c r="C2" s="849"/>
      <c r="D2" s="849"/>
      <c r="E2" s="849"/>
      <c r="F2" s="849"/>
      <c r="G2" s="849"/>
      <c r="H2" s="849"/>
      <c r="I2" s="849"/>
      <c r="J2" s="849"/>
      <c r="K2" s="849"/>
      <c r="L2" s="849"/>
      <c r="M2" s="849"/>
      <c r="N2" s="849"/>
      <c r="O2" s="849"/>
      <c r="P2" s="849"/>
      <c r="Q2" s="849"/>
      <c r="R2" s="849"/>
      <c r="S2" s="849"/>
      <c r="T2" s="849"/>
      <c r="U2" s="187"/>
      <c r="X2" s="186"/>
      <c r="Y2" s="186"/>
      <c r="Z2" s="171"/>
      <c r="AA2" s="171"/>
      <c r="AB2" s="171"/>
      <c r="AC2" s="171"/>
      <c r="AD2" s="171"/>
      <c r="AE2" s="171"/>
      <c r="AF2" s="171"/>
      <c r="AG2" s="171"/>
      <c r="AH2" s="171"/>
      <c r="AI2" s="171"/>
      <c r="AJ2" s="171"/>
      <c r="AK2" s="171"/>
      <c r="AL2" s="171"/>
      <c r="AM2" s="171"/>
    </row>
    <row r="3" spans="1:48" s="136" customFormat="1" ht="14.1" customHeight="1">
      <c r="A3" s="188"/>
      <c r="B3" s="188"/>
      <c r="C3" s="188"/>
      <c r="D3" s="188"/>
      <c r="E3" s="189"/>
      <c r="F3" s="190"/>
      <c r="G3" s="128"/>
      <c r="H3" s="128"/>
      <c r="I3" s="128"/>
      <c r="J3" s="128"/>
      <c r="K3" s="128"/>
      <c r="L3" s="128"/>
      <c r="M3" s="128"/>
      <c r="N3" s="128"/>
      <c r="O3" s="128"/>
      <c r="P3" s="128"/>
      <c r="Q3" s="128"/>
      <c r="R3" s="128"/>
      <c r="S3" s="128"/>
      <c r="T3" s="795"/>
      <c r="U3" s="808"/>
      <c r="X3" s="41"/>
      <c r="Y3" s="41"/>
      <c r="Z3" s="173"/>
      <c r="AA3" s="173"/>
      <c r="AB3" s="173"/>
      <c r="AC3" s="173"/>
      <c r="AD3" s="173"/>
      <c r="AE3" s="173"/>
      <c r="AF3" s="173"/>
      <c r="AG3" s="173"/>
      <c r="AH3" s="173"/>
      <c r="AI3" s="173"/>
      <c r="AJ3" s="173"/>
      <c r="AK3" s="173"/>
      <c r="AL3" s="173"/>
      <c r="AM3" s="173"/>
    </row>
    <row r="4" spans="1:48" s="136" customFormat="1" ht="30" customHeight="1">
      <c r="A4" s="684" t="s">
        <v>403</v>
      </c>
      <c r="B4" s="820" t="s">
        <v>404</v>
      </c>
      <c r="C4" s="802" t="s">
        <v>405</v>
      </c>
      <c r="D4" s="850"/>
      <c r="E4" s="850"/>
      <c r="F4" s="850"/>
      <c r="G4" s="851"/>
      <c r="H4" s="852" t="s">
        <v>406</v>
      </c>
      <c r="I4" s="853"/>
      <c r="J4" s="853"/>
      <c r="K4" s="853"/>
      <c r="L4" s="853"/>
      <c r="M4" s="853"/>
      <c r="N4" s="854"/>
      <c r="O4" s="855" t="s">
        <v>407</v>
      </c>
      <c r="P4" s="856"/>
      <c r="Q4" s="856"/>
      <c r="R4" s="856"/>
      <c r="S4" s="856"/>
      <c r="T4" s="856"/>
      <c r="U4" s="856"/>
      <c r="X4" s="41"/>
      <c r="Y4" s="41"/>
    </row>
    <row r="5" spans="1:48" s="136" customFormat="1" ht="27" customHeight="1">
      <c r="A5" s="818"/>
      <c r="B5" s="821"/>
      <c r="C5" s="843" t="s">
        <v>408</v>
      </c>
      <c r="D5" s="834" t="s">
        <v>527</v>
      </c>
      <c r="E5" s="834" t="s">
        <v>409</v>
      </c>
      <c r="F5" s="834" t="s">
        <v>410</v>
      </c>
      <c r="G5" s="834" t="s">
        <v>411</v>
      </c>
      <c r="H5" s="843" t="s">
        <v>408</v>
      </c>
      <c r="I5" s="834" t="s">
        <v>527</v>
      </c>
      <c r="J5" s="834" t="s">
        <v>409</v>
      </c>
      <c r="K5" s="834" t="s">
        <v>410</v>
      </c>
      <c r="L5" s="834" t="s">
        <v>412</v>
      </c>
      <c r="M5" s="834" t="s">
        <v>413</v>
      </c>
      <c r="N5" s="834" t="s">
        <v>411</v>
      </c>
      <c r="O5" s="834" t="s">
        <v>424</v>
      </c>
      <c r="P5" s="834" t="s">
        <v>527</v>
      </c>
      <c r="Q5" s="834" t="s">
        <v>415</v>
      </c>
      <c r="R5" s="834" t="s">
        <v>416</v>
      </c>
      <c r="S5" s="834" t="s">
        <v>192</v>
      </c>
      <c r="T5" s="845" t="s">
        <v>193</v>
      </c>
      <c r="U5" s="845" t="s">
        <v>417</v>
      </c>
      <c r="X5" s="41"/>
      <c r="Y5" s="41"/>
    </row>
    <row r="6" spans="1:48" s="136" customFormat="1" ht="27" customHeight="1">
      <c r="A6" s="819"/>
      <c r="B6" s="822"/>
      <c r="C6" s="822"/>
      <c r="D6" s="844"/>
      <c r="E6" s="822" t="s">
        <v>418</v>
      </c>
      <c r="F6" s="822"/>
      <c r="G6" s="822" t="s">
        <v>419</v>
      </c>
      <c r="H6" s="822"/>
      <c r="I6" s="844"/>
      <c r="J6" s="822" t="s">
        <v>418</v>
      </c>
      <c r="K6" s="822"/>
      <c r="L6" s="822" t="s">
        <v>420</v>
      </c>
      <c r="M6" s="822" t="s">
        <v>421</v>
      </c>
      <c r="N6" s="822" t="s">
        <v>419</v>
      </c>
      <c r="O6" s="822"/>
      <c r="P6" s="844"/>
      <c r="Q6" s="822" t="s">
        <v>418</v>
      </c>
      <c r="R6" s="822"/>
      <c r="S6" s="822" t="s">
        <v>420</v>
      </c>
      <c r="T6" s="846" t="s">
        <v>421</v>
      </c>
      <c r="U6" s="846" t="s">
        <v>422</v>
      </c>
      <c r="V6" s="161"/>
      <c r="W6" s="161"/>
      <c r="X6" s="191"/>
      <c r="Y6" s="191"/>
    </row>
    <row r="7" spans="1:48" s="136" customFormat="1" ht="14.25" customHeight="1">
      <c r="A7" s="156" t="s">
        <v>81</v>
      </c>
      <c r="B7" s="157" t="s">
        <v>0</v>
      </c>
      <c r="C7" s="177">
        <v>37966</v>
      </c>
      <c r="D7" s="177">
        <v>3563</v>
      </c>
      <c r="E7" s="177">
        <v>979</v>
      </c>
      <c r="F7" s="177">
        <v>40550</v>
      </c>
      <c r="G7" s="142">
        <f t="shared" ref="G7:G46" si="0">+C7+D7</f>
        <v>41529</v>
      </c>
      <c r="H7" s="177">
        <v>259582</v>
      </c>
      <c r="I7" s="177">
        <v>47138</v>
      </c>
      <c r="J7" s="177">
        <v>45395</v>
      </c>
      <c r="K7" s="177">
        <v>261325</v>
      </c>
      <c r="L7" s="177">
        <v>220924</v>
      </c>
      <c r="M7" s="177">
        <v>85796</v>
      </c>
      <c r="N7" s="142">
        <f t="shared" ref="N7:N46" si="1">+L7+M7</f>
        <v>306720</v>
      </c>
      <c r="O7" s="505">
        <v>102.47527416308685</v>
      </c>
      <c r="P7" s="505">
        <v>91.131831274572818</v>
      </c>
      <c r="Q7" s="505">
        <v>120.64618300903913</v>
      </c>
      <c r="R7" s="505">
        <v>97.321721262668532</v>
      </c>
      <c r="S7" s="505">
        <v>104.61706958053827</v>
      </c>
      <c r="T7" s="505">
        <v>91.052116403346147</v>
      </c>
      <c r="U7" s="193">
        <v>100.94401491515134</v>
      </c>
      <c r="V7" s="8"/>
      <c r="W7" s="8"/>
      <c r="X7" s="365"/>
      <c r="Y7" s="178"/>
      <c r="Z7" s="364"/>
      <c r="AA7" s="364"/>
      <c r="AB7" s="364"/>
      <c r="AC7" s="364"/>
      <c r="AD7" s="364"/>
      <c r="AE7" s="364"/>
      <c r="AF7" s="364"/>
      <c r="AG7" s="364"/>
      <c r="AH7" s="364"/>
      <c r="AI7" s="364"/>
      <c r="AJ7" s="364"/>
      <c r="AK7" s="364"/>
      <c r="AL7" s="364"/>
      <c r="AM7" s="364"/>
      <c r="AN7" s="367"/>
      <c r="AO7" s="367"/>
      <c r="AP7" s="143"/>
      <c r="AQ7" s="143"/>
      <c r="AR7" s="143"/>
      <c r="AS7" s="143"/>
      <c r="AT7" s="143"/>
      <c r="AU7" s="143"/>
      <c r="AV7" s="143"/>
    </row>
    <row r="8" spans="1:48" s="136" customFormat="1" ht="14.25" customHeight="1">
      <c r="A8" s="156" t="s">
        <v>82</v>
      </c>
      <c r="B8" s="157" t="s">
        <v>1</v>
      </c>
      <c r="C8" s="181">
        <v>6163</v>
      </c>
      <c r="D8" s="181">
        <v>1221</v>
      </c>
      <c r="E8" s="181">
        <v>362</v>
      </c>
      <c r="F8" s="181">
        <v>7022</v>
      </c>
      <c r="G8" s="142">
        <f t="shared" si="0"/>
        <v>7384</v>
      </c>
      <c r="H8" s="181">
        <v>40223</v>
      </c>
      <c r="I8" s="181">
        <v>14366</v>
      </c>
      <c r="J8" s="181">
        <v>12134</v>
      </c>
      <c r="K8" s="181">
        <v>42455</v>
      </c>
      <c r="L8" s="181">
        <v>41831</v>
      </c>
      <c r="M8" s="181">
        <v>12758</v>
      </c>
      <c r="N8" s="142">
        <f t="shared" si="1"/>
        <v>54589</v>
      </c>
      <c r="O8" s="507">
        <v>93.523692762104957</v>
      </c>
      <c r="P8" s="507">
        <v>85.192365373507442</v>
      </c>
      <c r="Q8" s="507">
        <v>130.05341020342536</v>
      </c>
      <c r="R8" s="507">
        <v>79.632150965970865</v>
      </c>
      <c r="S8" s="507">
        <v>93.488724417261508</v>
      </c>
      <c r="T8" s="507">
        <v>85.606008046232361</v>
      </c>
      <c r="U8" s="193">
        <v>91.650372940851668</v>
      </c>
      <c r="V8" s="3"/>
      <c r="W8" s="3"/>
      <c r="X8" s="366"/>
      <c r="Y8" s="178"/>
      <c r="Z8" s="364"/>
      <c r="AA8" s="364"/>
      <c r="AB8" s="364"/>
      <c r="AC8" s="364"/>
      <c r="AD8" s="364"/>
      <c r="AE8" s="364"/>
      <c r="AF8" s="364"/>
      <c r="AG8" s="364"/>
      <c r="AH8" s="364"/>
      <c r="AI8" s="364"/>
      <c r="AJ8" s="364"/>
      <c r="AK8" s="364"/>
      <c r="AL8" s="364"/>
      <c r="AM8" s="364"/>
      <c r="AN8" s="367"/>
      <c r="AO8" s="367"/>
    </row>
    <row r="9" spans="1:48" s="136" customFormat="1" ht="14.25" customHeight="1">
      <c r="A9" s="156" t="s">
        <v>83</v>
      </c>
      <c r="B9" s="157" t="s">
        <v>2</v>
      </c>
      <c r="C9" s="181">
        <v>11476</v>
      </c>
      <c r="D9" s="181">
        <v>1925</v>
      </c>
      <c r="E9" s="181">
        <v>936</v>
      </c>
      <c r="F9" s="181">
        <v>12465</v>
      </c>
      <c r="G9" s="142">
        <f t="shared" si="0"/>
        <v>13401</v>
      </c>
      <c r="H9" s="181">
        <v>74484</v>
      </c>
      <c r="I9" s="181">
        <v>15983</v>
      </c>
      <c r="J9" s="181">
        <v>17007</v>
      </c>
      <c r="K9" s="181">
        <v>73460</v>
      </c>
      <c r="L9" s="181">
        <v>67235</v>
      </c>
      <c r="M9" s="181">
        <v>23232</v>
      </c>
      <c r="N9" s="142">
        <f t="shared" si="1"/>
        <v>90467</v>
      </c>
      <c r="O9" s="507">
        <v>92.122643547518408</v>
      </c>
      <c r="P9" s="507">
        <v>85.083717524761013</v>
      </c>
      <c r="Q9" s="507">
        <v>114.25912498990786</v>
      </c>
      <c r="R9" s="507">
        <v>85.65026753268441</v>
      </c>
      <c r="S9" s="507">
        <v>93.105169625188239</v>
      </c>
      <c r="T9" s="507">
        <v>84.609110298566989</v>
      </c>
      <c r="U9" s="193">
        <v>91.023433702384679</v>
      </c>
      <c r="V9" s="3"/>
      <c r="W9" s="3"/>
      <c r="X9" s="366"/>
      <c r="Y9" s="178"/>
      <c r="Z9" s="364"/>
      <c r="AA9" s="364"/>
      <c r="AB9" s="364"/>
      <c r="AC9" s="364"/>
      <c r="AD9" s="364"/>
      <c r="AE9" s="364"/>
      <c r="AF9" s="364"/>
      <c r="AG9" s="364"/>
      <c r="AH9" s="364"/>
      <c r="AI9" s="364"/>
      <c r="AJ9" s="364"/>
      <c r="AK9" s="364"/>
      <c r="AL9" s="364"/>
      <c r="AM9" s="364"/>
      <c r="AN9" s="367"/>
      <c r="AO9" s="367"/>
    </row>
    <row r="10" spans="1:48" s="136" customFormat="1" ht="14.25" customHeight="1">
      <c r="A10" s="156" t="s">
        <v>84</v>
      </c>
      <c r="B10" s="157" t="s">
        <v>3</v>
      </c>
      <c r="C10" s="181">
        <v>2322</v>
      </c>
      <c r="D10" s="181">
        <v>528</v>
      </c>
      <c r="E10" s="181">
        <v>335</v>
      </c>
      <c r="F10" s="181">
        <v>2515</v>
      </c>
      <c r="G10" s="142">
        <f t="shared" si="0"/>
        <v>2850</v>
      </c>
      <c r="H10" s="181">
        <v>21870</v>
      </c>
      <c r="I10" s="181">
        <v>8002</v>
      </c>
      <c r="J10" s="181">
        <v>15165</v>
      </c>
      <c r="K10" s="181">
        <v>14707</v>
      </c>
      <c r="L10" s="181">
        <v>22562</v>
      </c>
      <c r="M10" s="181">
        <v>7310</v>
      </c>
      <c r="N10" s="142">
        <f t="shared" si="1"/>
        <v>29872</v>
      </c>
      <c r="O10" s="507">
        <v>106.918883248399</v>
      </c>
      <c r="P10" s="507">
        <v>102.22037402190922</v>
      </c>
      <c r="Q10" s="507">
        <v>126.29580059792646</v>
      </c>
      <c r="R10" s="507">
        <v>82.128760113469539</v>
      </c>
      <c r="S10" s="507">
        <v>99.46701967723935</v>
      </c>
      <c r="T10" s="507">
        <v>124.86395328300669</v>
      </c>
      <c r="U10" s="193">
        <v>105.88514758747685</v>
      </c>
      <c r="V10" s="3"/>
      <c r="W10" s="3"/>
      <c r="X10" s="366"/>
      <c r="Y10" s="178"/>
      <c r="Z10" s="364"/>
      <c r="AA10" s="364"/>
      <c r="AB10" s="364"/>
      <c r="AC10" s="364"/>
      <c r="AD10" s="364"/>
      <c r="AE10" s="364"/>
      <c r="AF10" s="364"/>
      <c r="AG10" s="364"/>
      <c r="AH10" s="364"/>
      <c r="AI10" s="364"/>
      <c r="AJ10" s="364"/>
      <c r="AK10" s="364"/>
      <c r="AL10" s="364"/>
      <c r="AM10" s="364"/>
      <c r="AN10" s="367"/>
      <c r="AO10" s="367"/>
    </row>
    <row r="11" spans="1:48" s="136" customFormat="1" ht="14.25" customHeight="1">
      <c r="A11" s="156" t="s">
        <v>85</v>
      </c>
      <c r="B11" s="157" t="s">
        <v>4</v>
      </c>
      <c r="C11" s="181">
        <v>5335</v>
      </c>
      <c r="D11" s="181">
        <v>903</v>
      </c>
      <c r="E11" s="181">
        <v>345</v>
      </c>
      <c r="F11" s="181">
        <v>5893</v>
      </c>
      <c r="G11" s="142">
        <f t="shared" si="0"/>
        <v>6238</v>
      </c>
      <c r="H11" s="181">
        <v>33090</v>
      </c>
      <c r="I11" s="181">
        <v>7389</v>
      </c>
      <c r="J11" s="181">
        <v>6376</v>
      </c>
      <c r="K11" s="181">
        <v>34103</v>
      </c>
      <c r="L11" s="181">
        <v>28748</v>
      </c>
      <c r="M11" s="181">
        <v>11731</v>
      </c>
      <c r="N11" s="142">
        <f t="shared" si="1"/>
        <v>40479</v>
      </c>
      <c r="O11" s="507">
        <v>94.333479719132555</v>
      </c>
      <c r="P11" s="507">
        <v>85.829568947219471</v>
      </c>
      <c r="Q11" s="507">
        <v>123.05832991387473</v>
      </c>
      <c r="R11" s="507">
        <v>87.022879034701589</v>
      </c>
      <c r="S11" s="507">
        <v>97.01430141240094</v>
      </c>
      <c r="T11" s="507">
        <v>82.941247562462905</v>
      </c>
      <c r="U11" s="193">
        <v>92.987786675474169</v>
      </c>
      <c r="V11" s="3"/>
      <c r="W11" s="3"/>
      <c r="X11" s="366"/>
      <c r="Y11" s="178"/>
      <c r="Z11" s="364"/>
      <c r="AA11" s="364"/>
      <c r="AB11" s="364"/>
      <c r="AC11" s="364"/>
      <c r="AD11" s="364"/>
      <c r="AE11" s="364"/>
      <c r="AF11" s="364"/>
      <c r="AG11" s="364"/>
      <c r="AH11" s="364"/>
      <c r="AI11" s="364"/>
      <c r="AJ11" s="364"/>
      <c r="AK11" s="364"/>
      <c r="AL11" s="364"/>
      <c r="AM11" s="364"/>
      <c r="AN11" s="367"/>
      <c r="AO11" s="367"/>
    </row>
    <row r="12" spans="1:48" s="136" customFormat="1" ht="14.25" customHeight="1">
      <c r="A12" s="156" t="s">
        <v>86</v>
      </c>
      <c r="B12" s="157" t="s">
        <v>5</v>
      </c>
      <c r="C12" s="181">
        <v>134827</v>
      </c>
      <c r="D12" s="181">
        <v>10662</v>
      </c>
      <c r="E12" s="181">
        <v>3245</v>
      </c>
      <c r="F12" s="181">
        <v>142244</v>
      </c>
      <c r="G12" s="142">
        <f t="shared" si="0"/>
        <v>145489</v>
      </c>
      <c r="H12" s="181">
        <v>930165</v>
      </c>
      <c r="I12" s="181">
        <v>194634</v>
      </c>
      <c r="J12" s="181">
        <v>168489</v>
      </c>
      <c r="K12" s="181">
        <v>956310</v>
      </c>
      <c r="L12" s="181">
        <v>770339</v>
      </c>
      <c r="M12" s="181">
        <v>354460</v>
      </c>
      <c r="N12" s="142">
        <f t="shared" si="1"/>
        <v>1124799</v>
      </c>
      <c r="O12" s="507">
        <v>131.16868939609157</v>
      </c>
      <c r="P12" s="507">
        <v>104.37497414379781</v>
      </c>
      <c r="Q12" s="507">
        <v>157.52580112304838</v>
      </c>
      <c r="R12" s="507">
        <v>120.99715969931418</v>
      </c>
      <c r="S12" s="507">
        <v>131.28306486007276</v>
      </c>
      <c r="T12" s="507">
        <v>116.84960433596248</v>
      </c>
      <c r="U12" s="193">
        <v>126.84055663386037</v>
      </c>
      <c r="V12" s="3"/>
      <c r="W12" s="3"/>
      <c r="X12" s="366"/>
      <c r="Y12" s="178"/>
      <c r="Z12" s="364"/>
      <c r="AA12" s="364"/>
      <c r="AB12" s="364"/>
      <c r="AC12" s="364"/>
      <c r="AD12" s="364"/>
      <c r="AE12" s="364"/>
      <c r="AF12" s="364"/>
      <c r="AG12" s="364"/>
      <c r="AH12" s="364"/>
      <c r="AI12" s="364"/>
      <c r="AJ12" s="364"/>
      <c r="AK12" s="364"/>
      <c r="AL12" s="364"/>
      <c r="AM12" s="364"/>
      <c r="AN12" s="367"/>
      <c r="AO12" s="367"/>
    </row>
    <row r="13" spans="1:48" s="136" customFormat="1" ht="14.25" customHeight="1">
      <c r="A13" s="156" t="s">
        <v>87</v>
      </c>
      <c r="B13" s="157" t="s">
        <v>6</v>
      </c>
      <c r="C13" s="181">
        <v>67437</v>
      </c>
      <c r="D13" s="181">
        <v>5184</v>
      </c>
      <c r="E13" s="181">
        <v>987</v>
      </c>
      <c r="F13" s="181">
        <v>71634</v>
      </c>
      <c r="G13" s="142">
        <f t="shared" si="0"/>
        <v>72621</v>
      </c>
      <c r="H13" s="181">
        <v>428379</v>
      </c>
      <c r="I13" s="181">
        <v>54337</v>
      </c>
      <c r="J13" s="181">
        <v>29241</v>
      </c>
      <c r="K13" s="181">
        <v>453475</v>
      </c>
      <c r="L13" s="181">
        <v>320931</v>
      </c>
      <c r="M13" s="181">
        <v>161785</v>
      </c>
      <c r="N13" s="142">
        <f t="shared" si="1"/>
        <v>482716</v>
      </c>
      <c r="O13" s="507">
        <v>102.74076172390959</v>
      </c>
      <c r="P13" s="507">
        <v>86.469844856109816</v>
      </c>
      <c r="Q13" s="507">
        <v>137.41925675605174</v>
      </c>
      <c r="R13" s="507">
        <v>98.766343681576487</v>
      </c>
      <c r="S13" s="507">
        <v>103.86349395473697</v>
      </c>
      <c r="T13" s="507">
        <v>95.777607894901848</v>
      </c>
      <c r="U13" s="193">
        <v>101.20233904601675</v>
      </c>
      <c r="V13" s="3"/>
      <c r="W13" s="3"/>
      <c r="X13" s="366"/>
      <c r="Y13" s="178"/>
      <c r="Z13" s="364"/>
      <c r="AA13" s="364"/>
      <c r="AB13" s="364"/>
      <c r="AC13" s="364"/>
      <c r="AD13" s="364"/>
      <c r="AE13" s="364"/>
      <c r="AF13" s="364"/>
      <c r="AG13" s="364"/>
      <c r="AH13" s="364"/>
      <c r="AI13" s="364"/>
      <c r="AJ13" s="364"/>
      <c r="AK13" s="364"/>
      <c r="AL13" s="364"/>
      <c r="AM13" s="364"/>
      <c r="AN13" s="367"/>
      <c r="AO13" s="367"/>
    </row>
    <row r="14" spans="1:48" s="136" customFormat="1" ht="14.25" customHeight="1">
      <c r="A14" s="156" t="s">
        <v>88</v>
      </c>
      <c r="B14" s="157" t="s">
        <v>7</v>
      </c>
      <c r="C14" s="181">
        <v>3343</v>
      </c>
      <c r="D14" s="181">
        <v>665</v>
      </c>
      <c r="E14" s="181">
        <v>331</v>
      </c>
      <c r="F14" s="181">
        <v>3677</v>
      </c>
      <c r="G14" s="142">
        <f t="shared" si="0"/>
        <v>4008</v>
      </c>
      <c r="H14" s="181">
        <v>16968</v>
      </c>
      <c r="I14" s="181">
        <v>8194</v>
      </c>
      <c r="J14" s="181">
        <v>5691</v>
      </c>
      <c r="K14" s="181">
        <v>19471</v>
      </c>
      <c r="L14" s="181">
        <v>18939</v>
      </c>
      <c r="M14" s="181">
        <v>6223</v>
      </c>
      <c r="N14" s="142">
        <f t="shared" si="1"/>
        <v>25162</v>
      </c>
      <c r="O14" s="507">
        <v>100.79393103594754</v>
      </c>
      <c r="P14" s="507">
        <v>109.63583812268161</v>
      </c>
      <c r="Q14" s="507">
        <v>124.64034560291033</v>
      </c>
      <c r="R14" s="507">
        <v>96.582799821133406</v>
      </c>
      <c r="S14" s="507">
        <v>107.8162776156648</v>
      </c>
      <c r="T14" s="507">
        <v>89.563446357958526</v>
      </c>
      <c r="U14" s="193">
        <v>103.3212344068537</v>
      </c>
      <c r="V14" s="3"/>
      <c r="W14" s="3"/>
      <c r="X14" s="366"/>
      <c r="Y14" s="178"/>
      <c r="Z14" s="364"/>
      <c r="AA14" s="364"/>
      <c r="AB14" s="364"/>
      <c r="AC14" s="364"/>
      <c r="AD14" s="364"/>
      <c r="AE14" s="364"/>
      <c r="AF14" s="364"/>
      <c r="AG14" s="364"/>
      <c r="AH14" s="364"/>
      <c r="AI14" s="364"/>
      <c r="AJ14" s="364"/>
      <c r="AK14" s="364"/>
      <c r="AL14" s="364"/>
      <c r="AM14" s="364"/>
      <c r="AN14" s="367"/>
      <c r="AO14" s="367"/>
    </row>
    <row r="15" spans="1:48" s="136" customFormat="1" ht="14.25" customHeight="1">
      <c r="A15" s="156" t="s">
        <v>89</v>
      </c>
      <c r="B15" s="157" t="s">
        <v>8</v>
      </c>
      <c r="C15" s="181">
        <v>25000</v>
      </c>
      <c r="D15" s="181">
        <v>2816</v>
      </c>
      <c r="E15" s="181">
        <v>893</v>
      </c>
      <c r="F15" s="181">
        <v>26923</v>
      </c>
      <c r="G15" s="142">
        <f t="shared" si="0"/>
        <v>27816</v>
      </c>
      <c r="H15" s="181">
        <v>128225</v>
      </c>
      <c r="I15" s="181">
        <v>23418</v>
      </c>
      <c r="J15" s="181">
        <v>20668</v>
      </c>
      <c r="K15" s="181">
        <v>130975</v>
      </c>
      <c r="L15" s="181">
        <v>101046</v>
      </c>
      <c r="M15" s="181">
        <v>50597</v>
      </c>
      <c r="N15" s="142">
        <f t="shared" si="1"/>
        <v>151643</v>
      </c>
      <c r="O15" s="507">
        <v>94.577726020680558</v>
      </c>
      <c r="P15" s="507">
        <v>84.993998407683776</v>
      </c>
      <c r="Q15" s="507">
        <v>115.27822185040525</v>
      </c>
      <c r="R15" s="507">
        <v>89.67897609524482</v>
      </c>
      <c r="S15" s="507">
        <v>97.360335213243971</v>
      </c>
      <c r="T15" s="507">
        <v>85.205755436355602</v>
      </c>
      <c r="U15" s="193">
        <v>93.406979356355336</v>
      </c>
      <c r="V15" s="3"/>
      <c r="W15" s="3"/>
      <c r="X15" s="366"/>
      <c r="Y15" s="178"/>
      <c r="Z15" s="364"/>
      <c r="AA15" s="364"/>
      <c r="AB15" s="364"/>
      <c r="AC15" s="364"/>
      <c r="AD15" s="364"/>
      <c r="AE15" s="364"/>
      <c r="AF15" s="364"/>
      <c r="AG15" s="364"/>
      <c r="AH15" s="364"/>
      <c r="AI15" s="364"/>
      <c r="AJ15" s="364"/>
      <c r="AK15" s="364"/>
      <c r="AL15" s="364"/>
      <c r="AM15" s="364"/>
      <c r="AN15" s="367"/>
      <c r="AO15" s="367"/>
    </row>
    <row r="16" spans="1:48" s="136" customFormat="1" ht="14.25" customHeight="1">
      <c r="A16" s="156" t="s">
        <v>531</v>
      </c>
      <c r="B16" s="157" t="s">
        <v>9</v>
      </c>
      <c r="C16" s="181">
        <v>26158</v>
      </c>
      <c r="D16" s="181">
        <v>3835</v>
      </c>
      <c r="E16" s="181">
        <v>990</v>
      </c>
      <c r="F16" s="181">
        <v>29003</v>
      </c>
      <c r="G16" s="142">
        <f t="shared" si="0"/>
        <v>29993</v>
      </c>
      <c r="H16" s="181">
        <v>148389</v>
      </c>
      <c r="I16" s="181">
        <v>28365</v>
      </c>
      <c r="J16" s="181">
        <v>18941</v>
      </c>
      <c r="K16" s="181">
        <v>157813</v>
      </c>
      <c r="L16" s="181">
        <v>122198</v>
      </c>
      <c r="M16" s="181">
        <v>54556</v>
      </c>
      <c r="N16" s="142">
        <f t="shared" si="1"/>
        <v>176754</v>
      </c>
      <c r="O16" s="507">
        <v>98.136021105166805</v>
      </c>
      <c r="P16" s="507">
        <v>89.555564656806993</v>
      </c>
      <c r="Q16" s="507">
        <v>131.11974425952425</v>
      </c>
      <c r="R16" s="507">
        <v>92.624033913903773</v>
      </c>
      <c r="S16" s="507">
        <v>102.11623484080611</v>
      </c>
      <c r="T16" s="507">
        <v>85.172437263928529</v>
      </c>
      <c r="U16" s="193">
        <v>96.960961506752739</v>
      </c>
      <c r="V16" s="3"/>
      <c r="W16" s="3"/>
      <c r="X16" s="366"/>
      <c r="Y16" s="178"/>
      <c r="Z16" s="364"/>
      <c r="AA16" s="364"/>
      <c r="AB16" s="364"/>
      <c r="AC16" s="364"/>
      <c r="AD16" s="364"/>
      <c r="AE16" s="364"/>
      <c r="AF16" s="364"/>
      <c r="AG16" s="364"/>
      <c r="AH16" s="364"/>
      <c r="AI16" s="364"/>
      <c r="AJ16" s="364"/>
      <c r="AK16" s="364"/>
      <c r="AL16" s="364"/>
      <c r="AM16" s="364"/>
      <c r="AN16" s="367"/>
      <c r="AO16" s="367"/>
    </row>
    <row r="17" spans="1:41" s="136" customFormat="1" ht="14.25" customHeight="1">
      <c r="A17" s="156" t="s">
        <v>532</v>
      </c>
      <c r="B17" s="157" t="s">
        <v>10</v>
      </c>
      <c r="C17" s="181">
        <v>4028</v>
      </c>
      <c r="D17" s="181">
        <v>715</v>
      </c>
      <c r="E17" s="181">
        <v>337</v>
      </c>
      <c r="F17" s="181">
        <v>4406</v>
      </c>
      <c r="G17" s="142">
        <f t="shared" si="0"/>
        <v>4743</v>
      </c>
      <c r="H17" s="181">
        <v>38653</v>
      </c>
      <c r="I17" s="181">
        <v>6618</v>
      </c>
      <c r="J17" s="181">
        <v>4132</v>
      </c>
      <c r="K17" s="181">
        <v>41139</v>
      </c>
      <c r="L17" s="181">
        <v>32731</v>
      </c>
      <c r="M17" s="181">
        <v>12540</v>
      </c>
      <c r="N17" s="142">
        <f t="shared" si="1"/>
        <v>45271</v>
      </c>
      <c r="O17" s="507">
        <v>118.21575113875726</v>
      </c>
      <c r="P17" s="507">
        <v>97.314595503968022</v>
      </c>
      <c r="Q17" s="507">
        <v>119.38267084693025</v>
      </c>
      <c r="R17" s="507">
        <v>115.11157295423099</v>
      </c>
      <c r="S17" s="507">
        <v>124.64812748857227</v>
      </c>
      <c r="T17" s="507">
        <v>91.437724073743908</v>
      </c>
      <c r="U17" s="193">
        <v>115.48688413287209</v>
      </c>
      <c r="V17" s="3"/>
      <c r="W17" s="3"/>
      <c r="X17" s="366"/>
      <c r="Y17" s="178"/>
      <c r="Z17" s="364"/>
      <c r="AA17" s="364"/>
      <c r="AB17" s="364"/>
      <c r="AC17" s="364"/>
      <c r="AD17" s="364"/>
      <c r="AE17" s="364"/>
      <c r="AF17" s="364"/>
      <c r="AG17" s="364"/>
      <c r="AH17" s="364"/>
      <c r="AI17" s="364"/>
      <c r="AJ17" s="364"/>
      <c r="AK17" s="364"/>
      <c r="AL17" s="364"/>
      <c r="AM17" s="364"/>
      <c r="AN17" s="367"/>
      <c r="AO17" s="367"/>
    </row>
    <row r="18" spans="1:41" s="136" customFormat="1" ht="14.25" customHeight="1">
      <c r="A18" s="156" t="s">
        <v>533</v>
      </c>
      <c r="B18" s="157" t="s">
        <v>11</v>
      </c>
      <c r="C18" s="181">
        <v>2099</v>
      </c>
      <c r="D18" s="181">
        <v>518</v>
      </c>
      <c r="E18" s="181">
        <v>277</v>
      </c>
      <c r="F18" s="181">
        <v>2340</v>
      </c>
      <c r="G18" s="142">
        <f t="shared" si="0"/>
        <v>2617</v>
      </c>
      <c r="H18" s="181">
        <v>18532</v>
      </c>
      <c r="I18" s="181">
        <v>9313</v>
      </c>
      <c r="J18" s="181">
        <v>10551</v>
      </c>
      <c r="K18" s="181">
        <v>17294</v>
      </c>
      <c r="L18" s="181">
        <v>21736</v>
      </c>
      <c r="M18" s="181">
        <v>6109</v>
      </c>
      <c r="N18" s="142">
        <f t="shared" si="1"/>
        <v>27845</v>
      </c>
      <c r="O18" s="507">
        <v>93.600054210063988</v>
      </c>
      <c r="P18" s="507">
        <v>101.53667974297325</v>
      </c>
      <c r="Q18" s="507">
        <v>107.28606838474713</v>
      </c>
      <c r="R18" s="507">
        <v>88.20871416052232</v>
      </c>
      <c r="S18" s="507">
        <v>96.785053076039333</v>
      </c>
      <c r="T18" s="507">
        <v>92.753276656713382</v>
      </c>
      <c r="U18" s="193">
        <v>95.915480291188331</v>
      </c>
      <c r="V18" s="3"/>
      <c r="W18" s="3"/>
      <c r="X18" s="366"/>
      <c r="Y18" s="178"/>
      <c r="Z18" s="364"/>
      <c r="AA18" s="364"/>
      <c r="AB18" s="364"/>
      <c r="AC18" s="364"/>
      <c r="AD18" s="364"/>
      <c r="AE18" s="364"/>
      <c r="AF18" s="364"/>
      <c r="AG18" s="364"/>
      <c r="AH18" s="364"/>
      <c r="AI18" s="364"/>
      <c r="AJ18" s="364"/>
      <c r="AK18" s="364"/>
      <c r="AL18" s="364"/>
      <c r="AM18" s="364"/>
      <c r="AN18" s="367"/>
      <c r="AO18" s="367"/>
    </row>
    <row r="19" spans="1:41" s="136" customFormat="1" ht="14.25" customHeight="1">
      <c r="A19" s="156" t="s">
        <v>534</v>
      </c>
      <c r="B19" s="157" t="s">
        <v>12</v>
      </c>
      <c r="C19" s="181">
        <v>2253</v>
      </c>
      <c r="D19" s="181">
        <v>557</v>
      </c>
      <c r="E19" s="181">
        <v>375</v>
      </c>
      <c r="F19" s="181">
        <v>2435</v>
      </c>
      <c r="G19" s="142">
        <f t="shared" si="0"/>
        <v>2810</v>
      </c>
      <c r="H19" s="181">
        <v>21863</v>
      </c>
      <c r="I19" s="181">
        <v>7133</v>
      </c>
      <c r="J19" s="181">
        <v>15568</v>
      </c>
      <c r="K19" s="181">
        <v>13428</v>
      </c>
      <c r="L19" s="181">
        <v>22351</v>
      </c>
      <c r="M19" s="181">
        <v>6645</v>
      </c>
      <c r="N19" s="142">
        <f t="shared" si="1"/>
        <v>28996</v>
      </c>
      <c r="O19" s="507">
        <v>98.756592388481536</v>
      </c>
      <c r="P19" s="507">
        <v>108.63062142857143</v>
      </c>
      <c r="Q19" s="507">
        <v>118.6964360512379</v>
      </c>
      <c r="R19" s="507">
        <v>79.307632837826006</v>
      </c>
      <c r="S19" s="507">
        <v>98.363624866875156</v>
      </c>
      <c r="T19" s="507">
        <v>109.93987632466425</v>
      </c>
      <c r="U19" s="193">
        <v>100.90800125561201</v>
      </c>
      <c r="V19" s="3"/>
      <c r="W19" s="3"/>
      <c r="X19" s="366"/>
      <c r="Y19" s="178"/>
      <c r="Z19" s="364"/>
      <c r="AA19" s="364"/>
      <c r="AB19" s="364"/>
      <c r="AC19" s="364"/>
      <c r="AD19" s="364"/>
      <c r="AE19" s="364"/>
      <c r="AF19" s="364"/>
      <c r="AG19" s="364"/>
      <c r="AH19" s="364"/>
      <c r="AI19" s="364"/>
      <c r="AJ19" s="364"/>
      <c r="AK19" s="364"/>
      <c r="AL19" s="364"/>
      <c r="AM19" s="364"/>
      <c r="AN19" s="367"/>
      <c r="AO19" s="367"/>
    </row>
    <row r="20" spans="1:41" s="136" customFormat="1" ht="14.25" customHeight="1">
      <c r="A20" s="156" t="s">
        <v>535</v>
      </c>
      <c r="B20" s="157" t="s">
        <v>13</v>
      </c>
      <c r="C20" s="181">
        <v>6357</v>
      </c>
      <c r="D20" s="181">
        <v>1005</v>
      </c>
      <c r="E20" s="181">
        <v>390</v>
      </c>
      <c r="F20" s="181">
        <v>6972</v>
      </c>
      <c r="G20" s="142">
        <f t="shared" si="0"/>
        <v>7362</v>
      </c>
      <c r="H20" s="181">
        <v>51048</v>
      </c>
      <c r="I20" s="181">
        <v>7507</v>
      </c>
      <c r="J20" s="181">
        <v>7016</v>
      </c>
      <c r="K20" s="181">
        <v>51539</v>
      </c>
      <c r="L20" s="181">
        <v>38724</v>
      </c>
      <c r="M20" s="181">
        <v>19831</v>
      </c>
      <c r="N20" s="142">
        <f t="shared" si="1"/>
        <v>58555</v>
      </c>
      <c r="O20" s="507">
        <v>103.53468522469389</v>
      </c>
      <c r="P20" s="507">
        <v>87.637622093360392</v>
      </c>
      <c r="Q20" s="507">
        <v>119.39944991514706</v>
      </c>
      <c r="R20" s="507">
        <v>99.392869904575832</v>
      </c>
      <c r="S20" s="507">
        <v>107.02885003143915</v>
      </c>
      <c r="T20" s="507">
        <v>91.264782088182614</v>
      </c>
      <c r="U20" s="193">
        <v>101.77242451513618</v>
      </c>
      <c r="V20" s="3"/>
      <c r="W20" s="3"/>
      <c r="X20" s="366"/>
      <c r="Y20" s="178"/>
      <c r="Z20" s="364"/>
      <c r="AA20" s="364"/>
      <c r="AB20" s="364"/>
      <c r="AC20" s="364"/>
      <c r="AD20" s="364"/>
      <c r="AE20" s="364"/>
      <c r="AF20" s="364"/>
      <c r="AG20" s="364"/>
      <c r="AH20" s="364"/>
      <c r="AI20" s="364"/>
      <c r="AJ20" s="364"/>
      <c r="AK20" s="364"/>
      <c r="AL20" s="364"/>
      <c r="AM20" s="364"/>
      <c r="AN20" s="367"/>
      <c r="AO20" s="367"/>
    </row>
    <row r="21" spans="1:41" s="136" customFormat="1" ht="14.25" customHeight="1">
      <c r="A21" s="156" t="s">
        <v>536</v>
      </c>
      <c r="B21" s="157" t="s">
        <v>14</v>
      </c>
      <c r="C21" s="181">
        <v>5367</v>
      </c>
      <c r="D21" s="181">
        <v>868</v>
      </c>
      <c r="E21" s="181">
        <v>392</v>
      </c>
      <c r="F21" s="181">
        <v>5843</v>
      </c>
      <c r="G21" s="142">
        <f t="shared" si="0"/>
        <v>6235</v>
      </c>
      <c r="H21" s="181">
        <v>28695</v>
      </c>
      <c r="I21" s="181">
        <v>6101</v>
      </c>
      <c r="J21" s="181">
        <v>5407</v>
      </c>
      <c r="K21" s="181">
        <v>29389</v>
      </c>
      <c r="L21" s="181">
        <v>24961</v>
      </c>
      <c r="M21" s="181">
        <v>9835</v>
      </c>
      <c r="N21" s="142">
        <f t="shared" si="1"/>
        <v>34796</v>
      </c>
      <c r="O21" s="507">
        <v>96.723202900764818</v>
      </c>
      <c r="P21" s="507">
        <v>77.910766691471011</v>
      </c>
      <c r="Q21" s="507">
        <v>121.38512053783478</v>
      </c>
      <c r="R21" s="507">
        <v>88.835481564684073</v>
      </c>
      <c r="S21" s="507">
        <v>98.664913642572429</v>
      </c>
      <c r="T21" s="507">
        <v>81.759993251237276</v>
      </c>
      <c r="U21" s="193">
        <v>93.979028821382258</v>
      </c>
      <c r="V21" s="3"/>
      <c r="W21" s="3"/>
      <c r="X21" s="366"/>
      <c r="Y21" s="178"/>
      <c r="Z21" s="364"/>
      <c r="AA21" s="364"/>
      <c r="AB21" s="364"/>
      <c r="AC21" s="364"/>
      <c r="AD21" s="364"/>
      <c r="AE21" s="364"/>
      <c r="AF21" s="364"/>
      <c r="AG21" s="364"/>
      <c r="AH21" s="364"/>
      <c r="AI21" s="364"/>
      <c r="AJ21" s="364"/>
      <c r="AK21" s="364"/>
      <c r="AL21" s="364"/>
      <c r="AM21" s="364"/>
      <c r="AN21" s="367"/>
      <c r="AO21" s="367"/>
    </row>
    <row r="22" spans="1:41" s="136" customFormat="1" ht="14.25" customHeight="1">
      <c r="A22" s="156" t="s">
        <v>537</v>
      </c>
      <c r="B22" s="157" t="s">
        <v>15</v>
      </c>
      <c r="C22" s="181">
        <v>72022</v>
      </c>
      <c r="D22" s="181">
        <v>6127</v>
      </c>
      <c r="E22" s="181">
        <v>1096</v>
      </c>
      <c r="F22" s="181">
        <v>77053</v>
      </c>
      <c r="G22" s="142">
        <f t="shared" si="0"/>
        <v>78149</v>
      </c>
      <c r="H22" s="181">
        <v>617740</v>
      </c>
      <c r="I22" s="181">
        <v>68041</v>
      </c>
      <c r="J22" s="181">
        <v>31559</v>
      </c>
      <c r="K22" s="181">
        <v>654222</v>
      </c>
      <c r="L22" s="181">
        <v>462255</v>
      </c>
      <c r="M22" s="181">
        <v>223526</v>
      </c>
      <c r="N22" s="142">
        <f t="shared" si="1"/>
        <v>685781</v>
      </c>
      <c r="O22" s="507">
        <v>118.09825756291734</v>
      </c>
      <c r="P22" s="507">
        <v>91.260159501187417</v>
      </c>
      <c r="Q22" s="507">
        <v>117.69376823833103</v>
      </c>
      <c r="R22" s="507">
        <v>115.72304548586105</v>
      </c>
      <c r="S22" s="507">
        <v>123.88227145089439</v>
      </c>
      <c r="T22" s="507">
        <v>98.487272065276159</v>
      </c>
      <c r="U22" s="193">
        <v>115.80641919155777</v>
      </c>
      <c r="V22" s="3"/>
      <c r="W22" s="3"/>
      <c r="X22" s="366"/>
      <c r="Y22" s="178"/>
      <c r="Z22" s="364"/>
      <c r="AA22" s="364"/>
      <c r="AB22" s="364"/>
      <c r="AC22" s="364"/>
      <c r="AD22" s="364"/>
      <c r="AE22" s="364"/>
      <c r="AF22" s="364"/>
      <c r="AG22" s="364"/>
      <c r="AH22" s="364"/>
      <c r="AI22" s="364"/>
      <c r="AJ22" s="364"/>
      <c r="AK22" s="364"/>
      <c r="AL22" s="364"/>
      <c r="AM22" s="364"/>
      <c r="AN22" s="367"/>
      <c r="AO22" s="367"/>
    </row>
    <row r="23" spans="1:41" s="136" customFormat="1" ht="14.25" customHeight="1">
      <c r="A23" s="156" t="s">
        <v>538</v>
      </c>
      <c r="B23" s="157" t="s">
        <v>16</v>
      </c>
      <c r="C23" s="181">
        <v>12636</v>
      </c>
      <c r="D23" s="181">
        <v>1908</v>
      </c>
      <c r="E23" s="181">
        <v>613</v>
      </c>
      <c r="F23" s="181">
        <v>13931</v>
      </c>
      <c r="G23" s="142">
        <f t="shared" si="0"/>
        <v>14544</v>
      </c>
      <c r="H23" s="181">
        <v>65332</v>
      </c>
      <c r="I23" s="181">
        <v>18172</v>
      </c>
      <c r="J23" s="181">
        <v>11782</v>
      </c>
      <c r="K23" s="181">
        <v>71722</v>
      </c>
      <c r="L23" s="181">
        <v>58351</v>
      </c>
      <c r="M23" s="181">
        <v>25153</v>
      </c>
      <c r="N23" s="142">
        <f t="shared" si="1"/>
        <v>83504</v>
      </c>
      <c r="O23" s="507">
        <v>106.21365582580454</v>
      </c>
      <c r="P23" s="507">
        <v>106.69588438608848</v>
      </c>
      <c r="Q23" s="507">
        <v>131.601083347616</v>
      </c>
      <c r="R23" s="507">
        <v>101.77437509745178</v>
      </c>
      <c r="S23" s="507">
        <v>114.73767215648061</v>
      </c>
      <c r="T23" s="507">
        <v>86.616031796682009</v>
      </c>
      <c r="U23" s="193">
        <v>106.31200649389858</v>
      </c>
      <c r="V23" s="3"/>
      <c r="W23" s="3"/>
      <c r="X23" s="366"/>
      <c r="Y23" s="178"/>
      <c r="Z23" s="364"/>
      <c r="AA23" s="364"/>
      <c r="AB23" s="364"/>
      <c r="AC23" s="364"/>
      <c r="AD23" s="364"/>
      <c r="AE23" s="364"/>
      <c r="AF23" s="364"/>
      <c r="AG23" s="364"/>
      <c r="AH23" s="364"/>
      <c r="AI23" s="364"/>
      <c r="AJ23" s="364"/>
      <c r="AK23" s="364"/>
      <c r="AL23" s="364"/>
      <c r="AM23" s="364"/>
      <c r="AN23" s="367"/>
      <c r="AO23" s="367"/>
    </row>
    <row r="24" spans="1:41" s="136" customFormat="1" ht="14.25" customHeight="1">
      <c r="A24" s="156" t="s">
        <v>539</v>
      </c>
      <c r="B24" s="157" t="s">
        <v>17</v>
      </c>
      <c r="C24" s="181">
        <v>2482</v>
      </c>
      <c r="D24" s="181">
        <v>608</v>
      </c>
      <c r="E24" s="181">
        <v>369</v>
      </c>
      <c r="F24" s="181">
        <v>2721</v>
      </c>
      <c r="G24" s="142">
        <f t="shared" si="0"/>
        <v>3090</v>
      </c>
      <c r="H24" s="181">
        <v>20806</v>
      </c>
      <c r="I24" s="181">
        <v>5776</v>
      </c>
      <c r="J24" s="181">
        <v>5564</v>
      </c>
      <c r="K24" s="181">
        <v>21018</v>
      </c>
      <c r="L24" s="181">
        <v>18855</v>
      </c>
      <c r="M24" s="181">
        <v>7727</v>
      </c>
      <c r="N24" s="142">
        <f t="shared" si="1"/>
        <v>26582</v>
      </c>
      <c r="O24" s="507">
        <v>108.12989725378704</v>
      </c>
      <c r="P24" s="507">
        <v>89.135431765282846</v>
      </c>
      <c r="Q24" s="507">
        <v>129.1440133908971</v>
      </c>
      <c r="R24" s="507">
        <v>98.588040518207691</v>
      </c>
      <c r="S24" s="507">
        <v>109.93612599380567</v>
      </c>
      <c r="T24" s="507">
        <v>90.729320498949249</v>
      </c>
      <c r="U24" s="193">
        <v>104.61067165406116</v>
      </c>
      <c r="V24" s="3"/>
      <c r="W24" s="3"/>
      <c r="X24" s="366"/>
      <c r="Y24" s="178"/>
      <c r="Z24" s="364"/>
      <c r="AA24" s="364"/>
      <c r="AB24" s="364"/>
      <c r="AC24" s="364"/>
      <c r="AD24" s="364"/>
      <c r="AE24" s="364"/>
      <c r="AF24" s="364"/>
      <c r="AG24" s="364"/>
      <c r="AH24" s="364"/>
      <c r="AI24" s="364"/>
      <c r="AJ24" s="364"/>
      <c r="AK24" s="364"/>
      <c r="AL24" s="364"/>
      <c r="AM24" s="364"/>
      <c r="AN24" s="367"/>
      <c r="AO24" s="367"/>
    </row>
    <row r="25" spans="1:41" s="136" customFormat="1" ht="14.25" customHeight="1">
      <c r="A25" s="156" t="s">
        <v>540</v>
      </c>
      <c r="B25" s="157" t="s">
        <v>18</v>
      </c>
      <c r="C25" s="181">
        <v>7572</v>
      </c>
      <c r="D25" s="181">
        <v>1152</v>
      </c>
      <c r="E25" s="181">
        <v>581</v>
      </c>
      <c r="F25" s="181">
        <v>8143</v>
      </c>
      <c r="G25" s="142">
        <f t="shared" si="0"/>
        <v>8724</v>
      </c>
      <c r="H25" s="181">
        <v>49298</v>
      </c>
      <c r="I25" s="181">
        <v>8505</v>
      </c>
      <c r="J25" s="181">
        <v>8099</v>
      </c>
      <c r="K25" s="181">
        <v>49704</v>
      </c>
      <c r="L25" s="181">
        <v>40705</v>
      </c>
      <c r="M25" s="181">
        <v>17098</v>
      </c>
      <c r="N25" s="142">
        <f t="shared" si="1"/>
        <v>57803</v>
      </c>
      <c r="O25" s="507">
        <v>91.231163065454979</v>
      </c>
      <c r="P25" s="507">
        <v>86.587333256185829</v>
      </c>
      <c r="Q25" s="507">
        <v>125.54735637763721</v>
      </c>
      <c r="R25" s="507">
        <v>84.946124230509682</v>
      </c>
      <c r="S25" s="507">
        <v>93.319790321467934</v>
      </c>
      <c r="T25" s="507">
        <v>83.88554055007549</v>
      </c>
      <c r="U25" s="193">
        <v>90.64174125729393</v>
      </c>
      <c r="V25" s="3"/>
      <c r="W25" s="3"/>
      <c r="X25" s="366"/>
      <c r="Y25" s="178"/>
      <c r="Z25" s="364"/>
      <c r="AA25" s="364"/>
      <c r="AB25" s="364"/>
      <c r="AC25" s="364"/>
      <c r="AD25" s="364"/>
      <c r="AE25" s="364"/>
      <c r="AF25" s="364"/>
      <c r="AG25" s="364"/>
      <c r="AH25" s="364"/>
      <c r="AI25" s="364"/>
      <c r="AJ25" s="364"/>
      <c r="AK25" s="364"/>
      <c r="AL25" s="364"/>
      <c r="AM25" s="364"/>
      <c r="AN25" s="367"/>
      <c r="AO25" s="367"/>
    </row>
    <row r="26" spans="1:41" s="136" customFormat="1" ht="14.25" customHeight="1">
      <c r="A26" s="156" t="s">
        <v>541</v>
      </c>
      <c r="B26" s="157" t="s">
        <v>19</v>
      </c>
      <c r="C26" s="181">
        <v>23603</v>
      </c>
      <c r="D26" s="181">
        <v>2339</v>
      </c>
      <c r="E26" s="181">
        <v>690</v>
      </c>
      <c r="F26" s="181">
        <v>25252</v>
      </c>
      <c r="G26" s="142">
        <f t="shared" si="0"/>
        <v>25942</v>
      </c>
      <c r="H26" s="181">
        <v>169806</v>
      </c>
      <c r="I26" s="181">
        <v>19039</v>
      </c>
      <c r="J26" s="181">
        <v>13493</v>
      </c>
      <c r="K26" s="181">
        <v>175352</v>
      </c>
      <c r="L26" s="181">
        <v>120164</v>
      </c>
      <c r="M26" s="181">
        <v>68681</v>
      </c>
      <c r="N26" s="142">
        <f t="shared" si="1"/>
        <v>188845</v>
      </c>
      <c r="O26" s="507">
        <v>93.830604903685028</v>
      </c>
      <c r="P26" s="507">
        <v>83.690611855894531</v>
      </c>
      <c r="Q26" s="507">
        <v>113.1830889768268</v>
      </c>
      <c r="R26" s="507">
        <v>91.405702159760125</v>
      </c>
      <c r="S26" s="507">
        <v>97.65066230268134</v>
      </c>
      <c r="T26" s="507">
        <v>84.787218052059032</v>
      </c>
      <c r="U26" s="193">
        <v>93.017919666416589</v>
      </c>
      <c r="V26" s="3"/>
      <c r="W26" s="3"/>
      <c r="X26" s="366"/>
      <c r="Y26" s="178"/>
      <c r="Z26" s="364"/>
      <c r="AA26" s="364"/>
      <c r="AB26" s="364"/>
      <c r="AC26" s="364"/>
      <c r="AD26" s="364"/>
      <c r="AE26" s="364"/>
      <c r="AF26" s="364"/>
      <c r="AG26" s="364"/>
      <c r="AH26" s="364"/>
      <c r="AI26" s="364"/>
      <c r="AJ26" s="364"/>
      <c r="AK26" s="364"/>
      <c r="AL26" s="364"/>
      <c r="AM26" s="364"/>
      <c r="AN26" s="367"/>
      <c r="AO26" s="367"/>
    </row>
    <row r="27" spans="1:41" s="136" customFormat="1" ht="14.25" customHeight="1">
      <c r="A27" s="156" t="s">
        <v>542</v>
      </c>
      <c r="B27" s="157" t="s">
        <v>20</v>
      </c>
      <c r="C27" s="181">
        <v>14932</v>
      </c>
      <c r="D27" s="181">
        <v>1554</v>
      </c>
      <c r="E27" s="181">
        <v>874</v>
      </c>
      <c r="F27" s="181">
        <v>15612</v>
      </c>
      <c r="G27" s="142">
        <f t="shared" si="0"/>
        <v>16486</v>
      </c>
      <c r="H27" s="181">
        <v>113772</v>
      </c>
      <c r="I27" s="181">
        <v>41114</v>
      </c>
      <c r="J27" s="181">
        <v>44860</v>
      </c>
      <c r="K27" s="181">
        <v>110026</v>
      </c>
      <c r="L27" s="181">
        <v>119802</v>
      </c>
      <c r="M27" s="181">
        <v>35084</v>
      </c>
      <c r="N27" s="142">
        <f t="shared" si="1"/>
        <v>154886</v>
      </c>
      <c r="O27" s="507">
        <v>95.721466154703421</v>
      </c>
      <c r="P27" s="507">
        <v>86.533626871275558</v>
      </c>
      <c r="Q27" s="507">
        <v>117.25781594804164</v>
      </c>
      <c r="R27" s="507">
        <v>83.140283537778032</v>
      </c>
      <c r="S27" s="507">
        <v>93.39632724361887</v>
      </c>
      <c r="T27" s="507">
        <v>94.131369326836534</v>
      </c>
      <c r="U27" s="193">
        <v>93.563677771272523</v>
      </c>
      <c r="V27" s="3"/>
      <c r="W27" s="3"/>
      <c r="X27" s="366"/>
      <c r="Y27" s="178"/>
      <c r="Z27" s="364"/>
      <c r="AA27" s="364"/>
      <c r="AB27" s="364"/>
      <c r="AC27" s="364"/>
      <c r="AD27" s="364"/>
      <c r="AE27" s="364"/>
      <c r="AF27" s="364"/>
      <c r="AG27" s="364"/>
      <c r="AH27" s="364"/>
      <c r="AI27" s="364"/>
      <c r="AJ27" s="364"/>
      <c r="AK27" s="364"/>
      <c r="AL27" s="364"/>
      <c r="AM27" s="364"/>
      <c r="AN27" s="367"/>
      <c r="AO27" s="367"/>
    </row>
    <row r="28" spans="1:41" s="136" customFormat="1" ht="14.25" customHeight="1">
      <c r="A28" s="156" t="s">
        <v>543</v>
      </c>
      <c r="B28" s="157" t="s">
        <v>21</v>
      </c>
      <c r="C28" s="181">
        <v>8855</v>
      </c>
      <c r="D28" s="181">
        <v>940</v>
      </c>
      <c r="E28" s="181">
        <v>548</v>
      </c>
      <c r="F28" s="181">
        <v>9247</v>
      </c>
      <c r="G28" s="142">
        <f t="shared" si="0"/>
        <v>9795</v>
      </c>
      <c r="H28" s="181">
        <v>52401</v>
      </c>
      <c r="I28" s="181">
        <v>8947</v>
      </c>
      <c r="J28" s="181">
        <v>10823</v>
      </c>
      <c r="K28" s="181">
        <v>50525</v>
      </c>
      <c r="L28" s="181">
        <v>36903</v>
      </c>
      <c r="M28" s="181">
        <v>24445</v>
      </c>
      <c r="N28" s="142">
        <f t="shared" si="1"/>
        <v>61348</v>
      </c>
      <c r="O28" s="507">
        <v>92.753193815039651</v>
      </c>
      <c r="P28" s="507">
        <v>86.159439522135784</v>
      </c>
      <c r="Q28" s="507">
        <v>107.66546550152636</v>
      </c>
      <c r="R28" s="507">
        <v>88.642935252187272</v>
      </c>
      <c r="S28" s="507">
        <v>96.098626626138824</v>
      </c>
      <c r="T28" s="507">
        <v>85.443070030049029</v>
      </c>
      <c r="U28" s="193">
        <v>91.911438296613525</v>
      </c>
      <c r="V28" s="3"/>
      <c r="W28" s="3"/>
      <c r="X28" s="366"/>
      <c r="Y28" s="178"/>
      <c r="Z28" s="364"/>
      <c r="AA28" s="364"/>
      <c r="AB28" s="364"/>
      <c r="AC28" s="364"/>
      <c r="AD28" s="364"/>
      <c r="AE28" s="364"/>
      <c r="AF28" s="364"/>
      <c r="AG28" s="364"/>
      <c r="AH28" s="364"/>
      <c r="AI28" s="364"/>
      <c r="AJ28" s="364"/>
      <c r="AK28" s="364"/>
      <c r="AL28" s="364"/>
      <c r="AM28" s="364"/>
      <c r="AN28" s="367"/>
      <c r="AO28" s="367"/>
    </row>
    <row r="29" spans="1:41" s="136" customFormat="1" ht="14.25" customHeight="1">
      <c r="A29" s="156" t="s">
        <v>544</v>
      </c>
      <c r="B29" s="157" t="s">
        <v>22</v>
      </c>
      <c r="C29" s="181">
        <v>7011</v>
      </c>
      <c r="D29" s="181">
        <v>1290</v>
      </c>
      <c r="E29" s="181">
        <v>490</v>
      </c>
      <c r="F29" s="181">
        <v>7811</v>
      </c>
      <c r="G29" s="142">
        <f t="shared" si="0"/>
        <v>8301</v>
      </c>
      <c r="H29" s="181">
        <v>49550</v>
      </c>
      <c r="I29" s="181">
        <v>18429</v>
      </c>
      <c r="J29" s="181">
        <v>16312</v>
      </c>
      <c r="K29" s="181">
        <v>51667</v>
      </c>
      <c r="L29" s="181">
        <v>51759</v>
      </c>
      <c r="M29" s="181">
        <v>16220</v>
      </c>
      <c r="N29" s="142">
        <f t="shared" si="1"/>
        <v>67979</v>
      </c>
      <c r="O29" s="507">
        <v>96.687814895861564</v>
      </c>
      <c r="P29" s="507">
        <v>84.377760350569673</v>
      </c>
      <c r="Q29" s="507">
        <v>124.02190908668756</v>
      </c>
      <c r="R29" s="507">
        <v>84.574766315572461</v>
      </c>
      <c r="S29" s="507">
        <v>96.010645846836567</v>
      </c>
      <c r="T29" s="507">
        <v>85.561297540413364</v>
      </c>
      <c r="U29" s="193">
        <v>93.707459285212309</v>
      </c>
      <c r="V29" s="3"/>
      <c r="W29" s="3"/>
      <c r="X29" s="366"/>
      <c r="Y29" s="178"/>
      <c r="Z29" s="364"/>
      <c r="AA29" s="364"/>
      <c r="AB29" s="364"/>
      <c r="AC29" s="364"/>
      <c r="AD29" s="364"/>
      <c r="AE29" s="364"/>
      <c r="AF29" s="364"/>
      <c r="AG29" s="364"/>
      <c r="AH29" s="364"/>
      <c r="AI29" s="364"/>
      <c r="AJ29" s="364"/>
      <c r="AK29" s="364"/>
      <c r="AL29" s="364"/>
      <c r="AM29" s="364"/>
      <c r="AN29" s="367"/>
      <c r="AO29" s="367"/>
    </row>
    <row r="30" spans="1:41" s="136" customFormat="1" ht="14.25" customHeight="1">
      <c r="A30" s="156" t="s">
        <v>545</v>
      </c>
      <c r="B30" s="157" t="s">
        <v>23</v>
      </c>
      <c r="C30" s="181">
        <v>3224</v>
      </c>
      <c r="D30" s="181">
        <v>681</v>
      </c>
      <c r="E30" s="181">
        <v>332</v>
      </c>
      <c r="F30" s="181">
        <v>3573</v>
      </c>
      <c r="G30" s="142">
        <f t="shared" si="0"/>
        <v>3905</v>
      </c>
      <c r="H30" s="181">
        <v>21579</v>
      </c>
      <c r="I30" s="181">
        <v>7944</v>
      </c>
      <c r="J30" s="181">
        <v>7497</v>
      </c>
      <c r="K30" s="181">
        <v>22026</v>
      </c>
      <c r="L30" s="181">
        <v>22186</v>
      </c>
      <c r="M30" s="181">
        <v>7337</v>
      </c>
      <c r="N30" s="142">
        <f t="shared" si="1"/>
        <v>29523</v>
      </c>
      <c r="O30" s="507">
        <v>109.27525834297289</v>
      </c>
      <c r="P30" s="507">
        <v>106.53383765287836</v>
      </c>
      <c r="Q30" s="507">
        <v>127.25937022084315</v>
      </c>
      <c r="R30" s="507">
        <v>101.99838100029244</v>
      </c>
      <c r="S30" s="507">
        <v>113.23413228258288</v>
      </c>
      <c r="T30" s="507">
        <v>94.113526583125008</v>
      </c>
      <c r="U30" s="193">
        <v>108.60265904202596</v>
      </c>
      <c r="V30" s="3"/>
      <c r="W30" s="3"/>
      <c r="X30" s="366"/>
      <c r="Y30" s="178"/>
      <c r="Z30" s="364"/>
      <c r="AA30" s="364"/>
      <c r="AB30" s="364"/>
      <c r="AC30" s="364"/>
      <c r="AD30" s="364"/>
      <c r="AE30" s="364"/>
      <c r="AF30" s="364"/>
      <c r="AG30" s="364"/>
      <c r="AH30" s="364"/>
      <c r="AI30" s="364"/>
      <c r="AJ30" s="364"/>
      <c r="AK30" s="364"/>
      <c r="AL30" s="364"/>
      <c r="AM30" s="364"/>
      <c r="AN30" s="367"/>
      <c r="AO30" s="367"/>
    </row>
    <row r="31" spans="1:41" s="136" customFormat="1" ht="14.25" customHeight="1">
      <c r="A31" s="156" t="s">
        <v>546</v>
      </c>
      <c r="B31" s="157" t="s">
        <v>24</v>
      </c>
      <c r="C31" s="181">
        <v>8833</v>
      </c>
      <c r="D31" s="181">
        <v>1617</v>
      </c>
      <c r="E31" s="181">
        <v>863</v>
      </c>
      <c r="F31" s="181">
        <v>9587</v>
      </c>
      <c r="G31" s="142">
        <f t="shared" si="0"/>
        <v>10450</v>
      </c>
      <c r="H31" s="181">
        <v>59069</v>
      </c>
      <c r="I31" s="181">
        <v>24326</v>
      </c>
      <c r="J31" s="181">
        <v>24913</v>
      </c>
      <c r="K31" s="181">
        <v>58482</v>
      </c>
      <c r="L31" s="181">
        <v>63384</v>
      </c>
      <c r="M31" s="181">
        <v>20011</v>
      </c>
      <c r="N31" s="142">
        <f t="shared" si="1"/>
        <v>83395</v>
      </c>
      <c r="O31" s="507">
        <v>102.60496435331153</v>
      </c>
      <c r="P31" s="507">
        <v>103.59155724381138</v>
      </c>
      <c r="Q31" s="507">
        <v>130.84416157244067</v>
      </c>
      <c r="R31" s="507">
        <v>91.595872832820987</v>
      </c>
      <c r="S31" s="507">
        <v>102.48125697524218</v>
      </c>
      <c r="T31" s="507">
        <v>104.19587738805318</v>
      </c>
      <c r="U31" s="193">
        <v>102.86620295307938</v>
      </c>
      <c r="V31" s="3"/>
      <c r="W31" s="3"/>
      <c r="X31" s="366"/>
      <c r="Y31" s="178"/>
      <c r="Z31" s="364"/>
      <c r="AA31" s="364"/>
      <c r="AB31" s="364"/>
      <c r="AC31" s="364"/>
      <c r="AD31" s="364"/>
      <c r="AE31" s="364"/>
      <c r="AF31" s="364"/>
      <c r="AG31" s="364"/>
      <c r="AH31" s="364"/>
      <c r="AI31" s="364"/>
      <c r="AJ31" s="364"/>
      <c r="AK31" s="364"/>
      <c r="AL31" s="364"/>
      <c r="AM31" s="364"/>
      <c r="AN31" s="367"/>
      <c r="AO31" s="367"/>
    </row>
    <row r="32" spans="1:41" s="136" customFormat="1" ht="14.25" customHeight="1">
      <c r="A32" s="156" t="s">
        <v>547</v>
      </c>
      <c r="B32" s="157" t="s">
        <v>25</v>
      </c>
      <c r="C32" s="181">
        <v>18065</v>
      </c>
      <c r="D32" s="181">
        <v>2790</v>
      </c>
      <c r="E32" s="181">
        <v>676</v>
      </c>
      <c r="F32" s="181">
        <v>20179</v>
      </c>
      <c r="G32" s="142">
        <f t="shared" si="0"/>
        <v>20855</v>
      </c>
      <c r="H32" s="181">
        <v>145672</v>
      </c>
      <c r="I32" s="181">
        <v>23019</v>
      </c>
      <c r="J32" s="181">
        <v>20922</v>
      </c>
      <c r="K32" s="181">
        <v>147769</v>
      </c>
      <c r="L32" s="181">
        <v>114905</v>
      </c>
      <c r="M32" s="181">
        <v>53786</v>
      </c>
      <c r="N32" s="142">
        <f t="shared" si="1"/>
        <v>168691</v>
      </c>
      <c r="O32" s="507">
        <v>121.80583168479967</v>
      </c>
      <c r="P32" s="507">
        <v>97.224500346038326</v>
      </c>
      <c r="Q32" s="507">
        <v>144.50272488727521</v>
      </c>
      <c r="R32" s="507">
        <v>115.06705086722157</v>
      </c>
      <c r="S32" s="507">
        <v>129.253330353417</v>
      </c>
      <c r="T32" s="507">
        <v>95.318514060623286</v>
      </c>
      <c r="U32" s="193">
        <v>118.76401946783378</v>
      </c>
      <c r="V32" s="3"/>
      <c r="W32" s="3"/>
      <c r="X32" s="366"/>
      <c r="Y32" s="178"/>
      <c r="Z32" s="364"/>
      <c r="AA32" s="364"/>
      <c r="AB32" s="364"/>
      <c r="AC32" s="364"/>
      <c r="AD32" s="364"/>
      <c r="AE32" s="364"/>
      <c r="AF32" s="364"/>
      <c r="AG32" s="364"/>
      <c r="AH32" s="364"/>
      <c r="AI32" s="364"/>
      <c r="AJ32" s="364"/>
      <c r="AK32" s="364"/>
      <c r="AL32" s="364"/>
      <c r="AM32" s="364"/>
      <c r="AN32" s="367"/>
      <c r="AO32" s="367"/>
    </row>
    <row r="33" spans="1:41" s="136" customFormat="1" ht="14.25" customHeight="1">
      <c r="A33" s="156" t="s">
        <v>548</v>
      </c>
      <c r="B33" s="157" t="s">
        <v>26</v>
      </c>
      <c r="C33" s="181">
        <v>31600</v>
      </c>
      <c r="D33" s="181">
        <v>2344</v>
      </c>
      <c r="E33" s="181">
        <v>636</v>
      </c>
      <c r="F33" s="181">
        <v>33308</v>
      </c>
      <c r="G33" s="142">
        <f t="shared" si="0"/>
        <v>33944</v>
      </c>
      <c r="H33" s="181">
        <v>251384</v>
      </c>
      <c r="I33" s="181">
        <v>40899</v>
      </c>
      <c r="J33" s="181">
        <v>28817</v>
      </c>
      <c r="K33" s="181">
        <v>263466</v>
      </c>
      <c r="L33" s="181">
        <v>234543</v>
      </c>
      <c r="M33" s="181">
        <v>57740</v>
      </c>
      <c r="N33" s="142">
        <f t="shared" si="1"/>
        <v>292283</v>
      </c>
      <c r="O33" s="507">
        <v>96.910585427456937</v>
      </c>
      <c r="P33" s="507">
        <v>81.222552634807784</v>
      </c>
      <c r="Q33" s="507">
        <v>118.91577211472847</v>
      </c>
      <c r="R33" s="507">
        <v>92.50563634498522</v>
      </c>
      <c r="S33" s="507">
        <v>94.518091842705687</v>
      </c>
      <c r="T33" s="507">
        <v>97.405302124568593</v>
      </c>
      <c r="U33" s="193">
        <v>95.063859460906954</v>
      </c>
      <c r="V33" s="3"/>
      <c r="W33" s="3"/>
      <c r="X33" s="366"/>
      <c r="Y33" s="178"/>
      <c r="Z33" s="364"/>
      <c r="AA33" s="364"/>
      <c r="AB33" s="364"/>
      <c r="AC33" s="364"/>
      <c r="AD33" s="364"/>
      <c r="AE33" s="364"/>
      <c r="AF33" s="364"/>
      <c r="AG33" s="364"/>
      <c r="AH33" s="364"/>
      <c r="AI33" s="364"/>
      <c r="AJ33" s="364"/>
      <c r="AK33" s="364"/>
      <c r="AL33" s="364"/>
      <c r="AM33" s="364"/>
      <c r="AN33" s="367"/>
      <c r="AO33" s="367"/>
    </row>
    <row r="34" spans="1:41" s="136" customFormat="1" ht="14.25" customHeight="1">
      <c r="A34" s="156" t="s">
        <v>549</v>
      </c>
      <c r="B34" s="157" t="s">
        <v>27</v>
      </c>
      <c r="C34" s="181">
        <v>7567</v>
      </c>
      <c r="D34" s="181">
        <v>1593</v>
      </c>
      <c r="E34" s="181">
        <v>591</v>
      </c>
      <c r="F34" s="181">
        <v>8569</v>
      </c>
      <c r="G34" s="142">
        <f t="shared" si="0"/>
        <v>9160</v>
      </c>
      <c r="H34" s="181">
        <v>40676</v>
      </c>
      <c r="I34" s="181">
        <v>12186</v>
      </c>
      <c r="J34" s="181">
        <v>8231</v>
      </c>
      <c r="K34" s="181">
        <v>44631</v>
      </c>
      <c r="L34" s="181">
        <v>34591</v>
      </c>
      <c r="M34" s="181">
        <v>18271</v>
      </c>
      <c r="N34" s="142">
        <f t="shared" si="1"/>
        <v>52862</v>
      </c>
      <c r="O34" s="507">
        <v>86.886123371553026</v>
      </c>
      <c r="P34" s="507">
        <v>82.99361661059946</v>
      </c>
      <c r="Q34" s="507">
        <v>114.93840332773378</v>
      </c>
      <c r="R34" s="507">
        <v>80.390092852204376</v>
      </c>
      <c r="S34" s="507">
        <v>88.854953983336856</v>
      </c>
      <c r="T34" s="507">
        <v>81.028563641049871</v>
      </c>
      <c r="U34" s="193">
        <v>86.153527642497622</v>
      </c>
      <c r="V34" s="3"/>
      <c r="W34" s="3"/>
      <c r="X34" s="366"/>
      <c r="Y34" s="178"/>
      <c r="Z34" s="364"/>
      <c r="AA34" s="364"/>
      <c r="AB34" s="364"/>
      <c r="AC34" s="364"/>
      <c r="AD34" s="364"/>
      <c r="AE34" s="364"/>
      <c r="AF34" s="364"/>
      <c r="AG34" s="364"/>
      <c r="AH34" s="364"/>
      <c r="AI34" s="364"/>
      <c r="AJ34" s="364"/>
      <c r="AK34" s="364"/>
      <c r="AL34" s="364"/>
      <c r="AM34" s="364"/>
      <c r="AN34" s="367"/>
      <c r="AO34" s="367"/>
    </row>
    <row r="35" spans="1:41" s="136" customFormat="1" ht="14.25" customHeight="1">
      <c r="A35" s="156" t="s">
        <v>550</v>
      </c>
      <c r="B35" s="157" t="s">
        <v>28</v>
      </c>
      <c r="C35" s="181">
        <v>1773</v>
      </c>
      <c r="D35" s="181">
        <v>485</v>
      </c>
      <c r="E35" s="181">
        <v>253</v>
      </c>
      <c r="F35" s="181">
        <v>2005</v>
      </c>
      <c r="G35" s="142">
        <f t="shared" si="0"/>
        <v>2258</v>
      </c>
      <c r="H35" s="181">
        <v>10971</v>
      </c>
      <c r="I35" s="181">
        <v>4153</v>
      </c>
      <c r="J35" s="181">
        <v>4420</v>
      </c>
      <c r="K35" s="181">
        <v>10704</v>
      </c>
      <c r="L35" s="181">
        <v>11170</v>
      </c>
      <c r="M35" s="181">
        <v>3954</v>
      </c>
      <c r="N35" s="142">
        <f t="shared" si="1"/>
        <v>15124</v>
      </c>
      <c r="O35" s="507">
        <v>107.37787614611457</v>
      </c>
      <c r="P35" s="507">
        <v>97.806106962996523</v>
      </c>
      <c r="Q35" s="507">
        <v>119.17372600810002</v>
      </c>
      <c r="R35" s="507">
        <v>98.947456407517535</v>
      </c>
      <c r="S35" s="507">
        <v>108.98426193046711</v>
      </c>
      <c r="T35" s="507">
        <v>93.878074752833371</v>
      </c>
      <c r="U35" s="193">
        <v>105.03307994278087</v>
      </c>
      <c r="V35" s="3"/>
      <c r="W35" s="3"/>
      <c r="X35" s="366"/>
      <c r="Y35" s="178"/>
      <c r="Z35" s="364"/>
      <c r="AA35" s="364"/>
      <c r="AB35" s="364"/>
      <c r="AC35" s="364"/>
      <c r="AD35" s="364"/>
      <c r="AE35" s="364"/>
      <c r="AF35" s="364"/>
      <c r="AG35" s="364"/>
      <c r="AH35" s="364"/>
      <c r="AI35" s="364"/>
      <c r="AJ35" s="364"/>
      <c r="AK35" s="364"/>
      <c r="AL35" s="364"/>
      <c r="AM35" s="364"/>
      <c r="AN35" s="367"/>
      <c r="AO35" s="367"/>
    </row>
    <row r="36" spans="1:41" s="136" customFormat="1" ht="14.25" customHeight="1">
      <c r="A36" s="156" t="s">
        <v>551</v>
      </c>
      <c r="B36" s="157" t="s">
        <v>29</v>
      </c>
      <c r="C36" s="181">
        <v>1028</v>
      </c>
      <c r="D36" s="181">
        <v>392</v>
      </c>
      <c r="E36" s="181">
        <v>228</v>
      </c>
      <c r="F36" s="181">
        <v>1192</v>
      </c>
      <c r="G36" s="142">
        <f t="shared" si="0"/>
        <v>1420</v>
      </c>
      <c r="H36" s="181">
        <v>17161</v>
      </c>
      <c r="I36" s="181">
        <v>9473</v>
      </c>
      <c r="J36" s="181">
        <v>17714</v>
      </c>
      <c r="K36" s="181">
        <v>8920</v>
      </c>
      <c r="L36" s="181">
        <v>20276</v>
      </c>
      <c r="M36" s="181">
        <v>6358</v>
      </c>
      <c r="N36" s="142">
        <f t="shared" si="1"/>
        <v>26634</v>
      </c>
      <c r="O36" s="507">
        <v>96.090394892046859</v>
      </c>
      <c r="P36" s="507">
        <v>105.11079071021767</v>
      </c>
      <c r="Q36" s="507">
        <v>105.93769073439272</v>
      </c>
      <c r="R36" s="507">
        <v>83.459045231612805</v>
      </c>
      <c r="S36" s="507">
        <v>94.797265011782287</v>
      </c>
      <c r="T36" s="507">
        <v>113.41699280631843</v>
      </c>
      <c r="U36" s="193">
        <v>98.985463659515531</v>
      </c>
      <c r="V36" s="3"/>
      <c r="W36" s="3"/>
      <c r="X36" s="366"/>
      <c r="Y36" s="178"/>
      <c r="Z36" s="364"/>
      <c r="AA36" s="364"/>
      <c r="AB36" s="364"/>
      <c r="AC36" s="364"/>
      <c r="AD36" s="364"/>
      <c r="AE36" s="364"/>
      <c r="AF36" s="364"/>
      <c r="AG36" s="364"/>
      <c r="AH36" s="364"/>
      <c r="AI36" s="364"/>
      <c r="AJ36" s="364"/>
      <c r="AK36" s="364"/>
      <c r="AL36" s="364"/>
      <c r="AM36" s="364"/>
      <c r="AN36" s="367"/>
      <c r="AO36" s="367"/>
    </row>
    <row r="37" spans="1:41" s="136" customFormat="1" ht="14.25" customHeight="1">
      <c r="A37" s="156" t="s">
        <v>552</v>
      </c>
      <c r="B37" s="157" t="s">
        <v>30</v>
      </c>
      <c r="C37" s="181">
        <v>21033</v>
      </c>
      <c r="D37" s="181">
        <v>2729</v>
      </c>
      <c r="E37" s="181">
        <v>716</v>
      </c>
      <c r="F37" s="181">
        <v>23046</v>
      </c>
      <c r="G37" s="142">
        <f t="shared" si="0"/>
        <v>23762</v>
      </c>
      <c r="H37" s="181">
        <v>143686</v>
      </c>
      <c r="I37" s="181">
        <v>25411</v>
      </c>
      <c r="J37" s="181">
        <v>29929</v>
      </c>
      <c r="K37" s="181">
        <v>139168</v>
      </c>
      <c r="L37" s="181">
        <v>126370</v>
      </c>
      <c r="M37" s="181">
        <v>42727</v>
      </c>
      <c r="N37" s="142">
        <f t="shared" si="1"/>
        <v>169097</v>
      </c>
      <c r="O37" s="507">
        <v>101.8168156077775</v>
      </c>
      <c r="P37" s="507">
        <v>80.948845460809181</v>
      </c>
      <c r="Q37" s="507">
        <v>115.89881134199587</v>
      </c>
      <c r="R37" s="507">
        <v>95.239832446829595</v>
      </c>
      <c r="S37" s="507">
        <v>101.37164077146655</v>
      </c>
      <c r="T37" s="507">
        <v>91.40656481603196</v>
      </c>
      <c r="U37" s="193">
        <v>98.958531172712128</v>
      </c>
      <c r="V37" s="3"/>
      <c r="W37" s="3"/>
      <c r="X37" s="366"/>
      <c r="Y37" s="178"/>
      <c r="Z37" s="364"/>
      <c r="AA37" s="364"/>
      <c r="AB37" s="364"/>
      <c r="AC37" s="364"/>
      <c r="AD37" s="364"/>
      <c r="AE37" s="364"/>
      <c r="AF37" s="364"/>
      <c r="AG37" s="364"/>
      <c r="AH37" s="364"/>
      <c r="AI37" s="364"/>
      <c r="AJ37" s="364"/>
      <c r="AK37" s="364"/>
      <c r="AL37" s="364"/>
      <c r="AM37" s="364"/>
      <c r="AN37" s="367"/>
      <c r="AO37" s="367"/>
    </row>
    <row r="38" spans="1:41" s="136" customFormat="1" ht="14.25" customHeight="1">
      <c r="A38" s="156" t="s">
        <v>553</v>
      </c>
      <c r="B38" s="157" t="s">
        <v>31</v>
      </c>
      <c r="C38" s="181">
        <v>8213</v>
      </c>
      <c r="D38" s="181">
        <v>1086</v>
      </c>
      <c r="E38" s="181">
        <v>583</v>
      </c>
      <c r="F38" s="181">
        <v>8716</v>
      </c>
      <c r="G38" s="142">
        <f t="shared" si="0"/>
        <v>9299</v>
      </c>
      <c r="H38" s="181">
        <v>48607</v>
      </c>
      <c r="I38" s="181">
        <v>10949</v>
      </c>
      <c r="J38" s="181">
        <v>11248</v>
      </c>
      <c r="K38" s="181">
        <v>48308</v>
      </c>
      <c r="L38" s="181">
        <v>41034</v>
      </c>
      <c r="M38" s="181">
        <v>18522</v>
      </c>
      <c r="N38" s="142">
        <f t="shared" si="1"/>
        <v>59556</v>
      </c>
      <c r="O38" s="507">
        <v>96.466482894436567</v>
      </c>
      <c r="P38" s="507">
        <v>89.127293245653149</v>
      </c>
      <c r="Q38" s="507">
        <v>119.38235485123116</v>
      </c>
      <c r="R38" s="507">
        <v>89.321048214281277</v>
      </c>
      <c r="S38" s="507">
        <v>99.371373790079218</v>
      </c>
      <c r="T38" s="507">
        <v>85.781806201313046</v>
      </c>
      <c r="U38" s="193">
        <v>95.240957635894972</v>
      </c>
      <c r="V38" s="3"/>
      <c r="W38" s="3"/>
      <c r="X38" s="366"/>
      <c r="Y38" s="178"/>
      <c r="Z38" s="364"/>
      <c r="AA38" s="364"/>
      <c r="AB38" s="364"/>
      <c r="AC38" s="364"/>
      <c r="AD38" s="364"/>
      <c r="AE38" s="364"/>
      <c r="AF38" s="364"/>
      <c r="AG38" s="364"/>
      <c r="AH38" s="364"/>
      <c r="AI38" s="364"/>
      <c r="AJ38" s="364"/>
      <c r="AK38" s="364"/>
      <c r="AL38" s="364"/>
      <c r="AM38" s="364"/>
      <c r="AN38" s="367"/>
      <c r="AO38" s="367"/>
    </row>
    <row r="39" spans="1:41" s="136" customFormat="1" ht="14.25" customHeight="1">
      <c r="A39" s="156" t="s">
        <v>554</v>
      </c>
      <c r="B39" s="157" t="s">
        <v>32</v>
      </c>
      <c r="C39" s="181">
        <v>34255</v>
      </c>
      <c r="D39" s="181">
        <v>3924</v>
      </c>
      <c r="E39" s="181">
        <v>883</v>
      </c>
      <c r="F39" s="181">
        <v>37296</v>
      </c>
      <c r="G39" s="142">
        <f t="shared" si="0"/>
        <v>38179</v>
      </c>
      <c r="H39" s="181">
        <v>206924</v>
      </c>
      <c r="I39" s="181">
        <v>35141</v>
      </c>
      <c r="J39" s="181">
        <v>22536</v>
      </c>
      <c r="K39" s="181">
        <v>219529</v>
      </c>
      <c r="L39" s="181">
        <v>173985</v>
      </c>
      <c r="M39" s="181">
        <v>68080</v>
      </c>
      <c r="N39" s="142">
        <f t="shared" si="1"/>
        <v>242065</v>
      </c>
      <c r="O39" s="507">
        <v>98.106506479042082</v>
      </c>
      <c r="P39" s="507">
        <v>82.754792718486527</v>
      </c>
      <c r="Q39" s="507">
        <v>134.13526957690604</v>
      </c>
      <c r="R39" s="507">
        <v>92.155852914852332</v>
      </c>
      <c r="S39" s="507">
        <v>99.12734667339619</v>
      </c>
      <c r="T39" s="507">
        <v>88.50319337691279</v>
      </c>
      <c r="U39" s="193">
        <v>96.193259949495967</v>
      </c>
      <c r="V39" s="3"/>
      <c r="W39" s="3"/>
      <c r="X39" s="366"/>
      <c r="Y39" s="178"/>
      <c r="Z39" s="364"/>
      <c r="AA39" s="364"/>
      <c r="AB39" s="364"/>
      <c r="AC39" s="364"/>
      <c r="AD39" s="364"/>
      <c r="AE39" s="364"/>
      <c r="AF39" s="364"/>
      <c r="AG39" s="364"/>
      <c r="AH39" s="364"/>
      <c r="AI39" s="364"/>
      <c r="AJ39" s="364"/>
      <c r="AK39" s="364"/>
      <c r="AL39" s="364"/>
      <c r="AM39" s="364"/>
      <c r="AN39" s="367"/>
      <c r="AO39" s="367"/>
    </row>
    <row r="40" spans="1:41" s="136" customFormat="1" ht="14.25" customHeight="1">
      <c r="A40" s="156" t="s">
        <v>555</v>
      </c>
      <c r="B40" s="157" t="s">
        <v>33</v>
      </c>
      <c r="C40" s="181">
        <v>501661</v>
      </c>
      <c r="D40" s="181">
        <v>27517</v>
      </c>
      <c r="E40" s="181">
        <v>5213</v>
      </c>
      <c r="F40" s="181">
        <v>523965</v>
      </c>
      <c r="G40" s="142">
        <f t="shared" si="0"/>
        <v>529178</v>
      </c>
      <c r="H40" s="181">
        <v>3606906</v>
      </c>
      <c r="I40" s="181">
        <v>434759</v>
      </c>
      <c r="J40" s="181">
        <v>236416</v>
      </c>
      <c r="K40" s="181">
        <v>3805249</v>
      </c>
      <c r="L40" s="181">
        <v>2671231</v>
      </c>
      <c r="M40" s="181">
        <v>1370434</v>
      </c>
      <c r="N40" s="142">
        <f t="shared" si="1"/>
        <v>4041665</v>
      </c>
      <c r="O40" s="507">
        <v>131.04258116298436</v>
      </c>
      <c r="P40" s="507">
        <v>104.30352294771552</v>
      </c>
      <c r="Q40" s="507">
        <v>157.05106960183008</v>
      </c>
      <c r="R40" s="507">
        <v>126.67889274947892</v>
      </c>
      <c r="S40" s="507">
        <v>130.26194611295665</v>
      </c>
      <c r="T40" s="507">
        <v>124.89224689738374</v>
      </c>
      <c r="U40" s="193">
        <v>128.47646507472692</v>
      </c>
      <c r="V40" s="3"/>
      <c r="W40" s="3"/>
      <c r="X40" s="366"/>
      <c r="Y40" s="178"/>
      <c r="Z40" s="364"/>
      <c r="AA40" s="364"/>
      <c r="AB40" s="364"/>
      <c r="AC40" s="364"/>
      <c r="AD40" s="364"/>
      <c r="AE40" s="364"/>
      <c r="AF40" s="364"/>
      <c r="AG40" s="364"/>
      <c r="AH40" s="364"/>
      <c r="AI40" s="364"/>
      <c r="AJ40" s="364"/>
      <c r="AK40" s="364"/>
      <c r="AL40" s="364"/>
      <c r="AM40" s="364"/>
      <c r="AN40" s="367"/>
      <c r="AO40" s="367"/>
    </row>
    <row r="41" spans="1:41" s="136" customFormat="1" ht="14.25" customHeight="1">
      <c r="A41" s="156" t="s">
        <v>556</v>
      </c>
      <c r="B41" s="157" t="s">
        <v>34</v>
      </c>
      <c r="C41" s="181">
        <v>121894</v>
      </c>
      <c r="D41" s="181">
        <v>9681</v>
      </c>
      <c r="E41" s="181">
        <v>2249</v>
      </c>
      <c r="F41" s="181">
        <v>129326</v>
      </c>
      <c r="G41" s="142">
        <f t="shared" si="0"/>
        <v>131575</v>
      </c>
      <c r="H41" s="181">
        <v>778955</v>
      </c>
      <c r="I41" s="181">
        <v>118830</v>
      </c>
      <c r="J41" s="181">
        <v>59065</v>
      </c>
      <c r="K41" s="181">
        <v>838720</v>
      </c>
      <c r="L41" s="181">
        <v>591738</v>
      </c>
      <c r="M41" s="181">
        <v>306047</v>
      </c>
      <c r="N41" s="142">
        <f t="shared" si="1"/>
        <v>897785</v>
      </c>
      <c r="O41" s="507">
        <v>115.11153820655683</v>
      </c>
      <c r="P41" s="507">
        <v>113.75511244807794</v>
      </c>
      <c r="Q41" s="507">
        <v>133.28056961155457</v>
      </c>
      <c r="R41" s="507">
        <v>113.66002529196638</v>
      </c>
      <c r="S41" s="507">
        <v>122.65408251243811</v>
      </c>
      <c r="T41" s="507">
        <v>99.625035803464996</v>
      </c>
      <c r="U41" s="193">
        <v>114.94966404856419</v>
      </c>
      <c r="V41" s="3"/>
      <c r="W41" s="3"/>
      <c r="X41" s="366"/>
      <c r="Y41" s="178"/>
      <c r="Z41" s="364"/>
      <c r="AA41" s="364"/>
      <c r="AB41" s="364"/>
      <c r="AC41" s="364"/>
      <c r="AD41" s="364"/>
      <c r="AE41" s="364"/>
      <c r="AF41" s="364"/>
      <c r="AG41" s="364"/>
      <c r="AH41" s="364"/>
      <c r="AI41" s="364"/>
      <c r="AJ41" s="364"/>
      <c r="AK41" s="364"/>
      <c r="AL41" s="364"/>
      <c r="AM41" s="364"/>
      <c r="AN41" s="367"/>
      <c r="AO41" s="367"/>
    </row>
    <row r="42" spans="1:41" s="136" customFormat="1" ht="14.25" customHeight="1">
      <c r="A42" s="156" t="s">
        <v>557</v>
      </c>
      <c r="B42" s="157" t="s">
        <v>35</v>
      </c>
      <c r="C42" s="181">
        <v>2436</v>
      </c>
      <c r="D42" s="181">
        <v>565</v>
      </c>
      <c r="E42" s="181">
        <v>373</v>
      </c>
      <c r="F42" s="181">
        <v>2628</v>
      </c>
      <c r="G42" s="142">
        <f t="shared" si="0"/>
        <v>3001</v>
      </c>
      <c r="H42" s="181">
        <v>18349</v>
      </c>
      <c r="I42" s="181">
        <v>6150</v>
      </c>
      <c r="J42" s="181">
        <v>10628</v>
      </c>
      <c r="K42" s="181">
        <v>13871</v>
      </c>
      <c r="L42" s="181">
        <v>17444</v>
      </c>
      <c r="M42" s="181">
        <v>7055</v>
      </c>
      <c r="N42" s="142">
        <f t="shared" si="1"/>
        <v>24499</v>
      </c>
      <c r="O42" s="507">
        <v>106.41300705017655</v>
      </c>
      <c r="P42" s="507">
        <v>95.178937684232992</v>
      </c>
      <c r="Q42" s="507">
        <v>122.42102674037001</v>
      </c>
      <c r="R42" s="507">
        <v>88.732997681859118</v>
      </c>
      <c r="S42" s="507">
        <v>102.38839994134835</v>
      </c>
      <c r="T42" s="507">
        <v>107.68422207550309</v>
      </c>
      <c r="U42" s="193">
        <v>103.87492648698492</v>
      </c>
      <c r="V42" s="3"/>
      <c r="W42" s="3"/>
      <c r="X42" s="366"/>
      <c r="Y42" s="178"/>
      <c r="Z42" s="364"/>
      <c r="AA42" s="364"/>
      <c r="AB42" s="364"/>
      <c r="AC42" s="364"/>
      <c r="AD42" s="364"/>
      <c r="AE42" s="364"/>
      <c r="AF42" s="364"/>
      <c r="AG42" s="364"/>
      <c r="AH42" s="364"/>
      <c r="AI42" s="364"/>
      <c r="AJ42" s="364"/>
      <c r="AK42" s="364"/>
      <c r="AL42" s="364"/>
      <c r="AM42" s="364"/>
      <c r="AN42" s="367"/>
      <c r="AO42" s="367"/>
    </row>
    <row r="43" spans="1:41" s="136" customFormat="1" ht="14.25" customHeight="1">
      <c r="A43" s="156" t="s">
        <v>558</v>
      </c>
      <c r="B43" s="157" t="s">
        <v>36</v>
      </c>
      <c r="C43" s="181">
        <v>6520</v>
      </c>
      <c r="D43" s="181">
        <v>1285</v>
      </c>
      <c r="E43" s="181">
        <v>764</v>
      </c>
      <c r="F43" s="181">
        <v>7041</v>
      </c>
      <c r="G43" s="142">
        <f t="shared" si="0"/>
        <v>7805</v>
      </c>
      <c r="H43" s="181">
        <v>38590</v>
      </c>
      <c r="I43" s="181">
        <v>10639</v>
      </c>
      <c r="J43" s="181">
        <v>10989</v>
      </c>
      <c r="K43" s="181">
        <v>38240</v>
      </c>
      <c r="L43" s="181">
        <v>34935</v>
      </c>
      <c r="M43" s="181">
        <v>14294</v>
      </c>
      <c r="N43" s="142">
        <f t="shared" si="1"/>
        <v>49229</v>
      </c>
      <c r="O43" s="507">
        <v>93.849323734307291</v>
      </c>
      <c r="P43" s="507">
        <v>101.31384429907325</v>
      </c>
      <c r="Q43" s="507">
        <v>127.22104464809411</v>
      </c>
      <c r="R43" s="507">
        <v>85.682119300754835</v>
      </c>
      <c r="S43" s="507">
        <v>99.953414660045794</v>
      </c>
      <c r="T43" s="507">
        <v>83.554332959960504</v>
      </c>
      <c r="U43" s="193">
        <v>95.237626859420658</v>
      </c>
      <c r="V43" s="3"/>
      <c r="W43" s="3"/>
      <c r="X43" s="366"/>
      <c r="Y43" s="178"/>
      <c r="Z43" s="364"/>
      <c r="AA43" s="364"/>
      <c r="AB43" s="364"/>
      <c r="AC43" s="364"/>
      <c r="AD43" s="364"/>
      <c r="AE43" s="364"/>
      <c r="AF43" s="364"/>
      <c r="AG43" s="364"/>
      <c r="AH43" s="364"/>
      <c r="AI43" s="364"/>
      <c r="AJ43" s="364"/>
      <c r="AK43" s="364"/>
      <c r="AL43" s="364"/>
      <c r="AM43" s="364"/>
      <c r="AN43" s="367"/>
      <c r="AO43" s="367"/>
    </row>
    <row r="44" spans="1:41" s="136" customFormat="1" ht="14.25" customHeight="1">
      <c r="A44" s="156" t="s">
        <v>559</v>
      </c>
      <c r="B44" s="157" t="s">
        <v>37</v>
      </c>
      <c r="C44" s="181">
        <v>28532</v>
      </c>
      <c r="D44" s="181">
        <v>3292</v>
      </c>
      <c r="E44" s="181">
        <v>708</v>
      </c>
      <c r="F44" s="181">
        <v>31116</v>
      </c>
      <c r="G44" s="142">
        <f t="shared" si="0"/>
        <v>31824</v>
      </c>
      <c r="H44" s="181">
        <v>191115</v>
      </c>
      <c r="I44" s="181">
        <v>25309</v>
      </c>
      <c r="J44" s="181">
        <v>20444</v>
      </c>
      <c r="K44" s="181">
        <v>195980</v>
      </c>
      <c r="L44" s="181">
        <v>165206</v>
      </c>
      <c r="M44" s="181">
        <v>51218</v>
      </c>
      <c r="N44" s="142">
        <f t="shared" si="1"/>
        <v>216424</v>
      </c>
      <c r="O44" s="507">
        <v>102.98715690590373</v>
      </c>
      <c r="P44" s="507">
        <v>84.56022515864673</v>
      </c>
      <c r="Q44" s="507">
        <v>144.15009867909868</v>
      </c>
      <c r="R44" s="507">
        <v>96.749295246023081</v>
      </c>
      <c r="S44" s="507">
        <v>104.34142526972045</v>
      </c>
      <c r="T44" s="507">
        <v>90.063891793227029</v>
      </c>
      <c r="U44" s="193">
        <v>101.1277381296445</v>
      </c>
      <c r="V44" s="3"/>
      <c r="W44" s="3"/>
      <c r="X44" s="366"/>
      <c r="Y44" s="178"/>
      <c r="Z44" s="364"/>
      <c r="AA44" s="364"/>
      <c r="AB44" s="364"/>
      <c r="AC44" s="364"/>
      <c r="AD44" s="364"/>
      <c r="AE44" s="364"/>
      <c r="AF44" s="364"/>
      <c r="AG44" s="364"/>
      <c r="AH44" s="364"/>
      <c r="AI44" s="364"/>
      <c r="AJ44" s="364"/>
      <c r="AK44" s="364"/>
      <c r="AL44" s="364"/>
      <c r="AM44" s="364"/>
      <c r="AN44" s="367"/>
      <c r="AO44" s="367"/>
    </row>
    <row r="45" spans="1:41" s="136" customFormat="1" ht="14.25" customHeight="1">
      <c r="A45" s="156" t="s">
        <v>560</v>
      </c>
      <c r="B45" s="157" t="s">
        <v>38</v>
      </c>
      <c r="C45" s="181">
        <v>7315</v>
      </c>
      <c r="D45" s="181">
        <v>1143</v>
      </c>
      <c r="E45" s="181">
        <v>465</v>
      </c>
      <c r="F45" s="181">
        <v>7993</v>
      </c>
      <c r="G45" s="142">
        <f t="shared" si="0"/>
        <v>8458</v>
      </c>
      <c r="H45" s="181">
        <v>57411</v>
      </c>
      <c r="I45" s="181">
        <v>9694</v>
      </c>
      <c r="J45" s="181">
        <v>7425</v>
      </c>
      <c r="K45" s="181">
        <v>59680</v>
      </c>
      <c r="L45" s="181">
        <v>43678</v>
      </c>
      <c r="M45" s="181">
        <v>23427</v>
      </c>
      <c r="N45" s="142">
        <f t="shared" si="1"/>
        <v>67105</v>
      </c>
      <c r="O45" s="507">
        <v>110.16632776228478</v>
      </c>
      <c r="P45" s="507">
        <v>115.86151748546617</v>
      </c>
      <c r="Q45" s="507">
        <v>129.0969873552861</v>
      </c>
      <c r="R45" s="507">
        <v>108.51734689132896</v>
      </c>
      <c r="S45" s="507">
        <v>121.0422888896982</v>
      </c>
      <c r="T45" s="507">
        <v>92.136385929108144</v>
      </c>
      <c r="U45" s="193">
        <v>110.88020950030082</v>
      </c>
      <c r="V45" s="3"/>
      <c r="W45" s="3"/>
      <c r="X45" s="366"/>
      <c r="Y45" s="178"/>
      <c r="Z45" s="364"/>
      <c r="AA45" s="364"/>
      <c r="AB45" s="364"/>
      <c r="AC45" s="364"/>
      <c r="AD45" s="364"/>
      <c r="AE45" s="364"/>
      <c r="AF45" s="364"/>
      <c r="AG45" s="364"/>
      <c r="AH45" s="364"/>
      <c r="AI45" s="364"/>
      <c r="AJ45" s="364"/>
      <c r="AK45" s="364"/>
      <c r="AL45" s="364"/>
      <c r="AM45" s="364"/>
      <c r="AN45" s="367"/>
      <c r="AO45" s="367"/>
    </row>
    <row r="46" spans="1:41" s="489" customFormat="1" ht="14.25" customHeight="1">
      <c r="A46" s="156" t="s">
        <v>561</v>
      </c>
      <c r="B46" s="157" t="s">
        <v>39</v>
      </c>
      <c r="C46" s="181">
        <v>3242</v>
      </c>
      <c r="D46" s="181">
        <v>666</v>
      </c>
      <c r="E46" s="181">
        <v>290</v>
      </c>
      <c r="F46" s="181">
        <v>3618</v>
      </c>
      <c r="G46" s="142">
        <f t="shared" si="0"/>
        <v>3908</v>
      </c>
      <c r="H46" s="181">
        <v>20267</v>
      </c>
      <c r="I46" s="181">
        <v>5589</v>
      </c>
      <c r="J46" s="181">
        <v>4269</v>
      </c>
      <c r="K46" s="181">
        <v>21587</v>
      </c>
      <c r="L46" s="181">
        <v>19982</v>
      </c>
      <c r="M46" s="181">
        <v>5874</v>
      </c>
      <c r="N46" s="142">
        <f t="shared" si="1"/>
        <v>25856</v>
      </c>
      <c r="O46" s="507">
        <v>107.58312762815379</v>
      </c>
      <c r="P46" s="507">
        <v>79.322265570056928</v>
      </c>
      <c r="Q46" s="507">
        <v>115.80291035648912</v>
      </c>
      <c r="R46" s="507">
        <v>99.166976461095658</v>
      </c>
      <c r="S46" s="507">
        <v>107.37811904307073</v>
      </c>
      <c r="T46" s="507">
        <v>83.701966462236186</v>
      </c>
      <c r="U46" s="193">
        <v>102.08557354362185</v>
      </c>
      <c r="V46" s="1"/>
      <c r="W46" s="1"/>
      <c r="X46" s="495"/>
      <c r="Y46" s="493"/>
      <c r="Z46" s="364"/>
      <c r="AA46" s="364"/>
      <c r="AB46" s="364"/>
      <c r="AC46" s="364"/>
      <c r="AD46" s="364"/>
      <c r="AE46" s="364"/>
      <c r="AF46" s="364"/>
      <c r="AG46" s="364"/>
      <c r="AH46" s="364"/>
      <c r="AI46" s="364"/>
      <c r="AJ46" s="364"/>
      <c r="AK46" s="364"/>
      <c r="AL46" s="364"/>
      <c r="AM46" s="364"/>
      <c r="AN46" s="496"/>
      <c r="AO46" s="496"/>
    </row>
    <row r="47" spans="1:41" s="136" customFormat="1" ht="14.25" customHeight="1">
      <c r="A47" s="350" t="s">
        <v>562</v>
      </c>
      <c r="B47" s="157" t="s">
        <v>40</v>
      </c>
      <c r="C47" s="181">
        <v>40560</v>
      </c>
      <c r="D47" s="181">
        <v>6334</v>
      </c>
      <c r="E47" s="181">
        <v>905</v>
      </c>
      <c r="F47" s="181">
        <v>45989</v>
      </c>
      <c r="G47" s="142">
        <f t="shared" ref="G47:G87" si="2">+C47+D47</f>
        <v>46894</v>
      </c>
      <c r="H47" s="181">
        <v>432803</v>
      </c>
      <c r="I47" s="181">
        <v>67829</v>
      </c>
      <c r="J47" s="181">
        <v>30931</v>
      </c>
      <c r="K47" s="181">
        <v>469701</v>
      </c>
      <c r="L47" s="181">
        <v>365685</v>
      </c>
      <c r="M47" s="181">
        <v>134947</v>
      </c>
      <c r="N47" s="142">
        <f t="shared" ref="N47:N87" si="3">+L47+M47</f>
        <v>500632</v>
      </c>
      <c r="O47" s="507">
        <v>148.39355409243481</v>
      </c>
      <c r="P47" s="507">
        <v>95.627485246741799</v>
      </c>
      <c r="Q47" s="507">
        <v>159.17107895858589</v>
      </c>
      <c r="R47" s="507">
        <v>140.93909606328069</v>
      </c>
      <c r="S47" s="507">
        <v>151.74943229127291</v>
      </c>
      <c r="T47" s="507">
        <v>115.01892375135982</v>
      </c>
      <c r="U47" s="193">
        <v>142.10548406981528</v>
      </c>
      <c r="V47" s="3"/>
      <c r="W47" s="3"/>
      <c r="X47" s="366"/>
      <c r="Y47" s="178"/>
      <c r="Z47" s="364"/>
      <c r="AA47" s="364"/>
      <c r="AB47" s="364"/>
      <c r="AC47" s="364"/>
      <c r="AD47" s="364"/>
      <c r="AE47" s="364"/>
      <c r="AF47" s="364"/>
      <c r="AG47" s="364"/>
      <c r="AH47" s="364"/>
      <c r="AI47" s="364"/>
      <c r="AJ47" s="364"/>
      <c r="AK47" s="364"/>
      <c r="AL47" s="364"/>
      <c r="AM47" s="364"/>
      <c r="AN47" s="367"/>
      <c r="AO47" s="367"/>
    </row>
    <row r="48" spans="1:41" s="136" customFormat="1" ht="14.25" customHeight="1">
      <c r="A48" s="350" t="s">
        <v>563</v>
      </c>
      <c r="B48" s="157" t="s">
        <v>41</v>
      </c>
      <c r="C48" s="181">
        <v>40837</v>
      </c>
      <c r="D48" s="181">
        <v>5096</v>
      </c>
      <c r="E48" s="181">
        <v>1199</v>
      </c>
      <c r="F48" s="181">
        <v>44734</v>
      </c>
      <c r="G48" s="142">
        <f t="shared" si="2"/>
        <v>45933</v>
      </c>
      <c r="H48" s="181">
        <v>259119</v>
      </c>
      <c r="I48" s="181">
        <v>41762</v>
      </c>
      <c r="J48" s="181">
        <v>30789</v>
      </c>
      <c r="K48" s="181">
        <v>270092</v>
      </c>
      <c r="L48" s="181">
        <v>235761</v>
      </c>
      <c r="M48" s="181">
        <v>65120</v>
      </c>
      <c r="N48" s="142">
        <f t="shared" si="3"/>
        <v>300881</v>
      </c>
      <c r="O48" s="507">
        <v>97.258838679301391</v>
      </c>
      <c r="P48" s="507">
        <v>81.063689647377231</v>
      </c>
      <c r="Q48" s="507">
        <v>124.13942032308495</v>
      </c>
      <c r="R48" s="507">
        <v>91.986344043655563</v>
      </c>
      <c r="S48" s="507">
        <v>97.080223745686538</v>
      </c>
      <c r="T48" s="507">
        <v>88.416413567015965</v>
      </c>
      <c r="U48" s="193">
        <v>95.296475894379213</v>
      </c>
      <c r="V48" s="3"/>
      <c r="W48" s="3"/>
      <c r="X48" s="366"/>
      <c r="Y48" s="178"/>
      <c r="Z48" s="364"/>
      <c r="AA48" s="364"/>
      <c r="AB48" s="364"/>
      <c r="AC48" s="364"/>
      <c r="AD48" s="364"/>
      <c r="AE48" s="364"/>
      <c r="AF48" s="364"/>
      <c r="AG48" s="364"/>
      <c r="AH48" s="364"/>
      <c r="AI48" s="364"/>
      <c r="AJ48" s="364"/>
      <c r="AK48" s="364"/>
      <c r="AL48" s="364"/>
      <c r="AM48" s="364"/>
      <c r="AN48" s="367"/>
      <c r="AO48" s="367"/>
    </row>
    <row r="49" spans="1:41" s="136" customFormat="1" ht="14.25" customHeight="1">
      <c r="A49" s="350" t="s">
        <v>564</v>
      </c>
      <c r="B49" s="157" t="s">
        <v>42</v>
      </c>
      <c r="C49" s="181">
        <v>9125</v>
      </c>
      <c r="D49" s="181">
        <v>1626</v>
      </c>
      <c r="E49" s="181">
        <v>565</v>
      </c>
      <c r="F49" s="181">
        <v>10186</v>
      </c>
      <c r="G49" s="142">
        <f t="shared" si="2"/>
        <v>10751</v>
      </c>
      <c r="H49" s="181">
        <v>68596</v>
      </c>
      <c r="I49" s="181">
        <v>14780</v>
      </c>
      <c r="J49" s="181">
        <v>13562</v>
      </c>
      <c r="K49" s="181">
        <v>69814</v>
      </c>
      <c r="L49" s="181">
        <v>61596</v>
      </c>
      <c r="M49" s="181">
        <v>21780</v>
      </c>
      <c r="N49" s="142">
        <f t="shared" si="3"/>
        <v>83376</v>
      </c>
      <c r="O49" s="507">
        <v>104.59803115708505</v>
      </c>
      <c r="P49" s="507">
        <v>98.463404773292936</v>
      </c>
      <c r="Q49" s="507">
        <v>152.39812265518242</v>
      </c>
      <c r="R49" s="507">
        <v>93.928651328217839</v>
      </c>
      <c r="S49" s="507">
        <v>108.72082286663245</v>
      </c>
      <c r="T49" s="507">
        <v>88.321101494813973</v>
      </c>
      <c r="U49" s="193">
        <v>103.61813005868672</v>
      </c>
      <c r="V49" s="3"/>
      <c r="W49" s="3"/>
      <c r="X49" s="366"/>
      <c r="Y49" s="178"/>
      <c r="Z49" s="364"/>
      <c r="AA49" s="364"/>
      <c r="AB49" s="364"/>
      <c r="AC49" s="364"/>
      <c r="AD49" s="364"/>
      <c r="AE49" s="364"/>
      <c r="AF49" s="364"/>
      <c r="AG49" s="364"/>
      <c r="AH49" s="364"/>
      <c r="AI49" s="364"/>
      <c r="AJ49" s="364"/>
      <c r="AK49" s="364"/>
      <c r="AL49" s="364"/>
      <c r="AM49" s="364"/>
      <c r="AN49" s="367"/>
      <c r="AO49" s="367"/>
    </row>
    <row r="50" spans="1:41" s="136" customFormat="1" ht="14.25" customHeight="1">
      <c r="A50" s="350" t="s">
        <v>565</v>
      </c>
      <c r="B50" s="157" t="s">
        <v>43</v>
      </c>
      <c r="C50" s="181">
        <v>11020</v>
      </c>
      <c r="D50" s="181">
        <v>1613</v>
      </c>
      <c r="E50" s="181">
        <v>604</v>
      </c>
      <c r="F50" s="181">
        <v>12029</v>
      </c>
      <c r="G50" s="142">
        <f t="shared" si="2"/>
        <v>12633</v>
      </c>
      <c r="H50" s="181">
        <v>83304</v>
      </c>
      <c r="I50" s="181">
        <v>17157</v>
      </c>
      <c r="J50" s="181">
        <v>20688</v>
      </c>
      <c r="K50" s="181">
        <v>79773</v>
      </c>
      <c r="L50" s="181">
        <v>76106</v>
      </c>
      <c r="M50" s="181">
        <v>24355</v>
      </c>
      <c r="N50" s="142">
        <f t="shared" si="3"/>
        <v>100461</v>
      </c>
      <c r="O50" s="507">
        <v>91.352721770268218</v>
      </c>
      <c r="P50" s="507">
        <v>84.720919196824454</v>
      </c>
      <c r="Q50" s="507">
        <v>116.49322722814021</v>
      </c>
      <c r="R50" s="507">
        <v>83.114318275646056</v>
      </c>
      <c r="S50" s="507">
        <v>92.485817293209877</v>
      </c>
      <c r="T50" s="507">
        <v>83.540543750455271</v>
      </c>
      <c r="U50" s="193">
        <v>90.407847932814022</v>
      </c>
      <c r="V50" s="3"/>
      <c r="W50" s="3"/>
      <c r="X50" s="366"/>
      <c r="Y50" s="178"/>
      <c r="Z50" s="364"/>
      <c r="AA50" s="364"/>
      <c r="AB50" s="364"/>
      <c r="AC50" s="364"/>
      <c r="AD50" s="364"/>
      <c r="AE50" s="364"/>
      <c r="AF50" s="364"/>
      <c r="AG50" s="364"/>
      <c r="AH50" s="364"/>
      <c r="AI50" s="364"/>
      <c r="AJ50" s="364"/>
      <c r="AK50" s="364"/>
      <c r="AL50" s="364"/>
      <c r="AM50" s="364"/>
      <c r="AN50" s="367"/>
      <c r="AO50" s="367"/>
    </row>
    <row r="51" spans="1:41" s="136" customFormat="1" ht="14.25" customHeight="1">
      <c r="A51" s="350" t="s">
        <v>566</v>
      </c>
      <c r="B51" s="157" t="s">
        <v>44</v>
      </c>
      <c r="C51" s="181">
        <v>24646</v>
      </c>
      <c r="D51" s="181">
        <v>3686</v>
      </c>
      <c r="E51" s="181">
        <v>896</v>
      </c>
      <c r="F51" s="181">
        <v>27436</v>
      </c>
      <c r="G51" s="142">
        <f t="shared" si="2"/>
        <v>28332</v>
      </c>
      <c r="H51" s="181">
        <v>203548</v>
      </c>
      <c r="I51" s="181">
        <v>37982</v>
      </c>
      <c r="J51" s="181">
        <v>19438</v>
      </c>
      <c r="K51" s="181">
        <v>222092</v>
      </c>
      <c r="L51" s="181">
        <v>170426</v>
      </c>
      <c r="M51" s="181">
        <v>71104</v>
      </c>
      <c r="N51" s="142">
        <f t="shared" si="3"/>
        <v>241530</v>
      </c>
      <c r="O51" s="507">
        <v>113.3751008469665</v>
      </c>
      <c r="P51" s="507">
        <v>95.858466202223923</v>
      </c>
      <c r="Q51" s="507">
        <v>123.71176694821817</v>
      </c>
      <c r="R51" s="507">
        <v>109.76167506078963</v>
      </c>
      <c r="S51" s="507">
        <v>117.44333474081142</v>
      </c>
      <c r="T51" s="507">
        <v>94.773768210021984</v>
      </c>
      <c r="U51" s="193">
        <v>110.91270002018793</v>
      </c>
      <c r="V51" s="3"/>
      <c r="W51" s="3"/>
      <c r="X51" s="366"/>
      <c r="Y51" s="178"/>
      <c r="Z51" s="364"/>
      <c r="AA51" s="364"/>
      <c r="AB51" s="364"/>
      <c r="AC51" s="364"/>
      <c r="AD51" s="364"/>
      <c r="AE51" s="364"/>
      <c r="AF51" s="364"/>
      <c r="AG51" s="364"/>
      <c r="AH51" s="364"/>
      <c r="AI51" s="364"/>
      <c r="AJ51" s="364"/>
      <c r="AK51" s="364"/>
      <c r="AL51" s="364"/>
      <c r="AM51" s="364"/>
      <c r="AN51" s="367"/>
      <c r="AO51" s="367"/>
    </row>
    <row r="52" spans="1:41" s="136" customFormat="1" ht="14.25" customHeight="1">
      <c r="A52" s="350" t="s">
        <v>567</v>
      </c>
      <c r="B52" s="157" t="s">
        <v>185</v>
      </c>
      <c r="C52" s="181">
        <v>14132</v>
      </c>
      <c r="D52" s="181">
        <v>2086</v>
      </c>
      <c r="E52" s="181">
        <v>637</v>
      </c>
      <c r="F52" s="181">
        <v>15581</v>
      </c>
      <c r="G52" s="142">
        <f t="shared" si="2"/>
        <v>16218</v>
      </c>
      <c r="H52" s="181">
        <v>117112</v>
      </c>
      <c r="I52" s="181">
        <v>25994</v>
      </c>
      <c r="J52" s="181">
        <v>20021</v>
      </c>
      <c r="K52" s="181">
        <v>123085</v>
      </c>
      <c r="L52" s="181">
        <v>115026</v>
      </c>
      <c r="M52" s="181">
        <v>28080</v>
      </c>
      <c r="N52" s="142">
        <f t="shared" si="3"/>
        <v>143106</v>
      </c>
      <c r="O52" s="507">
        <v>92.510234272144373</v>
      </c>
      <c r="P52" s="507">
        <v>94.048344461749849</v>
      </c>
      <c r="Q52" s="507">
        <v>126.63147314485107</v>
      </c>
      <c r="R52" s="507">
        <v>87.367310871177963</v>
      </c>
      <c r="S52" s="507">
        <v>94.124458790841118</v>
      </c>
      <c r="T52" s="507">
        <v>86.751563461990443</v>
      </c>
      <c r="U52" s="193">
        <v>92.759426676420318</v>
      </c>
      <c r="V52" s="3"/>
      <c r="W52" s="3"/>
      <c r="X52" s="366"/>
      <c r="Y52" s="178"/>
      <c r="Z52" s="364"/>
      <c r="AA52" s="364"/>
      <c r="AB52" s="364"/>
      <c r="AC52" s="364"/>
      <c r="AD52" s="364"/>
      <c r="AE52" s="364"/>
      <c r="AF52" s="364"/>
      <c r="AG52" s="364"/>
      <c r="AH52" s="364"/>
      <c r="AI52" s="364"/>
      <c r="AJ52" s="364"/>
      <c r="AK52" s="364"/>
      <c r="AL52" s="364"/>
      <c r="AM52" s="364"/>
      <c r="AN52" s="367"/>
      <c r="AO52" s="367"/>
    </row>
    <row r="53" spans="1:41" s="136" customFormat="1" ht="14.25" customHeight="1">
      <c r="A53" s="350" t="s">
        <v>568</v>
      </c>
      <c r="B53" s="157" t="s">
        <v>45</v>
      </c>
      <c r="C53" s="181">
        <v>5280</v>
      </c>
      <c r="D53" s="181">
        <v>1008</v>
      </c>
      <c r="E53" s="181">
        <v>409</v>
      </c>
      <c r="F53" s="181">
        <v>5879</v>
      </c>
      <c r="G53" s="142">
        <f t="shared" si="2"/>
        <v>6288</v>
      </c>
      <c r="H53" s="181">
        <v>59776</v>
      </c>
      <c r="I53" s="181">
        <v>18884</v>
      </c>
      <c r="J53" s="181">
        <v>20088</v>
      </c>
      <c r="K53" s="181">
        <v>58572</v>
      </c>
      <c r="L53" s="181">
        <v>63534</v>
      </c>
      <c r="M53" s="181">
        <v>15126</v>
      </c>
      <c r="N53" s="142">
        <f t="shared" si="3"/>
        <v>78660</v>
      </c>
      <c r="O53" s="507">
        <v>86.602704298878649</v>
      </c>
      <c r="P53" s="507">
        <v>100.5016201114933</v>
      </c>
      <c r="Q53" s="507">
        <v>120.96951732378831</v>
      </c>
      <c r="R53" s="507">
        <v>78.440973072601224</v>
      </c>
      <c r="S53" s="507">
        <v>87.078350533801569</v>
      </c>
      <c r="T53" s="507">
        <v>101.21346712980171</v>
      </c>
      <c r="U53" s="193">
        <v>89.71218901313901</v>
      </c>
      <c r="V53" s="3"/>
      <c r="W53" s="3"/>
      <c r="X53" s="366"/>
      <c r="Y53" s="178"/>
      <c r="Z53" s="364"/>
      <c r="AA53" s="364"/>
      <c r="AB53" s="364"/>
      <c r="AC53" s="364"/>
      <c r="AD53" s="364"/>
      <c r="AE53" s="364"/>
      <c r="AF53" s="364"/>
      <c r="AG53" s="364"/>
      <c r="AH53" s="364"/>
      <c r="AI53" s="364"/>
      <c r="AJ53" s="364"/>
      <c r="AK53" s="364"/>
      <c r="AL53" s="364"/>
      <c r="AM53" s="364"/>
      <c r="AN53" s="367"/>
      <c r="AO53" s="367"/>
    </row>
    <row r="54" spans="1:41" s="136" customFormat="1" ht="14.25" customHeight="1">
      <c r="A54" s="350" t="s">
        <v>569</v>
      </c>
      <c r="B54" s="157" t="s">
        <v>46</v>
      </c>
      <c r="C54" s="181">
        <v>32235</v>
      </c>
      <c r="D54" s="181">
        <v>3389</v>
      </c>
      <c r="E54" s="181">
        <v>792</v>
      </c>
      <c r="F54" s="181">
        <v>34832</v>
      </c>
      <c r="G54" s="142">
        <f t="shared" si="2"/>
        <v>35624</v>
      </c>
      <c r="H54" s="181">
        <v>151011</v>
      </c>
      <c r="I54" s="181">
        <v>30076</v>
      </c>
      <c r="J54" s="181">
        <v>20616</v>
      </c>
      <c r="K54" s="181">
        <v>160471</v>
      </c>
      <c r="L54" s="181">
        <v>127247</v>
      </c>
      <c r="M54" s="181">
        <v>53840</v>
      </c>
      <c r="N54" s="142">
        <f t="shared" si="3"/>
        <v>181087</v>
      </c>
      <c r="O54" s="507">
        <v>99.154362228254044</v>
      </c>
      <c r="P54" s="507">
        <v>92.409782462870993</v>
      </c>
      <c r="Q54" s="507">
        <v>124.87751598676384</v>
      </c>
      <c r="R54" s="507">
        <v>94.39097274736271</v>
      </c>
      <c r="S54" s="507">
        <v>101.40426380542463</v>
      </c>
      <c r="T54" s="507">
        <v>90.537686202668596</v>
      </c>
      <c r="U54" s="193">
        <v>98.170199427221192</v>
      </c>
      <c r="V54" s="3"/>
      <c r="W54" s="3"/>
      <c r="X54" s="366"/>
      <c r="Y54" s="178"/>
      <c r="Z54" s="364"/>
      <c r="AA54" s="364"/>
      <c r="AB54" s="364"/>
      <c r="AC54" s="364"/>
      <c r="AD54" s="364"/>
      <c r="AE54" s="364"/>
      <c r="AF54" s="364"/>
      <c r="AG54" s="364"/>
      <c r="AH54" s="364"/>
      <c r="AI54" s="364"/>
      <c r="AJ54" s="364"/>
      <c r="AK54" s="364"/>
      <c r="AL54" s="364"/>
      <c r="AM54" s="364"/>
      <c r="AN54" s="367"/>
      <c r="AO54" s="367"/>
    </row>
    <row r="55" spans="1:41" s="136" customFormat="1" ht="14.25" customHeight="1">
      <c r="A55" s="350" t="s">
        <v>570</v>
      </c>
      <c r="B55" s="157" t="s">
        <v>47</v>
      </c>
      <c r="C55" s="181">
        <v>2005</v>
      </c>
      <c r="D55" s="181">
        <v>456</v>
      </c>
      <c r="E55" s="181">
        <v>338</v>
      </c>
      <c r="F55" s="181">
        <v>2123</v>
      </c>
      <c r="G55" s="142">
        <f t="shared" si="2"/>
        <v>2461</v>
      </c>
      <c r="H55" s="181">
        <v>18071</v>
      </c>
      <c r="I55" s="181">
        <v>9378</v>
      </c>
      <c r="J55" s="181">
        <v>12485</v>
      </c>
      <c r="K55" s="181">
        <v>14964</v>
      </c>
      <c r="L55" s="181">
        <v>20905</v>
      </c>
      <c r="M55" s="181">
        <v>6544</v>
      </c>
      <c r="N55" s="142">
        <f t="shared" si="3"/>
        <v>27449</v>
      </c>
      <c r="O55" s="507">
        <v>101.12485948339983</v>
      </c>
      <c r="P55" s="507">
        <v>99.88470121280011</v>
      </c>
      <c r="Q55" s="507">
        <v>119.01849659352561</v>
      </c>
      <c r="R55" s="507">
        <v>84.083980346239343</v>
      </c>
      <c r="S55" s="507">
        <v>99.139511112759507</v>
      </c>
      <c r="T55" s="507">
        <v>105.96238591096099</v>
      </c>
      <c r="U55" s="193">
        <v>100.76348311685376</v>
      </c>
      <c r="V55" s="3"/>
      <c r="W55" s="3"/>
      <c r="X55" s="366"/>
      <c r="Y55" s="178"/>
      <c r="Z55" s="364"/>
      <c r="AA55" s="364"/>
      <c r="AB55" s="364"/>
      <c r="AC55" s="364"/>
      <c r="AD55" s="364"/>
      <c r="AE55" s="364"/>
      <c r="AF55" s="364"/>
      <c r="AG55" s="364"/>
      <c r="AH55" s="364"/>
      <c r="AI55" s="364"/>
      <c r="AJ55" s="364"/>
      <c r="AK55" s="364"/>
      <c r="AL55" s="364"/>
      <c r="AM55" s="364"/>
      <c r="AN55" s="367"/>
      <c r="AO55" s="367"/>
    </row>
    <row r="56" spans="1:41" s="136" customFormat="1" ht="14.25" customHeight="1">
      <c r="A56" s="350" t="s">
        <v>571</v>
      </c>
      <c r="B56" s="157" t="s">
        <v>48</v>
      </c>
      <c r="C56" s="181">
        <v>5855</v>
      </c>
      <c r="D56" s="181">
        <v>683</v>
      </c>
      <c r="E56" s="181">
        <v>338</v>
      </c>
      <c r="F56" s="181">
        <v>6200</v>
      </c>
      <c r="G56" s="142">
        <f t="shared" si="2"/>
        <v>6538</v>
      </c>
      <c r="H56" s="181">
        <v>33589</v>
      </c>
      <c r="I56" s="181">
        <v>6528</v>
      </c>
      <c r="J56" s="181">
        <v>6169</v>
      </c>
      <c r="K56" s="181">
        <v>33948</v>
      </c>
      <c r="L56" s="181">
        <v>29099</v>
      </c>
      <c r="M56" s="181">
        <v>11018</v>
      </c>
      <c r="N56" s="142">
        <f t="shared" si="3"/>
        <v>40117</v>
      </c>
      <c r="O56" s="507">
        <v>87.817549100154324</v>
      </c>
      <c r="P56" s="507">
        <v>77.820331917052442</v>
      </c>
      <c r="Q56" s="507">
        <v>111.82925735168025</v>
      </c>
      <c r="R56" s="507">
        <v>81.478659074833942</v>
      </c>
      <c r="S56" s="507">
        <v>87.637436859642506</v>
      </c>
      <c r="T56" s="507">
        <v>82.70226650332792</v>
      </c>
      <c r="U56" s="193">
        <v>86.328073308767955</v>
      </c>
      <c r="V56" s="3"/>
      <c r="W56" s="3"/>
      <c r="X56" s="366"/>
      <c r="Y56" s="178"/>
      <c r="Z56" s="364"/>
      <c r="AA56" s="364"/>
      <c r="AB56" s="364"/>
      <c r="AC56" s="364"/>
      <c r="AD56" s="364"/>
      <c r="AE56" s="364"/>
      <c r="AF56" s="364"/>
      <c r="AG56" s="364"/>
      <c r="AH56" s="364"/>
      <c r="AI56" s="364"/>
      <c r="AJ56" s="364"/>
      <c r="AK56" s="364"/>
      <c r="AL56" s="364"/>
      <c r="AM56" s="364"/>
      <c r="AN56" s="367"/>
      <c r="AO56" s="367"/>
    </row>
    <row r="57" spans="1:41" s="136" customFormat="1" ht="14.25" customHeight="1">
      <c r="A57" s="350" t="s">
        <v>572</v>
      </c>
      <c r="B57" s="157" t="s">
        <v>49</v>
      </c>
      <c r="C57" s="181">
        <v>5039</v>
      </c>
      <c r="D57" s="181">
        <v>1081</v>
      </c>
      <c r="E57" s="181">
        <v>322</v>
      </c>
      <c r="F57" s="181">
        <v>5798</v>
      </c>
      <c r="G57" s="142">
        <f t="shared" si="2"/>
        <v>6120</v>
      </c>
      <c r="H57" s="181">
        <v>28589</v>
      </c>
      <c r="I57" s="181">
        <v>8762</v>
      </c>
      <c r="J57" s="181">
        <v>6454</v>
      </c>
      <c r="K57" s="181">
        <v>30897</v>
      </c>
      <c r="L57" s="181">
        <v>28097</v>
      </c>
      <c r="M57" s="181">
        <v>9254</v>
      </c>
      <c r="N57" s="142">
        <f t="shared" si="3"/>
        <v>37351</v>
      </c>
      <c r="O57" s="507">
        <v>94.636969165350692</v>
      </c>
      <c r="P57" s="507">
        <v>80.167032606009499</v>
      </c>
      <c r="Q57" s="507">
        <v>124.15748319904296</v>
      </c>
      <c r="R57" s="507">
        <v>84.692567767629754</v>
      </c>
      <c r="S57" s="507">
        <v>93.231797343834799</v>
      </c>
      <c r="T57" s="507">
        <v>86.292845161290316</v>
      </c>
      <c r="U57" s="193">
        <v>91.580565467661245</v>
      </c>
      <c r="V57" s="3"/>
      <c r="W57" s="3"/>
      <c r="X57" s="366"/>
      <c r="Y57" s="178"/>
      <c r="Z57" s="364"/>
      <c r="AA57" s="364"/>
      <c r="AB57" s="364"/>
      <c r="AC57" s="364"/>
      <c r="AD57" s="364"/>
      <c r="AE57" s="364"/>
      <c r="AF57" s="364"/>
      <c r="AG57" s="364"/>
      <c r="AH57" s="364"/>
      <c r="AI57" s="364"/>
      <c r="AJ57" s="364"/>
      <c r="AK57" s="364"/>
      <c r="AL57" s="364"/>
      <c r="AM57" s="364"/>
      <c r="AN57" s="367"/>
      <c r="AO57" s="367"/>
    </row>
    <row r="58" spans="1:41" s="136" customFormat="1" ht="14.25" customHeight="1">
      <c r="A58" s="350" t="s">
        <v>573</v>
      </c>
      <c r="B58" s="157" t="s">
        <v>50</v>
      </c>
      <c r="C58" s="181">
        <v>11832</v>
      </c>
      <c r="D58" s="181">
        <v>1702</v>
      </c>
      <c r="E58" s="181">
        <v>581</v>
      </c>
      <c r="F58" s="181">
        <v>12953</v>
      </c>
      <c r="G58" s="142">
        <f t="shared" si="2"/>
        <v>13534</v>
      </c>
      <c r="H58" s="181">
        <v>71728</v>
      </c>
      <c r="I58" s="181">
        <v>13064</v>
      </c>
      <c r="J58" s="181">
        <v>9879</v>
      </c>
      <c r="K58" s="181">
        <v>74913</v>
      </c>
      <c r="L58" s="181">
        <v>54016</v>
      </c>
      <c r="M58" s="181">
        <v>30776</v>
      </c>
      <c r="N58" s="142">
        <f t="shared" si="3"/>
        <v>84792</v>
      </c>
      <c r="O58" s="507">
        <v>88.092100085219499</v>
      </c>
      <c r="P58" s="507">
        <v>87.374583429388167</v>
      </c>
      <c r="Q58" s="507">
        <v>119.45601867063883</v>
      </c>
      <c r="R58" s="507">
        <v>83.553005858494828</v>
      </c>
      <c r="S58" s="507">
        <v>91.503221801248813</v>
      </c>
      <c r="T58" s="507">
        <v>81.746138976973654</v>
      </c>
      <c r="U58" s="193">
        <v>88.000602873782327</v>
      </c>
      <c r="V58" s="3"/>
      <c r="W58" s="3"/>
      <c r="X58" s="366"/>
      <c r="Y58" s="178"/>
      <c r="Z58" s="364"/>
      <c r="AA58" s="364"/>
      <c r="AB58" s="364"/>
      <c r="AC58" s="364"/>
      <c r="AD58" s="364"/>
      <c r="AE58" s="364"/>
      <c r="AF58" s="364"/>
      <c r="AG58" s="364"/>
      <c r="AH58" s="364"/>
      <c r="AI58" s="364"/>
      <c r="AJ58" s="364"/>
      <c r="AK58" s="364"/>
      <c r="AL58" s="364"/>
      <c r="AM58" s="364"/>
      <c r="AN58" s="367"/>
      <c r="AO58" s="367"/>
    </row>
    <row r="59" spans="1:41" s="136" customFormat="1" ht="14.25" customHeight="1">
      <c r="A59" s="350" t="s">
        <v>574</v>
      </c>
      <c r="B59" s="157" t="s">
        <v>51</v>
      </c>
      <c r="C59" s="181">
        <v>6435</v>
      </c>
      <c r="D59" s="181">
        <v>1007</v>
      </c>
      <c r="E59" s="181">
        <v>450</v>
      </c>
      <c r="F59" s="181">
        <v>6992</v>
      </c>
      <c r="G59" s="142">
        <f t="shared" si="2"/>
        <v>7442</v>
      </c>
      <c r="H59" s="181">
        <v>34733</v>
      </c>
      <c r="I59" s="181">
        <v>11813</v>
      </c>
      <c r="J59" s="181">
        <v>9147</v>
      </c>
      <c r="K59" s="181">
        <v>37399</v>
      </c>
      <c r="L59" s="181">
        <v>33269</v>
      </c>
      <c r="M59" s="181">
        <v>13277</v>
      </c>
      <c r="N59" s="142">
        <f t="shared" si="3"/>
        <v>46546</v>
      </c>
      <c r="O59" s="507">
        <v>97.493653560201096</v>
      </c>
      <c r="P59" s="507">
        <v>86.43866198006063</v>
      </c>
      <c r="Q59" s="507">
        <v>116.53375526625116</v>
      </c>
      <c r="R59" s="507">
        <v>89.353677616165356</v>
      </c>
      <c r="S59" s="507">
        <v>98.525163057124004</v>
      </c>
      <c r="T59" s="507">
        <v>86.067697899744047</v>
      </c>
      <c r="U59" s="193">
        <v>94.967921527793422</v>
      </c>
      <c r="V59" s="3"/>
      <c r="W59" s="3"/>
      <c r="X59" s="366"/>
      <c r="Y59" s="178"/>
      <c r="Z59" s="364"/>
      <c r="AA59" s="364"/>
      <c r="AB59" s="364"/>
      <c r="AC59" s="364"/>
      <c r="AD59" s="364"/>
      <c r="AE59" s="364"/>
      <c r="AF59" s="364"/>
      <c r="AG59" s="364"/>
      <c r="AH59" s="364"/>
      <c r="AI59" s="364"/>
      <c r="AJ59" s="364"/>
      <c r="AK59" s="364"/>
      <c r="AL59" s="364"/>
      <c r="AM59" s="364"/>
      <c r="AN59" s="367"/>
      <c r="AO59" s="367"/>
    </row>
    <row r="60" spans="1:41" s="136" customFormat="1" ht="14.25" customHeight="1">
      <c r="A60" s="350" t="s">
        <v>575</v>
      </c>
      <c r="B60" s="157" t="s">
        <v>52</v>
      </c>
      <c r="C60" s="181">
        <v>20415</v>
      </c>
      <c r="D60" s="181">
        <v>2362</v>
      </c>
      <c r="E60" s="181">
        <v>651</v>
      </c>
      <c r="F60" s="181">
        <v>22126</v>
      </c>
      <c r="G60" s="142">
        <f t="shared" si="2"/>
        <v>22777</v>
      </c>
      <c r="H60" s="181">
        <v>158426</v>
      </c>
      <c r="I60" s="181">
        <v>18570</v>
      </c>
      <c r="J60" s="181">
        <v>15131</v>
      </c>
      <c r="K60" s="181">
        <v>161865</v>
      </c>
      <c r="L60" s="181">
        <v>124215</v>
      </c>
      <c r="M60" s="181">
        <v>52781</v>
      </c>
      <c r="N60" s="142">
        <f t="shared" si="3"/>
        <v>176996</v>
      </c>
      <c r="O60" s="507">
        <v>115.82627968169629</v>
      </c>
      <c r="P60" s="507">
        <v>86.049233870877316</v>
      </c>
      <c r="Q60" s="507">
        <v>131.96674288670977</v>
      </c>
      <c r="R60" s="507">
        <v>111.26010359475774</v>
      </c>
      <c r="S60" s="507">
        <v>121.85400094126618</v>
      </c>
      <c r="T60" s="507">
        <v>91.429310415615674</v>
      </c>
      <c r="U60" s="193">
        <v>113.01959506273779</v>
      </c>
      <c r="V60" s="3"/>
      <c r="W60" s="3"/>
      <c r="X60" s="366"/>
      <c r="Y60" s="178"/>
      <c r="Z60" s="364"/>
      <c r="AA60" s="364"/>
      <c r="AB60" s="364"/>
      <c r="AC60" s="364"/>
      <c r="AD60" s="364"/>
      <c r="AE60" s="364"/>
      <c r="AF60" s="364"/>
      <c r="AG60" s="364"/>
      <c r="AH60" s="364"/>
      <c r="AI60" s="364"/>
      <c r="AJ60" s="364"/>
      <c r="AK60" s="364"/>
      <c r="AL60" s="364"/>
      <c r="AM60" s="364"/>
      <c r="AN60" s="367"/>
      <c r="AO60" s="367"/>
    </row>
    <row r="61" spans="1:41" s="136" customFormat="1" ht="14.25" customHeight="1">
      <c r="A61" s="350" t="s">
        <v>576</v>
      </c>
      <c r="B61" s="157" t="s">
        <v>53</v>
      </c>
      <c r="C61" s="181">
        <v>22832</v>
      </c>
      <c r="D61" s="181">
        <v>3530</v>
      </c>
      <c r="E61" s="181">
        <v>957</v>
      </c>
      <c r="F61" s="181">
        <v>25405</v>
      </c>
      <c r="G61" s="142">
        <f t="shared" si="2"/>
        <v>26362</v>
      </c>
      <c r="H61" s="181">
        <v>137814</v>
      </c>
      <c r="I61" s="181">
        <v>31751</v>
      </c>
      <c r="J61" s="181">
        <v>24395</v>
      </c>
      <c r="K61" s="181">
        <v>145170</v>
      </c>
      <c r="L61" s="181">
        <v>114508</v>
      </c>
      <c r="M61" s="181">
        <v>55057</v>
      </c>
      <c r="N61" s="142">
        <f t="shared" si="3"/>
        <v>169565</v>
      </c>
      <c r="O61" s="507">
        <v>95.431753869615548</v>
      </c>
      <c r="P61" s="507">
        <v>87.006759631430427</v>
      </c>
      <c r="Q61" s="507">
        <v>118.66371384439293</v>
      </c>
      <c r="R61" s="507">
        <v>89.512433241745512</v>
      </c>
      <c r="S61" s="507">
        <v>98.178104505408513</v>
      </c>
      <c r="T61" s="507">
        <v>85.116391247473118</v>
      </c>
      <c r="U61" s="193">
        <v>94.050309332495786</v>
      </c>
      <c r="V61" s="3"/>
      <c r="W61" s="3"/>
      <c r="X61" s="366"/>
      <c r="Y61" s="178"/>
      <c r="Z61" s="364"/>
      <c r="AA61" s="364"/>
      <c r="AB61" s="364"/>
      <c r="AC61" s="364"/>
      <c r="AD61" s="364"/>
      <c r="AE61" s="364"/>
      <c r="AF61" s="364"/>
      <c r="AG61" s="364"/>
      <c r="AH61" s="364"/>
      <c r="AI61" s="364"/>
      <c r="AJ61" s="364"/>
      <c r="AK61" s="364"/>
      <c r="AL61" s="364"/>
      <c r="AM61" s="364"/>
      <c r="AN61" s="367"/>
      <c r="AO61" s="367"/>
    </row>
    <row r="62" spans="1:41" s="136" customFormat="1" ht="14.25" customHeight="1">
      <c r="A62" s="350" t="s">
        <v>577</v>
      </c>
      <c r="B62" s="157" t="s">
        <v>54</v>
      </c>
      <c r="C62" s="181">
        <v>2026</v>
      </c>
      <c r="D62" s="181">
        <v>467</v>
      </c>
      <c r="E62" s="181">
        <v>305</v>
      </c>
      <c r="F62" s="181">
        <v>2188</v>
      </c>
      <c r="G62" s="142">
        <f t="shared" si="2"/>
        <v>2493</v>
      </c>
      <c r="H62" s="181">
        <v>22028</v>
      </c>
      <c r="I62" s="181">
        <v>10837</v>
      </c>
      <c r="J62" s="181">
        <v>14693</v>
      </c>
      <c r="K62" s="181">
        <v>18172</v>
      </c>
      <c r="L62" s="181">
        <v>26332</v>
      </c>
      <c r="M62" s="181">
        <v>6533</v>
      </c>
      <c r="N62" s="142">
        <f t="shared" si="3"/>
        <v>32865</v>
      </c>
      <c r="O62" s="507">
        <v>103.47868499655358</v>
      </c>
      <c r="P62" s="507">
        <v>93.706042517488953</v>
      </c>
      <c r="Q62" s="507">
        <v>106.68508510392778</v>
      </c>
      <c r="R62" s="507">
        <v>95.010655710545649</v>
      </c>
      <c r="S62" s="507">
        <v>99.835312676458003</v>
      </c>
      <c r="T62" s="507">
        <v>103.503035045934</v>
      </c>
      <c r="U62" s="193">
        <v>100.56240310689024</v>
      </c>
      <c r="V62" s="3"/>
      <c r="W62" s="3"/>
      <c r="X62" s="366"/>
      <c r="Y62" s="178"/>
      <c r="Z62" s="364"/>
      <c r="AA62" s="364"/>
      <c r="AB62" s="364"/>
      <c r="AC62" s="364"/>
      <c r="AD62" s="364"/>
      <c r="AE62" s="364"/>
      <c r="AF62" s="364"/>
      <c r="AG62" s="364"/>
      <c r="AH62" s="364"/>
      <c r="AI62" s="364"/>
      <c r="AJ62" s="364"/>
      <c r="AK62" s="364"/>
      <c r="AL62" s="364"/>
      <c r="AM62" s="364"/>
      <c r="AN62" s="367"/>
      <c r="AO62" s="367"/>
    </row>
    <row r="63" spans="1:41" s="136" customFormat="1" ht="14.25" customHeight="1">
      <c r="A63" s="350" t="s">
        <v>578</v>
      </c>
      <c r="B63" s="157" t="s">
        <v>55</v>
      </c>
      <c r="C63" s="181">
        <v>3550</v>
      </c>
      <c r="D63" s="181">
        <v>707</v>
      </c>
      <c r="E63" s="181">
        <v>325</v>
      </c>
      <c r="F63" s="181">
        <v>3932</v>
      </c>
      <c r="G63" s="142">
        <f t="shared" si="2"/>
        <v>4257</v>
      </c>
      <c r="H63" s="181">
        <v>19524</v>
      </c>
      <c r="I63" s="181">
        <v>5843</v>
      </c>
      <c r="J63" s="181">
        <v>5829</v>
      </c>
      <c r="K63" s="181">
        <v>19538</v>
      </c>
      <c r="L63" s="181">
        <v>16751</v>
      </c>
      <c r="M63" s="181">
        <v>8616</v>
      </c>
      <c r="N63" s="142">
        <f t="shared" si="3"/>
        <v>25367</v>
      </c>
      <c r="O63" s="507">
        <v>86.010782519204611</v>
      </c>
      <c r="P63" s="507">
        <v>82.362406695978621</v>
      </c>
      <c r="Q63" s="507">
        <v>113.89983001527359</v>
      </c>
      <c r="R63" s="507">
        <v>76.576145789961245</v>
      </c>
      <c r="S63" s="507">
        <v>87.867496736240014</v>
      </c>
      <c r="T63" s="507">
        <v>80.007353030219619</v>
      </c>
      <c r="U63" s="193">
        <v>85.246803690749118</v>
      </c>
      <c r="V63" s="3"/>
      <c r="W63" s="3"/>
      <c r="X63" s="366"/>
      <c r="Y63" s="178"/>
      <c r="Z63" s="364"/>
      <c r="AA63" s="364"/>
      <c r="AB63" s="364"/>
      <c r="AC63" s="364"/>
      <c r="AD63" s="364"/>
      <c r="AE63" s="364"/>
      <c r="AF63" s="364"/>
      <c r="AG63" s="364"/>
      <c r="AH63" s="364"/>
      <c r="AI63" s="364"/>
      <c r="AJ63" s="364"/>
      <c r="AK63" s="364"/>
      <c r="AL63" s="364"/>
      <c r="AM63" s="364"/>
      <c r="AN63" s="367"/>
      <c r="AO63" s="367"/>
    </row>
    <row r="64" spans="1:41" s="136" customFormat="1" ht="14.25" customHeight="1">
      <c r="A64" s="350" t="s">
        <v>579</v>
      </c>
      <c r="B64" s="157" t="s">
        <v>56</v>
      </c>
      <c r="C64" s="181">
        <v>8562</v>
      </c>
      <c r="D64" s="181">
        <v>1545</v>
      </c>
      <c r="E64" s="181">
        <v>623</v>
      </c>
      <c r="F64" s="181">
        <v>9484</v>
      </c>
      <c r="G64" s="142">
        <f t="shared" si="2"/>
        <v>10107</v>
      </c>
      <c r="H64" s="181">
        <v>56104</v>
      </c>
      <c r="I64" s="181">
        <v>19714</v>
      </c>
      <c r="J64" s="181">
        <v>16857</v>
      </c>
      <c r="K64" s="181">
        <v>58961</v>
      </c>
      <c r="L64" s="181">
        <v>57650</v>
      </c>
      <c r="M64" s="181">
        <v>18168</v>
      </c>
      <c r="N64" s="142">
        <f t="shared" si="3"/>
        <v>75818</v>
      </c>
      <c r="O64" s="507">
        <v>104.04549417714317</v>
      </c>
      <c r="P64" s="507">
        <v>92.944215053422951</v>
      </c>
      <c r="Q64" s="507">
        <v>135.19160045092426</v>
      </c>
      <c r="R64" s="507">
        <v>92.204471140238553</v>
      </c>
      <c r="S64" s="507">
        <v>104.83076991139323</v>
      </c>
      <c r="T64" s="507">
        <v>90.243668115745152</v>
      </c>
      <c r="U64" s="193">
        <v>101.53340866505923</v>
      </c>
      <c r="V64" s="3"/>
      <c r="W64" s="3"/>
      <c r="X64" s="366"/>
      <c r="Y64" s="178"/>
      <c r="Z64" s="364"/>
      <c r="AA64" s="364"/>
      <c r="AB64" s="364"/>
      <c r="AC64" s="364"/>
      <c r="AD64" s="364"/>
      <c r="AE64" s="364"/>
      <c r="AF64" s="364"/>
      <c r="AG64" s="364"/>
      <c r="AH64" s="364"/>
      <c r="AI64" s="364"/>
      <c r="AJ64" s="364"/>
      <c r="AK64" s="364"/>
      <c r="AL64" s="364"/>
      <c r="AM64" s="364"/>
      <c r="AN64" s="367"/>
      <c r="AO64" s="367"/>
    </row>
    <row r="65" spans="1:41" s="136" customFormat="1" ht="14.25" customHeight="1">
      <c r="A65" s="350" t="s">
        <v>580</v>
      </c>
      <c r="B65" s="157" t="s">
        <v>57</v>
      </c>
      <c r="C65" s="181">
        <v>21577</v>
      </c>
      <c r="D65" s="181">
        <v>2920</v>
      </c>
      <c r="E65" s="181">
        <v>570</v>
      </c>
      <c r="F65" s="181">
        <v>23927</v>
      </c>
      <c r="G65" s="142">
        <f t="shared" si="2"/>
        <v>24497</v>
      </c>
      <c r="H65" s="181">
        <v>240409</v>
      </c>
      <c r="I65" s="181">
        <v>23839</v>
      </c>
      <c r="J65" s="181">
        <v>12895</v>
      </c>
      <c r="K65" s="181">
        <v>251353</v>
      </c>
      <c r="L65" s="181">
        <v>179578</v>
      </c>
      <c r="M65" s="181">
        <v>84670</v>
      </c>
      <c r="N65" s="142">
        <f t="shared" si="3"/>
        <v>264248</v>
      </c>
      <c r="O65" s="507">
        <v>120.48631433353215</v>
      </c>
      <c r="P65" s="507">
        <v>89.057803467472226</v>
      </c>
      <c r="Q65" s="507">
        <v>137.65901619774775</v>
      </c>
      <c r="R65" s="507">
        <v>117.1006439410429</v>
      </c>
      <c r="S65" s="507">
        <v>126.79932914374814</v>
      </c>
      <c r="T65" s="507">
        <v>99.080349210486631</v>
      </c>
      <c r="U65" s="193">
        <v>118.0638819422678</v>
      </c>
      <c r="V65" s="3"/>
      <c r="W65" s="3"/>
      <c r="X65" s="366"/>
      <c r="Y65" s="178"/>
      <c r="Z65" s="364"/>
      <c r="AA65" s="364"/>
      <c r="AB65" s="364"/>
      <c r="AC65" s="364"/>
      <c r="AD65" s="364"/>
      <c r="AE65" s="364"/>
      <c r="AF65" s="364"/>
      <c r="AG65" s="364"/>
      <c r="AH65" s="364"/>
      <c r="AI65" s="364"/>
      <c r="AJ65" s="364"/>
      <c r="AK65" s="364"/>
      <c r="AL65" s="364"/>
      <c r="AM65" s="364"/>
      <c r="AN65" s="367"/>
      <c r="AO65" s="367"/>
    </row>
    <row r="66" spans="1:41" s="136" customFormat="1" ht="14.25" customHeight="1">
      <c r="A66" s="350" t="s">
        <v>581</v>
      </c>
      <c r="B66" s="157" t="s">
        <v>58</v>
      </c>
      <c r="C66" s="181">
        <v>7699</v>
      </c>
      <c r="D66" s="181">
        <v>1235</v>
      </c>
      <c r="E66" s="181">
        <v>580</v>
      </c>
      <c r="F66" s="181">
        <v>8354</v>
      </c>
      <c r="G66" s="142">
        <f t="shared" si="2"/>
        <v>8934</v>
      </c>
      <c r="H66" s="181">
        <v>48295</v>
      </c>
      <c r="I66" s="181">
        <v>12542</v>
      </c>
      <c r="J66" s="181">
        <v>13468</v>
      </c>
      <c r="K66" s="181">
        <v>47369</v>
      </c>
      <c r="L66" s="181">
        <v>42895</v>
      </c>
      <c r="M66" s="181">
        <v>17942</v>
      </c>
      <c r="N66" s="142">
        <f t="shared" si="3"/>
        <v>60837</v>
      </c>
      <c r="O66" s="507">
        <v>88.932885074241369</v>
      </c>
      <c r="P66" s="507">
        <v>82.271455258526302</v>
      </c>
      <c r="Q66" s="507">
        <v>106.69896366898041</v>
      </c>
      <c r="R66" s="507">
        <v>82.030959153830679</v>
      </c>
      <c r="S66" s="507">
        <v>90.448317918212169</v>
      </c>
      <c r="T66" s="507">
        <v>81.117622537298644</v>
      </c>
      <c r="U66" s="193">
        <v>87.723262811350295</v>
      </c>
      <c r="V66" s="3"/>
      <c r="W66" s="3"/>
      <c r="X66" s="366"/>
      <c r="Y66" s="178"/>
      <c r="Z66" s="364"/>
      <c r="AA66" s="364"/>
      <c r="AB66" s="364"/>
      <c r="AC66" s="364"/>
      <c r="AD66" s="364"/>
      <c r="AE66" s="364"/>
      <c r="AF66" s="364"/>
      <c r="AG66" s="364"/>
      <c r="AH66" s="364"/>
      <c r="AI66" s="364"/>
      <c r="AJ66" s="364"/>
      <c r="AK66" s="364"/>
      <c r="AL66" s="364"/>
      <c r="AM66" s="364"/>
      <c r="AN66" s="367"/>
      <c r="AO66" s="367"/>
    </row>
    <row r="67" spans="1:41" s="136" customFormat="1" ht="14.25" customHeight="1">
      <c r="A67" s="350" t="s">
        <v>582</v>
      </c>
      <c r="B67" s="157" t="s">
        <v>59</v>
      </c>
      <c r="C67" s="181">
        <v>17050</v>
      </c>
      <c r="D67" s="181">
        <v>2555</v>
      </c>
      <c r="E67" s="181">
        <v>743</v>
      </c>
      <c r="F67" s="181">
        <v>18862</v>
      </c>
      <c r="G67" s="142">
        <f t="shared" si="2"/>
        <v>19605</v>
      </c>
      <c r="H67" s="181">
        <v>95575</v>
      </c>
      <c r="I67" s="181">
        <v>23560</v>
      </c>
      <c r="J67" s="181">
        <v>16640</v>
      </c>
      <c r="K67" s="181">
        <v>102495</v>
      </c>
      <c r="L67" s="181">
        <v>82450</v>
      </c>
      <c r="M67" s="181">
        <v>36685</v>
      </c>
      <c r="N67" s="142">
        <f t="shared" si="3"/>
        <v>119135</v>
      </c>
      <c r="O67" s="507">
        <v>93.203531441537422</v>
      </c>
      <c r="P67" s="507">
        <v>90.75778662545865</v>
      </c>
      <c r="Q67" s="507">
        <v>116.78447883282973</v>
      </c>
      <c r="R67" s="507">
        <v>88.891111059452456</v>
      </c>
      <c r="S67" s="507">
        <v>95.506837904207458</v>
      </c>
      <c r="T67" s="507">
        <v>86.517806175676256</v>
      </c>
      <c r="U67" s="193">
        <v>92.786319394671835</v>
      </c>
      <c r="V67" s="3"/>
      <c r="W67" s="3"/>
      <c r="X67" s="366"/>
      <c r="Y67" s="178"/>
      <c r="Z67" s="364"/>
      <c r="AA67" s="364"/>
      <c r="AB67" s="364"/>
      <c r="AC67" s="364"/>
      <c r="AD67" s="364"/>
      <c r="AE67" s="364"/>
      <c r="AF67" s="364"/>
      <c r="AG67" s="364"/>
      <c r="AH67" s="364"/>
      <c r="AI67" s="364"/>
      <c r="AJ67" s="364"/>
      <c r="AK67" s="364"/>
      <c r="AL67" s="364"/>
      <c r="AM67" s="364"/>
      <c r="AN67" s="367"/>
      <c r="AO67" s="367"/>
    </row>
    <row r="68" spans="1:41" s="136" customFormat="1" ht="14.25" customHeight="1">
      <c r="A68" s="350" t="s">
        <v>583</v>
      </c>
      <c r="B68" s="157" t="s">
        <v>60</v>
      </c>
      <c r="C68" s="181">
        <v>1032</v>
      </c>
      <c r="D68" s="181">
        <v>236</v>
      </c>
      <c r="E68" s="181">
        <v>254</v>
      </c>
      <c r="F68" s="181">
        <v>1014</v>
      </c>
      <c r="G68" s="142">
        <f t="shared" si="2"/>
        <v>1268</v>
      </c>
      <c r="H68" s="181">
        <v>6649</v>
      </c>
      <c r="I68" s="181">
        <v>2300</v>
      </c>
      <c r="J68" s="181">
        <v>4109</v>
      </c>
      <c r="K68" s="181">
        <v>4840</v>
      </c>
      <c r="L68" s="181">
        <v>5819</v>
      </c>
      <c r="M68" s="181">
        <v>3130</v>
      </c>
      <c r="N68" s="142">
        <f t="shared" si="3"/>
        <v>8949</v>
      </c>
      <c r="O68" s="507">
        <v>100.44276119731242</v>
      </c>
      <c r="P68" s="507">
        <v>77.728175068386093</v>
      </c>
      <c r="Q68" s="507">
        <v>107.44674499833278</v>
      </c>
      <c r="R68" s="507">
        <v>82.623447900184175</v>
      </c>
      <c r="S68" s="507">
        <v>99.308679070616463</v>
      </c>
      <c r="T68" s="507">
        <v>87.712436603787353</v>
      </c>
      <c r="U68" s="193">
        <v>95.261981087630986</v>
      </c>
      <c r="V68" s="3"/>
      <c r="W68" s="3"/>
      <c r="X68" s="366"/>
      <c r="Y68" s="178"/>
      <c r="Z68" s="364"/>
      <c r="AA68" s="364"/>
      <c r="AB68" s="364"/>
      <c r="AC68" s="364"/>
      <c r="AD68" s="364"/>
      <c r="AE68" s="364"/>
      <c r="AF68" s="364"/>
      <c r="AG68" s="364"/>
      <c r="AH68" s="364"/>
      <c r="AI68" s="364"/>
      <c r="AJ68" s="364"/>
      <c r="AK68" s="364"/>
      <c r="AL68" s="364"/>
      <c r="AM68" s="364"/>
      <c r="AN68" s="367"/>
      <c r="AO68" s="367"/>
    </row>
    <row r="69" spans="1:41" s="136" customFormat="1" ht="14.25" customHeight="1">
      <c r="A69" s="350" t="s">
        <v>584</v>
      </c>
      <c r="B69" s="157" t="s">
        <v>61</v>
      </c>
      <c r="C69" s="181">
        <v>11178</v>
      </c>
      <c r="D69" s="181">
        <v>2583</v>
      </c>
      <c r="E69" s="181">
        <v>562</v>
      </c>
      <c r="F69" s="181">
        <v>13199</v>
      </c>
      <c r="G69" s="142">
        <f t="shared" si="2"/>
        <v>13761</v>
      </c>
      <c r="H69" s="181">
        <v>114400</v>
      </c>
      <c r="I69" s="181">
        <v>30845</v>
      </c>
      <c r="J69" s="181">
        <v>50945</v>
      </c>
      <c r="K69" s="181">
        <v>94300</v>
      </c>
      <c r="L69" s="181">
        <v>112109</v>
      </c>
      <c r="M69" s="181">
        <v>33136</v>
      </c>
      <c r="N69" s="142">
        <f t="shared" si="3"/>
        <v>145245</v>
      </c>
      <c r="O69" s="507">
        <v>101.88291931733072</v>
      </c>
      <c r="P69" s="507">
        <v>77.384323537514788</v>
      </c>
      <c r="Q69" s="507">
        <v>124.76509354761421</v>
      </c>
      <c r="R69" s="507">
        <v>81.743301049412551</v>
      </c>
      <c r="S69" s="507">
        <v>94.80705981356364</v>
      </c>
      <c r="T69" s="507">
        <v>106.5198145054222</v>
      </c>
      <c r="U69" s="193">
        <v>97.459186815402774</v>
      </c>
      <c r="V69" s="3"/>
      <c r="W69" s="3"/>
      <c r="X69" s="366"/>
      <c r="Y69" s="178"/>
      <c r="Z69" s="364"/>
      <c r="AA69" s="364"/>
      <c r="AB69" s="364"/>
      <c r="AC69" s="364"/>
      <c r="AD69" s="364"/>
      <c r="AE69" s="364"/>
      <c r="AF69" s="364"/>
      <c r="AG69" s="364"/>
      <c r="AH69" s="364"/>
      <c r="AI69" s="364"/>
      <c r="AJ69" s="364"/>
      <c r="AK69" s="364"/>
      <c r="AL69" s="364"/>
      <c r="AM69" s="364"/>
      <c r="AN69" s="367"/>
      <c r="AO69" s="367"/>
    </row>
    <row r="70" spans="1:41" s="136" customFormat="1" ht="14.25" customHeight="1">
      <c r="A70" s="350" t="s">
        <v>585</v>
      </c>
      <c r="B70" s="157" t="s">
        <v>62</v>
      </c>
      <c r="C70" s="181">
        <v>8098</v>
      </c>
      <c r="D70" s="181">
        <v>1117</v>
      </c>
      <c r="E70" s="181">
        <v>337</v>
      </c>
      <c r="F70" s="181">
        <v>8878</v>
      </c>
      <c r="G70" s="142">
        <f t="shared" si="2"/>
        <v>9215</v>
      </c>
      <c r="H70" s="181">
        <v>53616</v>
      </c>
      <c r="I70" s="181">
        <v>8070</v>
      </c>
      <c r="J70" s="181">
        <v>5280</v>
      </c>
      <c r="K70" s="181">
        <v>56406</v>
      </c>
      <c r="L70" s="181">
        <v>41967</v>
      </c>
      <c r="M70" s="181">
        <v>19719</v>
      </c>
      <c r="N70" s="142">
        <f t="shared" si="3"/>
        <v>61686</v>
      </c>
      <c r="O70" s="507">
        <v>91.404439201110563</v>
      </c>
      <c r="P70" s="507">
        <v>89.810058055623117</v>
      </c>
      <c r="Q70" s="507">
        <v>126.03956971311803</v>
      </c>
      <c r="R70" s="507">
        <v>87.944066429973418</v>
      </c>
      <c r="S70" s="507">
        <v>95.675756228294446</v>
      </c>
      <c r="T70" s="507">
        <v>81.295734618824369</v>
      </c>
      <c r="U70" s="193">
        <v>91.221224413354349</v>
      </c>
      <c r="V70" s="3"/>
      <c r="W70" s="3"/>
      <c r="X70" s="366"/>
      <c r="Y70" s="178"/>
      <c r="Z70" s="364"/>
      <c r="AA70" s="364"/>
      <c r="AB70" s="364"/>
      <c r="AC70" s="364"/>
      <c r="AD70" s="364"/>
      <c r="AE70" s="364"/>
      <c r="AF70" s="364"/>
      <c r="AG70" s="364"/>
      <c r="AH70" s="364"/>
      <c r="AI70" s="364"/>
      <c r="AJ70" s="364"/>
      <c r="AK70" s="364"/>
      <c r="AL70" s="364"/>
      <c r="AM70" s="364"/>
      <c r="AN70" s="367"/>
      <c r="AO70" s="367"/>
    </row>
    <row r="71" spans="1:41" s="136" customFormat="1" ht="14.25" customHeight="1">
      <c r="A71" s="350" t="s">
        <v>586</v>
      </c>
      <c r="B71" s="157" t="s">
        <v>63</v>
      </c>
      <c r="C71" s="181">
        <v>8018</v>
      </c>
      <c r="D71" s="181">
        <v>1240</v>
      </c>
      <c r="E71" s="181">
        <v>650</v>
      </c>
      <c r="F71" s="181">
        <v>8608</v>
      </c>
      <c r="G71" s="142">
        <f t="shared" si="2"/>
        <v>9258</v>
      </c>
      <c r="H71" s="181">
        <v>68236</v>
      </c>
      <c r="I71" s="181">
        <v>21641</v>
      </c>
      <c r="J71" s="181">
        <v>37023</v>
      </c>
      <c r="K71" s="181">
        <v>52854</v>
      </c>
      <c r="L71" s="181">
        <v>70426</v>
      </c>
      <c r="M71" s="181">
        <v>19451</v>
      </c>
      <c r="N71" s="142">
        <f t="shared" si="3"/>
        <v>89877</v>
      </c>
      <c r="O71" s="507">
        <v>102.51529423607587</v>
      </c>
      <c r="P71" s="507">
        <v>84.785749138268159</v>
      </c>
      <c r="Q71" s="507">
        <v>124.49505504337223</v>
      </c>
      <c r="R71" s="507">
        <v>79.482107926193862</v>
      </c>
      <c r="S71" s="507">
        <v>96.51177089447404</v>
      </c>
      <c r="T71" s="507">
        <v>108.68506773274629</v>
      </c>
      <c r="U71" s="193">
        <v>99.099111189288209</v>
      </c>
      <c r="V71" s="3"/>
      <c r="W71" s="3"/>
      <c r="X71" s="366"/>
      <c r="Y71" s="178"/>
      <c r="Z71" s="364"/>
      <c r="AA71" s="364"/>
      <c r="AB71" s="364"/>
      <c r="AC71" s="364"/>
      <c r="AD71" s="364"/>
      <c r="AE71" s="364"/>
      <c r="AF71" s="364"/>
      <c r="AG71" s="364"/>
      <c r="AH71" s="364"/>
      <c r="AI71" s="364"/>
      <c r="AJ71" s="364"/>
      <c r="AK71" s="364"/>
      <c r="AL71" s="364"/>
      <c r="AM71" s="364"/>
      <c r="AN71" s="367"/>
      <c r="AO71" s="367"/>
    </row>
    <row r="72" spans="1:41" s="136" customFormat="1" ht="14.25" customHeight="1">
      <c r="A72" s="350" t="s">
        <v>587</v>
      </c>
      <c r="B72" s="157" t="s">
        <v>64</v>
      </c>
      <c r="C72" s="181">
        <v>4990</v>
      </c>
      <c r="D72" s="181">
        <v>942</v>
      </c>
      <c r="E72" s="181">
        <v>588</v>
      </c>
      <c r="F72" s="181">
        <v>5344</v>
      </c>
      <c r="G72" s="142">
        <f t="shared" si="2"/>
        <v>5932</v>
      </c>
      <c r="H72" s="181">
        <v>28810</v>
      </c>
      <c r="I72" s="181">
        <v>11412</v>
      </c>
      <c r="J72" s="181">
        <v>12760</v>
      </c>
      <c r="K72" s="181">
        <v>27462</v>
      </c>
      <c r="L72" s="181">
        <v>30274</v>
      </c>
      <c r="M72" s="181">
        <v>9948</v>
      </c>
      <c r="N72" s="142">
        <f t="shared" si="3"/>
        <v>40222</v>
      </c>
      <c r="O72" s="507">
        <v>100.8280653402807</v>
      </c>
      <c r="P72" s="507">
        <v>89.982445855142686</v>
      </c>
      <c r="Q72" s="507">
        <v>118.1185214059356</v>
      </c>
      <c r="R72" s="507">
        <v>88.497149509987011</v>
      </c>
      <c r="S72" s="507">
        <v>100.58738611353975</v>
      </c>
      <c r="T72" s="507">
        <v>89.347767168339601</v>
      </c>
      <c r="U72" s="193">
        <v>97.93914934681473</v>
      </c>
      <c r="V72" s="3"/>
      <c r="W72" s="3"/>
      <c r="X72" s="366"/>
      <c r="Y72" s="178"/>
      <c r="Z72" s="364"/>
      <c r="AA72" s="364"/>
      <c r="AB72" s="364"/>
      <c r="AC72" s="364"/>
      <c r="AD72" s="364"/>
      <c r="AE72" s="364"/>
      <c r="AF72" s="364"/>
      <c r="AG72" s="364"/>
      <c r="AH72" s="364"/>
      <c r="AI72" s="364"/>
      <c r="AJ72" s="364"/>
      <c r="AK72" s="364"/>
      <c r="AL72" s="364"/>
      <c r="AM72" s="364"/>
      <c r="AN72" s="367"/>
      <c r="AO72" s="367"/>
    </row>
    <row r="73" spans="1:41" s="136" customFormat="1" ht="14.25" customHeight="1">
      <c r="A73" s="350" t="s">
        <v>588</v>
      </c>
      <c r="B73" s="157" t="s">
        <v>65</v>
      </c>
      <c r="C73" s="181">
        <v>9895</v>
      </c>
      <c r="D73" s="181">
        <v>1318</v>
      </c>
      <c r="E73" s="181">
        <v>638</v>
      </c>
      <c r="F73" s="181">
        <v>10575</v>
      </c>
      <c r="G73" s="142">
        <f t="shared" si="2"/>
        <v>11213</v>
      </c>
      <c r="H73" s="181">
        <v>75392</v>
      </c>
      <c r="I73" s="181">
        <v>12728</v>
      </c>
      <c r="J73" s="181">
        <v>18456</v>
      </c>
      <c r="K73" s="181">
        <v>69664</v>
      </c>
      <c r="L73" s="181">
        <v>65114</v>
      </c>
      <c r="M73" s="181">
        <v>23006</v>
      </c>
      <c r="N73" s="142">
        <f t="shared" si="3"/>
        <v>88120</v>
      </c>
      <c r="O73" s="507">
        <v>140.04225047649086</v>
      </c>
      <c r="P73" s="507">
        <v>83.419333424797813</v>
      </c>
      <c r="Q73" s="507">
        <v>189.82844975274668</v>
      </c>
      <c r="R73" s="507">
        <v>117.47545760847181</v>
      </c>
      <c r="S73" s="507">
        <v>147.78018753100923</v>
      </c>
      <c r="T73" s="507">
        <v>87.736301133631528</v>
      </c>
      <c r="U73" s="193">
        <v>132.68327869308743</v>
      </c>
      <c r="V73" s="3"/>
      <c r="W73" s="3"/>
      <c r="X73" s="366"/>
      <c r="Y73" s="178"/>
      <c r="Z73" s="364"/>
      <c r="AA73" s="364"/>
      <c r="AB73" s="364"/>
      <c r="AC73" s="364"/>
      <c r="AD73" s="364"/>
      <c r="AE73" s="364"/>
      <c r="AF73" s="364"/>
      <c r="AG73" s="364"/>
      <c r="AH73" s="364"/>
      <c r="AI73" s="364"/>
      <c r="AJ73" s="364"/>
      <c r="AK73" s="364"/>
      <c r="AL73" s="364"/>
      <c r="AM73" s="364"/>
      <c r="AN73" s="367"/>
      <c r="AO73" s="367"/>
    </row>
    <row r="74" spans="1:41" s="136" customFormat="1" ht="14.25" customHeight="1">
      <c r="A74" s="350" t="s">
        <v>589</v>
      </c>
      <c r="B74" s="157" t="s">
        <v>66</v>
      </c>
      <c r="C74" s="181">
        <v>6236</v>
      </c>
      <c r="D74" s="181">
        <v>1113</v>
      </c>
      <c r="E74" s="181">
        <v>309</v>
      </c>
      <c r="F74" s="181">
        <v>7040</v>
      </c>
      <c r="G74" s="142">
        <f t="shared" si="2"/>
        <v>7349</v>
      </c>
      <c r="H74" s="181">
        <v>41333</v>
      </c>
      <c r="I74" s="181">
        <v>9967</v>
      </c>
      <c r="J74" s="181">
        <v>6363</v>
      </c>
      <c r="K74" s="181">
        <v>44937</v>
      </c>
      <c r="L74" s="181">
        <v>39414</v>
      </c>
      <c r="M74" s="181">
        <v>11886</v>
      </c>
      <c r="N74" s="142">
        <f t="shared" si="3"/>
        <v>51300</v>
      </c>
      <c r="O74" s="507">
        <v>99.259687923592779</v>
      </c>
      <c r="P74" s="507">
        <v>84.449093942021321</v>
      </c>
      <c r="Q74" s="507">
        <v>116.73187195223088</v>
      </c>
      <c r="R74" s="507">
        <v>94.376114295038008</v>
      </c>
      <c r="S74" s="507">
        <v>99.74477322423509</v>
      </c>
      <c r="T74" s="507">
        <v>86.735889542965992</v>
      </c>
      <c r="U74" s="193">
        <v>96.902833111873633</v>
      </c>
      <c r="V74" s="3"/>
      <c r="W74" s="3"/>
      <c r="X74" s="366"/>
      <c r="Y74" s="178"/>
      <c r="Z74" s="364"/>
      <c r="AA74" s="364"/>
      <c r="AB74" s="364"/>
      <c r="AC74" s="364"/>
      <c r="AD74" s="364"/>
      <c r="AE74" s="364"/>
      <c r="AF74" s="364"/>
      <c r="AG74" s="364"/>
      <c r="AH74" s="364"/>
      <c r="AI74" s="364"/>
      <c r="AJ74" s="364"/>
      <c r="AK74" s="364"/>
      <c r="AL74" s="364"/>
      <c r="AM74" s="364"/>
      <c r="AN74" s="367"/>
      <c r="AO74" s="367"/>
    </row>
    <row r="75" spans="1:41" s="136" customFormat="1" ht="14.25" customHeight="1">
      <c r="A75" s="350" t="s">
        <v>590</v>
      </c>
      <c r="B75" s="157" t="s">
        <v>67</v>
      </c>
      <c r="C75" s="181">
        <v>987</v>
      </c>
      <c r="D75" s="181">
        <v>243</v>
      </c>
      <c r="E75" s="181">
        <v>145</v>
      </c>
      <c r="F75" s="181">
        <v>1085</v>
      </c>
      <c r="G75" s="142">
        <f t="shared" si="2"/>
        <v>1230</v>
      </c>
      <c r="H75" s="181">
        <v>5766</v>
      </c>
      <c r="I75" s="181">
        <v>2553</v>
      </c>
      <c r="J75" s="181">
        <v>3055</v>
      </c>
      <c r="K75" s="181">
        <v>5264</v>
      </c>
      <c r="L75" s="181">
        <v>6038</v>
      </c>
      <c r="M75" s="181">
        <v>2281</v>
      </c>
      <c r="N75" s="142">
        <f t="shared" si="3"/>
        <v>8319</v>
      </c>
      <c r="O75" s="507">
        <v>103.29271254578876</v>
      </c>
      <c r="P75" s="507">
        <v>80.498614480848232</v>
      </c>
      <c r="Q75" s="507">
        <v>120.05168367593713</v>
      </c>
      <c r="R75" s="507">
        <v>81.840771286314634</v>
      </c>
      <c r="S75" s="507">
        <v>96.583435352390111</v>
      </c>
      <c r="T75" s="507">
        <v>96.66079860431168</v>
      </c>
      <c r="U75" s="193">
        <v>96.603737549754271</v>
      </c>
      <c r="V75" s="3"/>
      <c r="W75" s="3"/>
      <c r="X75" s="366"/>
      <c r="Y75" s="178"/>
      <c r="Z75" s="364"/>
      <c r="AA75" s="364"/>
      <c r="AB75" s="364"/>
      <c r="AC75" s="364"/>
      <c r="AD75" s="364"/>
      <c r="AE75" s="364"/>
      <c r="AF75" s="364"/>
      <c r="AG75" s="364"/>
      <c r="AH75" s="364"/>
      <c r="AI75" s="364"/>
      <c r="AJ75" s="364"/>
      <c r="AK75" s="364"/>
      <c r="AL75" s="364"/>
      <c r="AM75" s="364"/>
      <c r="AN75" s="367"/>
      <c r="AO75" s="367"/>
    </row>
    <row r="76" spans="1:41" s="136" customFormat="1" ht="14.25" customHeight="1">
      <c r="A76" s="350" t="s">
        <v>591</v>
      </c>
      <c r="B76" s="157" t="s">
        <v>68</v>
      </c>
      <c r="C76" s="181">
        <v>4009</v>
      </c>
      <c r="D76" s="181">
        <v>649</v>
      </c>
      <c r="E76" s="181">
        <v>318</v>
      </c>
      <c r="F76" s="181">
        <v>4340</v>
      </c>
      <c r="G76" s="142">
        <f t="shared" si="2"/>
        <v>4658</v>
      </c>
      <c r="H76" s="181">
        <v>33706</v>
      </c>
      <c r="I76" s="181">
        <v>5585</v>
      </c>
      <c r="J76" s="181">
        <v>4657</v>
      </c>
      <c r="K76" s="181">
        <v>34634</v>
      </c>
      <c r="L76" s="181">
        <v>26389</v>
      </c>
      <c r="M76" s="181">
        <v>12902</v>
      </c>
      <c r="N76" s="142">
        <f t="shared" si="3"/>
        <v>39291</v>
      </c>
      <c r="O76" s="507">
        <v>99.544012206405299</v>
      </c>
      <c r="P76" s="507">
        <v>86.491241968085987</v>
      </c>
      <c r="Q76" s="507">
        <v>121.16594128061375</v>
      </c>
      <c r="R76" s="507">
        <v>94.630402487668391</v>
      </c>
      <c r="S76" s="507">
        <v>104.32009392102836</v>
      </c>
      <c r="T76" s="507">
        <v>84.843451684742263</v>
      </c>
      <c r="U76" s="193">
        <v>97.984734719839182</v>
      </c>
      <c r="V76" s="3"/>
      <c r="W76" s="3"/>
      <c r="X76" s="366"/>
      <c r="Y76" s="178"/>
      <c r="Z76" s="364"/>
      <c r="AA76" s="364"/>
      <c r="AB76" s="364"/>
      <c r="AC76" s="364"/>
      <c r="AD76" s="364"/>
      <c r="AE76" s="364"/>
      <c r="AF76" s="364"/>
      <c r="AG76" s="364"/>
      <c r="AH76" s="364"/>
      <c r="AI76" s="364"/>
      <c r="AJ76" s="364"/>
      <c r="AK76" s="364"/>
      <c r="AL76" s="364"/>
      <c r="AM76" s="364"/>
      <c r="AN76" s="367"/>
      <c r="AO76" s="367"/>
    </row>
    <row r="77" spans="1:41" s="136" customFormat="1" ht="14.25" customHeight="1">
      <c r="A77" s="350" t="s">
        <v>592</v>
      </c>
      <c r="B77" s="157" t="s">
        <v>69</v>
      </c>
      <c r="C77" s="181">
        <v>4069</v>
      </c>
      <c r="D77" s="181">
        <v>690</v>
      </c>
      <c r="E77" s="181">
        <v>298</v>
      </c>
      <c r="F77" s="181">
        <v>4461</v>
      </c>
      <c r="G77" s="142">
        <f t="shared" si="2"/>
        <v>4759</v>
      </c>
      <c r="H77" s="181">
        <v>26578</v>
      </c>
      <c r="I77" s="181">
        <v>7561</v>
      </c>
      <c r="J77" s="181">
        <v>7951</v>
      </c>
      <c r="K77" s="181">
        <v>26188</v>
      </c>
      <c r="L77" s="181">
        <v>25777</v>
      </c>
      <c r="M77" s="181">
        <v>8362</v>
      </c>
      <c r="N77" s="142">
        <f t="shared" si="3"/>
        <v>34139</v>
      </c>
      <c r="O77" s="507">
        <v>119.0252993949712</v>
      </c>
      <c r="P77" s="507">
        <v>87.091194467003746</v>
      </c>
      <c r="Q77" s="507">
        <v>140.90941817935519</v>
      </c>
      <c r="R77" s="507">
        <v>103.18410952636737</v>
      </c>
      <c r="S77" s="507">
        <v>119.5223107633436</v>
      </c>
      <c r="T77" s="507">
        <v>89.493975007451908</v>
      </c>
      <c r="U77" s="193">
        <v>112.34347034401404</v>
      </c>
      <c r="V77" s="3"/>
      <c r="W77" s="3"/>
      <c r="X77" s="366"/>
      <c r="Y77" s="178"/>
      <c r="Z77" s="364"/>
      <c r="AA77" s="364"/>
      <c r="AB77" s="364"/>
      <c r="AC77" s="364"/>
      <c r="AD77" s="364"/>
      <c r="AE77" s="364"/>
      <c r="AF77" s="364"/>
      <c r="AG77" s="364"/>
      <c r="AH77" s="364"/>
      <c r="AI77" s="364"/>
      <c r="AJ77" s="364"/>
      <c r="AK77" s="364"/>
      <c r="AL77" s="364"/>
      <c r="AM77" s="364"/>
      <c r="AN77" s="367"/>
      <c r="AO77" s="367"/>
    </row>
    <row r="78" spans="1:41" s="136" customFormat="1" ht="14.25" customHeight="1">
      <c r="A78" s="350" t="s">
        <v>593</v>
      </c>
      <c r="B78" s="157" t="s">
        <v>70</v>
      </c>
      <c r="C78" s="181">
        <v>4093</v>
      </c>
      <c r="D78" s="181">
        <v>617</v>
      </c>
      <c r="E78" s="181">
        <v>249</v>
      </c>
      <c r="F78" s="181">
        <v>4461</v>
      </c>
      <c r="G78" s="142">
        <f t="shared" si="2"/>
        <v>4710</v>
      </c>
      <c r="H78" s="181">
        <v>50975</v>
      </c>
      <c r="I78" s="181">
        <v>13841</v>
      </c>
      <c r="J78" s="181">
        <v>15360</v>
      </c>
      <c r="K78" s="181">
        <v>49456</v>
      </c>
      <c r="L78" s="181">
        <v>49745</v>
      </c>
      <c r="M78" s="181">
        <v>15071</v>
      </c>
      <c r="N78" s="142">
        <f t="shared" si="3"/>
        <v>64816</v>
      </c>
      <c r="O78" s="507">
        <v>97.537425240304174</v>
      </c>
      <c r="P78" s="507">
        <v>86.925615569786984</v>
      </c>
      <c r="Q78" s="507">
        <v>134.01627431518602</v>
      </c>
      <c r="R78" s="507">
        <v>82.575978131934889</v>
      </c>
      <c r="S78" s="507">
        <v>96.925498075768857</v>
      </c>
      <c r="T78" s="507">
        <v>90.64257602019525</v>
      </c>
      <c r="U78" s="193">
        <v>95.496104223420957</v>
      </c>
      <c r="V78" s="3"/>
      <c r="W78" s="3"/>
      <c r="X78" s="366"/>
      <c r="Y78" s="178"/>
      <c r="Z78" s="364"/>
      <c r="AA78" s="364"/>
      <c r="AB78" s="364"/>
      <c r="AC78" s="364"/>
      <c r="AD78" s="364"/>
      <c r="AE78" s="364"/>
      <c r="AF78" s="364"/>
      <c r="AG78" s="364"/>
      <c r="AH78" s="364"/>
      <c r="AI78" s="364"/>
      <c r="AJ78" s="364"/>
      <c r="AK78" s="364"/>
      <c r="AL78" s="364"/>
      <c r="AM78" s="364"/>
      <c r="AN78" s="367"/>
      <c r="AO78" s="367"/>
    </row>
    <row r="79" spans="1:41" s="136" customFormat="1" ht="14.25" customHeight="1">
      <c r="A79" s="350" t="s">
        <v>594</v>
      </c>
      <c r="B79" s="157" t="s">
        <v>71</v>
      </c>
      <c r="C79" s="181">
        <v>2281</v>
      </c>
      <c r="D79" s="181">
        <v>537</v>
      </c>
      <c r="E79" s="181">
        <v>295</v>
      </c>
      <c r="F79" s="181">
        <v>2523</v>
      </c>
      <c r="G79" s="142">
        <f t="shared" si="2"/>
        <v>2818</v>
      </c>
      <c r="H79" s="181">
        <v>35735</v>
      </c>
      <c r="I79" s="181">
        <v>12159</v>
      </c>
      <c r="J79" s="181">
        <v>20541</v>
      </c>
      <c r="K79" s="181">
        <v>27353</v>
      </c>
      <c r="L79" s="181">
        <v>39460</v>
      </c>
      <c r="M79" s="181">
        <v>8434</v>
      </c>
      <c r="N79" s="142">
        <f t="shared" si="3"/>
        <v>47894</v>
      </c>
      <c r="O79" s="507">
        <v>96.6910641688917</v>
      </c>
      <c r="P79" s="507">
        <v>80.410661891449791</v>
      </c>
      <c r="Q79" s="507">
        <v>112.4097083296822</v>
      </c>
      <c r="R79" s="507">
        <v>78.556061130425206</v>
      </c>
      <c r="S79" s="507">
        <v>88.521301696515906</v>
      </c>
      <c r="T79" s="507">
        <v>117.74551189566215</v>
      </c>
      <c r="U79" s="193">
        <v>93.426706660197993</v>
      </c>
      <c r="V79" s="3"/>
      <c r="W79" s="3"/>
      <c r="X79" s="366"/>
      <c r="Y79" s="178"/>
      <c r="Z79" s="364"/>
      <c r="AA79" s="364"/>
      <c r="AB79" s="364"/>
      <c r="AC79" s="364"/>
      <c r="AD79" s="364"/>
      <c r="AE79" s="364"/>
      <c r="AF79" s="364"/>
      <c r="AG79" s="364"/>
      <c r="AH79" s="364"/>
      <c r="AI79" s="364"/>
      <c r="AJ79" s="364"/>
      <c r="AK79" s="364"/>
      <c r="AL79" s="364"/>
      <c r="AM79" s="364"/>
      <c r="AN79" s="367"/>
      <c r="AO79" s="367"/>
    </row>
    <row r="80" spans="1:41" s="136" customFormat="1" ht="14.25" customHeight="1">
      <c r="A80" s="350" t="s">
        <v>595</v>
      </c>
      <c r="B80" s="157" t="s">
        <v>72</v>
      </c>
      <c r="C80" s="181">
        <v>3678</v>
      </c>
      <c r="D80" s="181">
        <v>533</v>
      </c>
      <c r="E80" s="181">
        <v>237</v>
      </c>
      <c r="F80" s="181">
        <v>3974</v>
      </c>
      <c r="G80" s="142">
        <f t="shared" si="2"/>
        <v>4211</v>
      </c>
      <c r="H80" s="181">
        <v>22963</v>
      </c>
      <c r="I80" s="181">
        <v>4573</v>
      </c>
      <c r="J80" s="181">
        <v>4129</v>
      </c>
      <c r="K80" s="181">
        <v>23407</v>
      </c>
      <c r="L80" s="181">
        <v>18665</v>
      </c>
      <c r="M80" s="181">
        <v>8871</v>
      </c>
      <c r="N80" s="142">
        <f t="shared" si="3"/>
        <v>27536</v>
      </c>
      <c r="O80" s="507">
        <v>94.790987321935447</v>
      </c>
      <c r="P80" s="507">
        <v>102.85323906986712</v>
      </c>
      <c r="Q80" s="507">
        <v>148.56736904704348</v>
      </c>
      <c r="R80" s="507">
        <v>86.758363196603156</v>
      </c>
      <c r="S80" s="507">
        <v>103.17000778044543</v>
      </c>
      <c r="T80" s="507">
        <v>80.130590935014666</v>
      </c>
      <c r="U80" s="193">
        <v>95.862604174975232</v>
      </c>
      <c r="V80" s="3"/>
      <c r="W80" s="3"/>
      <c r="X80" s="366"/>
      <c r="Y80" s="178"/>
      <c r="Z80" s="364"/>
      <c r="AA80" s="364"/>
      <c r="AB80" s="364"/>
      <c r="AC80" s="364"/>
      <c r="AD80" s="364"/>
      <c r="AE80" s="364"/>
      <c r="AF80" s="364"/>
      <c r="AG80" s="364"/>
      <c r="AH80" s="364"/>
      <c r="AI80" s="364"/>
      <c r="AJ80" s="364"/>
      <c r="AK80" s="364"/>
      <c r="AL80" s="364"/>
      <c r="AM80" s="364"/>
      <c r="AN80" s="367"/>
      <c r="AO80" s="367"/>
    </row>
    <row r="81" spans="1:41" s="136" customFormat="1" ht="14.25" customHeight="1">
      <c r="A81" s="350" t="s">
        <v>596</v>
      </c>
      <c r="B81" s="157" t="s">
        <v>73</v>
      </c>
      <c r="C81" s="181">
        <v>1040</v>
      </c>
      <c r="D81" s="181">
        <v>252</v>
      </c>
      <c r="E81" s="181">
        <v>212</v>
      </c>
      <c r="F81" s="181">
        <v>1080</v>
      </c>
      <c r="G81" s="142">
        <f t="shared" si="2"/>
        <v>1292</v>
      </c>
      <c r="H81" s="181">
        <v>6711</v>
      </c>
      <c r="I81" s="181">
        <v>5964</v>
      </c>
      <c r="J81" s="181">
        <v>4499</v>
      </c>
      <c r="K81" s="181">
        <v>8176</v>
      </c>
      <c r="L81" s="181">
        <v>9819</v>
      </c>
      <c r="M81" s="181">
        <v>2856</v>
      </c>
      <c r="N81" s="142">
        <f t="shared" si="3"/>
        <v>12675</v>
      </c>
      <c r="O81" s="507">
        <v>112.98614026412724</v>
      </c>
      <c r="P81" s="507">
        <v>157.73576447893598</v>
      </c>
      <c r="Q81" s="507">
        <v>119.87487384155206</v>
      </c>
      <c r="R81" s="507">
        <v>141.50085513101484</v>
      </c>
      <c r="S81" s="507">
        <v>139.91913494979923</v>
      </c>
      <c r="T81" s="507">
        <v>112.10519300254974</v>
      </c>
      <c r="U81" s="193">
        <v>133.87641228745778</v>
      </c>
      <c r="V81" s="3"/>
      <c r="W81" s="3"/>
      <c r="X81" s="366"/>
      <c r="Y81" s="178"/>
      <c r="Z81" s="364"/>
      <c r="AA81" s="364"/>
      <c r="AB81" s="364"/>
      <c r="AC81" s="364"/>
      <c r="AD81" s="364"/>
      <c r="AE81" s="364"/>
      <c r="AF81" s="364"/>
      <c r="AG81" s="364"/>
      <c r="AH81" s="364"/>
      <c r="AI81" s="364"/>
      <c r="AJ81" s="364"/>
      <c r="AK81" s="364"/>
      <c r="AL81" s="364"/>
      <c r="AM81" s="364"/>
      <c r="AN81" s="367"/>
      <c r="AO81" s="367"/>
    </row>
    <row r="82" spans="1:41" s="136" customFormat="1" ht="14.25" customHeight="1">
      <c r="A82" s="350" t="s">
        <v>597</v>
      </c>
      <c r="B82" s="157" t="s">
        <v>74</v>
      </c>
      <c r="C82" s="181">
        <v>1708</v>
      </c>
      <c r="D82" s="181">
        <v>330</v>
      </c>
      <c r="E82" s="181">
        <v>254</v>
      </c>
      <c r="F82" s="181">
        <v>1784</v>
      </c>
      <c r="G82" s="142">
        <f t="shared" si="2"/>
        <v>2038</v>
      </c>
      <c r="H82" s="181">
        <v>12958</v>
      </c>
      <c r="I82" s="181">
        <v>4138</v>
      </c>
      <c r="J82" s="181">
        <v>6562</v>
      </c>
      <c r="K82" s="181">
        <v>10534</v>
      </c>
      <c r="L82" s="181">
        <v>12295</v>
      </c>
      <c r="M82" s="181">
        <v>4801</v>
      </c>
      <c r="N82" s="142">
        <f t="shared" si="3"/>
        <v>17096</v>
      </c>
      <c r="O82" s="507">
        <v>100.68233992571027</v>
      </c>
      <c r="P82" s="507">
        <v>74.000766449362445</v>
      </c>
      <c r="Q82" s="507">
        <v>121.47131951547183</v>
      </c>
      <c r="R82" s="507">
        <v>76.735026261607629</v>
      </c>
      <c r="S82" s="507">
        <v>92.7153237387366</v>
      </c>
      <c r="T82" s="507">
        <v>100.80484895208272</v>
      </c>
      <c r="U82" s="193">
        <v>95.014646821757253</v>
      </c>
      <c r="V82" s="3"/>
      <c r="W82" s="3"/>
      <c r="X82" s="366"/>
      <c r="Y82" s="178"/>
      <c r="Z82" s="364"/>
      <c r="AA82" s="364"/>
      <c r="AB82" s="364"/>
      <c r="AC82" s="364"/>
      <c r="AD82" s="364"/>
      <c r="AE82" s="364"/>
      <c r="AF82" s="364"/>
      <c r="AG82" s="364"/>
      <c r="AH82" s="364"/>
      <c r="AI82" s="364"/>
      <c r="AJ82" s="364"/>
      <c r="AK82" s="364"/>
      <c r="AL82" s="364"/>
      <c r="AM82" s="364"/>
      <c r="AN82" s="367"/>
      <c r="AO82" s="367"/>
    </row>
    <row r="83" spans="1:41" s="136" customFormat="1" ht="14.25" customHeight="1">
      <c r="A83" s="350" t="s">
        <v>598</v>
      </c>
      <c r="B83" s="157" t="s">
        <v>75</v>
      </c>
      <c r="C83" s="181">
        <v>6085</v>
      </c>
      <c r="D83" s="181">
        <v>1032</v>
      </c>
      <c r="E83" s="181">
        <v>266</v>
      </c>
      <c r="F83" s="181">
        <v>6851</v>
      </c>
      <c r="G83" s="142">
        <f t="shared" si="2"/>
        <v>7117</v>
      </c>
      <c r="H83" s="181">
        <v>46359</v>
      </c>
      <c r="I83" s="181">
        <v>9447</v>
      </c>
      <c r="J83" s="181">
        <v>3934</v>
      </c>
      <c r="K83" s="181">
        <v>51872</v>
      </c>
      <c r="L83" s="181">
        <v>41329</v>
      </c>
      <c r="M83" s="181">
        <v>14477</v>
      </c>
      <c r="N83" s="142">
        <f t="shared" si="3"/>
        <v>55806</v>
      </c>
      <c r="O83" s="507">
        <v>104.69393309672866</v>
      </c>
      <c r="P83" s="507">
        <v>105.92463072224265</v>
      </c>
      <c r="Q83" s="507">
        <v>127.1236578536269</v>
      </c>
      <c r="R83" s="507">
        <v>103.13948124422009</v>
      </c>
      <c r="S83" s="507">
        <v>110.01402542072839</v>
      </c>
      <c r="T83" s="507">
        <v>91.008991178713714</v>
      </c>
      <c r="U83" s="193">
        <v>104.89340848966454</v>
      </c>
      <c r="V83" s="3"/>
      <c r="W83" s="3"/>
      <c r="X83" s="366"/>
      <c r="Y83" s="178"/>
      <c r="Z83" s="364"/>
      <c r="AA83" s="364"/>
      <c r="AB83" s="364"/>
      <c r="AC83" s="364"/>
      <c r="AD83" s="364"/>
      <c r="AE83" s="364"/>
      <c r="AF83" s="364"/>
      <c r="AG83" s="364"/>
      <c r="AH83" s="364"/>
      <c r="AI83" s="364"/>
      <c r="AJ83" s="364"/>
      <c r="AK83" s="364"/>
      <c r="AL83" s="364"/>
      <c r="AM83" s="364"/>
      <c r="AN83" s="367"/>
      <c r="AO83" s="367"/>
    </row>
    <row r="84" spans="1:41" s="136" customFormat="1" ht="14.25" customHeight="1">
      <c r="A84" s="350" t="s">
        <v>599</v>
      </c>
      <c r="B84" s="157" t="s">
        <v>76</v>
      </c>
      <c r="C84" s="181">
        <v>4535</v>
      </c>
      <c r="D84" s="181">
        <v>596</v>
      </c>
      <c r="E84" s="181">
        <v>281</v>
      </c>
      <c r="F84" s="181">
        <v>4850</v>
      </c>
      <c r="G84" s="142">
        <f t="shared" si="2"/>
        <v>5131</v>
      </c>
      <c r="H84" s="181">
        <v>31872</v>
      </c>
      <c r="I84" s="181">
        <v>5379</v>
      </c>
      <c r="J84" s="181">
        <v>5345</v>
      </c>
      <c r="K84" s="181">
        <v>31906</v>
      </c>
      <c r="L84" s="181">
        <v>26936</v>
      </c>
      <c r="M84" s="181">
        <v>10315</v>
      </c>
      <c r="N84" s="142">
        <f t="shared" si="3"/>
        <v>37251</v>
      </c>
      <c r="O84" s="507">
        <v>113.38639211368975</v>
      </c>
      <c r="P84" s="507">
        <v>84.622153237573897</v>
      </c>
      <c r="Q84" s="507">
        <v>111.5611096023146</v>
      </c>
      <c r="R84" s="507">
        <v>109.49085552867216</v>
      </c>
      <c r="S84" s="507">
        <v>119.41632466683532</v>
      </c>
      <c r="T84" s="507">
        <v>85.432300939136113</v>
      </c>
      <c r="U84" s="193">
        <v>109.80910157512032</v>
      </c>
      <c r="V84" s="3"/>
      <c r="W84" s="3"/>
      <c r="X84" s="366"/>
      <c r="Y84" s="178"/>
      <c r="Z84" s="364"/>
      <c r="AA84" s="364"/>
      <c r="AB84" s="364"/>
      <c r="AC84" s="364"/>
      <c r="AD84" s="364"/>
      <c r="AE84" s="364"/>
      <c r="AF84" s="364"/>
      <c r="AG84" s="364"/>
      <c r="AH84" s="364"/>
      <c r="AI84" s="364"/>
      <c r="AJ84" s="364"/>
      <c r="AK84" s="364"/>
      <c r="AL84" s="364"/>
      <c r="AM84" s="364"/>
      <c r="AN84" s="367"/>
      <c r="AO84" s="367"/>
    </row>
    <row r="85" spans="1:41" s="136" customFormat="1" ht="14.25" customHeight="1">
      <c r="A85" s="350" t="s">
        <v>600</v>
      </c>
      <c r="B85" s="157" t="s">
        <v>77</v>
      </c>
      <c r="C85" s="181">
        <v>1361</v>
      </c>
      <c r="D85" s="181">
        <v>303</v>
      </c>
      <c r="E85" s="181">
        <v>221</v>
      </c>
      <c r="F85" s="181">
        <v>1443</v>
      </c>
      <c r="G85" s="142">
        <f t="shared" si="2"/>
        <v>1664</v>
      </c>
      <c r="H85" s="181">
        <v>11143</v>
      </c>
      <c r="I85" s="181">
        <v>5446</v>
      </c>
      <c r="J85" s="181">
        <v>7135</v>
      </c>
      <c r="K85" s="181">
        <v>9454</v>
      </c>
      <c r="L85" s="181">
        <v>11768</v>
      </c>
      <c r="M85" s="181">
        <v>4821</v>
      </c>
      <c r="N85" s="142">
        <f t="shared" si="3"/>
        <v>16589</v>
      </c>
      <c r="O85" s="507">
        <v>102.88719114434238</v>
      </c>
      <c r="P85" s="507">
        <v>77.160123321557336</v>
      </c>
      <c r="Q85" s="507">
        <v>108.96133451582222</v>
      </c>
      <c r="R85" s="507">
        <v>83.295547995441837</v>
      </c>
      <c r="S85" s="507">
        <v>93.95530960623806</v>
      </c>
      <c r="T85" s="507">
        <v>96.687085437046377</v>
      </c>
      <c r="U85" s="193">
        <v>94.7498393639722</v>
      </c>
      <c r="V85" s="3"/>
      <c r="W85" s="3"/>
      <c r="X85" s="366"/>
      <c r="Y85" s="178"/>
      <c r="Z85" s="364"/>
      <c r="AA85" s="364"/>
      <c r="AB85" s="364"/>
      <c r="AC85" s="364"/>
      <c r="AD85" s="364"/>
      <c r="AE85" s="364"/>
      <c r="AF85" s="364"/>
      <c r="AG85" s="364"/>
      <c r="AH85" s="364"/>
      <c r="AI85" s="364"/>
      <c r="AJ85" s="364"/>
      <c r="AK85" s="364"/>
      <c r="AL85" s="364"/>
      <c r="AM85" s="364"/>
      <c r="AN85" s="367"/>
      <c r="AO85" s="367"/>
    </row>
    <row r="86" spans="1:41" s="136" customFormat="1" ht="14.25" customHeight="1">
      <c r="A86" s="350" t="s">
        <v>601</v>
      </c>
      <c r="B86" s="157" t="s">
        <v>78</v>
      </c>
      <c r="C86" s="181">
        <v>6052</v>
      </c>
      <c r="D86" s="181">
        <v>982</v>
      </c>
      <c r="E86" s="181">
        <v>390</v>
      </c>
      <c r="F86" s="181">
        <v>6644</v>
      </c>
      <c r="G86" s="142">
        <f t="shared" si="2"/>
        <v>7034</v>
      </c>
      <c r="H86" s="181">
        <v>44345</v>
      </c>
      <c r="I86" s="181">
        <v>9659</v>
      </c>
      <c r="J86" s="181">
        <v>10000</v>
      </c>
      <c r="K86" s="181">
        <v>44004</v>
      </c>
      <c r="L86" s="181">
        <v>40553</v>
      </c>
      <c r="M86" s="181">
        <v>13451</v>
      </c>
      <c r="N86" s="142">
        <f t="shared" si="3"/>
        <v>54004</v>
      </c>
      <c r="O86" s="507">
        <v>98.768434365034196</v>
      </c>
      <c r="P86" s="507">
        <v>78.422335475138141</v>
      </c>
      <c r="Q86" s="507">
        <v>109.53468500856472</v>
      </c>
      <c r="R86" s="507">
        <v>91.803321127102095</v>
      </c>
      <c r="S86" s="507">
        <v>99.672533473472555</v>
      </c>
      <c r="T86" s="507">
        <v>82.282613003822675</v>
      </c>
      <c r="U86" s="193">
        <v>95.321025465499318</v>
      </c>
      <c r="V86" s="3"/>
      <c r="W86" s="3"/>
      <c r="X86" s="366"/>
      <c r="Y86" s="178"/>
      <c r="Z86" s="364"/>
      <c r="AA86" s="364"/>
      <c r="AB86" s="364"/>
      <c r="AC86" s="364"/>
      <c r="AD86" s="364"/>
      <c r="AE86" s="364"/>
      <c r="AF86" s="364"/>
      <c r="AG86" s="364"/>
      <c r="AH86" s="364"/>
      <c r="AI86" s="364"/>
      <c r="AJ86" s="364"/>
      <c r="AK86" s="364"/>
      <c r="AL86" s="364"/>
      <c r="AM86" s="364"/>
      <c r="AN86" s="367"/>
      <c r="AO86" s="367"/>
    </row>
    <row r="87" spans="1:41" s="581" customFormat="1" ht="14.25" customHeight="1">
      <c r="A87" s="350" t="s">
        <v>602</v>
      </c>
      <c r="B87" s="157" t="s">
        <v>79</v>
      </c>
      <c r="C87" s="181">
        <v>7276</v>
      </c>
      <c r="D87" s="181">
        <v>929</v>
      </c>
      <c r="E87" s="181">
        <v>336</v>
      </c>
      <c r="F87" s="181">
        <v>7869</v>
      </c>
      <c r="G87" s="142">
        <f t="shared" si="2"/>
        <v>8205</v>
      </c>
      <c r="H87" s="181">
        <v>63895</v>
      </c>
      <c r="I87" s="181">
        <v>6456</v>
      </c>
      <c r="J87" s="181">
        <v>6621</v>
      </c>
      <c r="K87" s="181">
        <v>63730</v>
      </c>
      <c r="L87" s="181">
        <v>45950</v>
      </c>
      <c r="M87" s="181">
        <v>24401</v>
      </c>
      <c r="N87" s="142">
        <f t="shared" si="3"/>
        <v>70351</v>
      </c>
      <c r="O87" s="507">
        <v>97.695491411841402</v>
      </c>
      <c r="P87" s="507">
        <v>84.003034145041468</v>
      </c>
      <c r="Q87" s="507">
        <v>113.73460170979536</v>
      </c>
      <c r="R87" s="507">
        <v>94.879213884406354</v>
      </c>
      <c r="S87" s="507">
        <v>101.96604074847599</v>
      </c>
      <c r="T87" s="507">
        <v>86.176467490760487</v>
      </c>
      <c r="U87" s="193">
        <v>96.609666898607145</v>
      </c>
      <c r="V87" s="1"/>
      <c r="W87" s="1"/>
      <c r="X87" s="495"/>
      <c r="Y87" s="493"/>
      <c r="Z87" s="494"/>
      <c r="AA87" s="494"/>
      <c r="AB87" s="494"/>
      <c r="AC87" s="494"/>
      <c r="AD87" s="494"/>
      <c r="AE87" s="494"/>
      <c r="AF87" s="494"/>
      <c r="AG87" s="494"/>
      <c r="AH87" s="494"/>
      <c r="AI87" s="494"/>
      <c r="AJ87" s="494"/>
      <c r="AK87" s="494"/>
      <c r="AL87" s="494"/>
      <c r="AM87" s="494"/>
      <c r="AN87" s="496"/>
      <c r="AO87" s="496"/>
    </row>
    <row r="88" spans="1:41" s="586" customFormat="1" ht="21.95" customHeight="1">
      <c r="A88" s="588" t="s">
        <v>703</v>
      </c>
      <c r="B88" s="588"/>
      <c r="C88" s="588">
        <f>SUM(C7:C87)</f>
        <v>1705768</v>
      </c>
      <c r="D88" s="588">
        <f t="shared" ref="D88" si="4">SUM(D7:D87)</f>
        <v>174003</v>
      </c>
      <c r="E88" s="588">
        <f t="shared" ref="E88" si="5">SUM(E7:E87)</f>
        <v>51888</v>
      </c>
      <c r="F88" s="588">
        <f t="shared" ref="F88" si="6">SUM(F7:F87)</f>
        <v>1827883</v>
      </c>
      <c r="G88" s="588">
        <f t="shared" ref="G88:N88" si="7">SUM(G7:G87)</f>
        <v>1879771</v>
      </c>
      <c r="H88" s="588">
        <f t="shared" si="7"/>
        <v>12157789</v>
      </c>
      <c r="I88" s="588">
        <f t="shared" si="7"/>
        <v>2071381</v>
      </c>
      <c r="J88" s="588">
        <f>SUM(J7:J87)</f>
        <v>1624636</v>
      </c>
      <c r="K88" s="588">
        <f t="shared" ref="K88:M88" si="8">SUM(K7:K87)</f>
        <v>12604534</v>
      </c>
      <c r="L88" s="588">
        <f t="shared" si="8"/>
        <v>9895701</v>
      </c>
      <c r="M88" s="588">
        <f t="shared" si="8"/>
        <v>4333469</v>
      </c>
      <c r="N88" s="588">
        <f t="shared" si="7"/>
        <v>14229170</v>
      </c>
      <c r="O88" s="589">
        <v>115.99798422317531</v>
      </c>
      <c r="P88" s="589">
        <v>95.851605098200778</v>
      </c>
      <c r="Q88" s="589">
        <v>133.42258408187433</v>
      </c>
      <c r="R88" s="589">
        <v>110.75422685249271</v>
      </c>
      <c r="S88" s="589">
        <v>116.6957429821589</v>
      </c>
      <c r="T88" s="589">
        <v>105.65844302124005</v>
      </c>
      <c r="U88" s="589">
        <v>113.40745642216854</v>
      </c>
      <c r="Z88" s="494"/>
      <c r="AA88" s="494"/>
      <c r="AB88" s="494"/>
      <c r="AC88" s="494"/>
      <c r="AD88" s="494"/>
      <c r="AE88" s="494"/>
      <c r="AF88" s="494"/>
      <c r="AG88" s="494"/>
      <c r="AH88" s="494"/>
      <c r="AI88" s="494"/>
      <c r="AJ88" s="494"/>
      <c r="AK88" s="494"/>
      <c r="AL88" s="494"/>
      <c r="AM88" s="494"/>
    </row>
    <row r="89" spans="1:41" s="581" customFormat="1" ht="14.1" customHeight="1">
      <c r="A89" s="590"/>
      <c r="B89" s="591"/>
      <c r="C89" s="177"/>
      <c r="D89" s="177"/>
      <c r="E89" s="177"/>
      <c r="F89" s="177"/>
      <c r="G89" s="592"/>
      <c r="H89" s="177"/>
      <c r="I89" s="177"/>
      <c r="J89" s="177"/>
      <c r="K89" s="177"/>
      <c r="L89" s="177"/>
      <c r="M89" s="177"/>
      <c r="N89" s="592"/>
      <c r="O89" s="177"/>
      <c r="P89" s="177"/>
      <c r="Q89" s="177"/>
      <c r="R89" s="177"/>
      <c r="S89" s="177"/>
      <c r="T89" s="177"/>
      <c r="U89" s="592"/>
      <c r="X89" s="587"/>
      <c r="Y89" s="493"/>
      <c r="Z89" s="494"/>
      <c r="AA89" s="494"/>
      <c r="AB89" s="494"/>
      <c r="AC89" s="494"/>
      <c r="AD89" s="494"/>
      <c r="AE89" s="494"/>
      <c r="AF89" s="494"/>
      <c r="AG89" s="494"/>
      <c r="AH89" s="494"/>
      <c r="AI89" s="494"/>
      <c r="AJ89" s="494"/>
      <c r="AK89" s="494"/>
      <c r="AL89" s="494"/>
      <c r="AM89" s="494"/>
    </row>
    <row r="90" spans="1:41" s="581" customFormat="1" ht="14.1" customHeight="1">
      <c r="A90" s="194"/>
      <c r="C90" s="181"/>
      <c r="D90" s="181"/>
      <c r="E90" s="181"/>
      <c r="F90" s="181"/>
      <c r="G90" s="192"/>
      <c r="H90" s="181"/>
      <c r="I90" s="181"/>
      <c r="J90" s="181"/>
      <c r="K90" s="181"/>
      <c r="L90" s="181"/>
      <c r="M90" s="181"/>
      <c r="N90" s="192"/>
      <c r="O90" s="507"/>
      <c r="P90" s="507"/>
      <c r="Q90" s="507"/>
      <c r="R90" s="507"/>
      <c r="S90" s="507"/>
      <c r="T90" s="507"/>
      <c r="U90" s="507"/>
      <c r="X90" s="587"/>
      <c r="Y90" s="493"/>
      <c r="Z90" s="494"/>
      <c r="AA90" s="494"/>
      <c r="AB90" s="494"/>
      <c r="AC90" s="494"/>
      <c r="AD90" s="494"/>
      <c r="AE90" s="494"/>
      <c r="AF90" s="494"/>
      <c r="AG90" s="494"/>
      <c r="AH90" s="494"/>
      <c r="AI90" s="494"/>
      <c r="AJ90" s="494"/>
      <c r="AK90" s="494"/>
      <c r="AL90" s="494"/>
      <c r="AM90" s="494"/>
    </row>
    <row r="91" spans="1:41" s="581" customFormat="1" ht="14.1" customHeight="1">
      <c r="A91" s="194"/>
      <c r="X91" s="587"/>
      <c r="Y91" s="587"/>
      <c r="Z91" s="494"/>
      <c r="AA91" s="494"/>
      <c r="AB91" s="494"/>
      <c r="AC91" s="494"/>
      <c r="AD91" s="494"/>
      <c r="AE91" s="494"/>
      <c r="AF91" s="494"/>
      <c r="AG91" s="494"/>
      <c r="AH91" s="494"/>
      <c r="AI91" s="494"/>
      <c r="AJ91" s="494"/>
      <c r="AK91" s="494"/>
      <c r="AL91" s="494"/>
      <c r="AM91" s="494"/>
    </row>
    <row r="92" spans="1:41" s="136" customFormat="1" ht="14.1" customHeight="1">
      <c r="A92" s="194"/>
      <c r="X92" s="41"/>
      <c r="Y92" s="41"/>
      <c r="Z92" s="364"/>
      <c r="AA92" s="364"/>
      <c r="AB92" s="364"/>
      <c r="AC92" s="364"/>
      <c r="AD92" s="364"/>
      <c r="AE92" s="364"/>
      <c r="AF92" s="364"/>
      <c r="AG92" s="364"/>
      <c r="AH92" s="364"/>
      <c r="AI92" s="364"/>
      <c r="AJ92" s="364"/>
      <c r="AK92" s="364"/>
      <c r="AL92" s="364"/>
      <c r="AM92" s="364"/>
    </row>
    <row r="93" spans="1:41" s="136" customFormat="1" ht="14.1" customHeight="1">
      <c r="A93" s="194"/>
      <c r="X93" s="41"/>
      <c r="Y93" s="41"/>
      <c r="Z93" s="364"/>
      <c r="AA93" s="364"/>
      <c r="AB93" s="364"/>
      <c r="AC93" s="364"/>
      <c r="AD93" s="364"/>
      <c r="AE93" s="364"/>
      <c r="AF93" s="364"/>
      <c r="AG93" s="364"/>
      <c r="AH93" s="364"/>
      <c r="AI93" s="364"/>
      <c r="AJ93" s="364"/>
      <c r="AK93" s="364"/>
      <c r="AL93" s="364"/>
      <c r="AM93" s="364"/>
    </row>
    <row r="94" spans="1:41" s="136" customFormat="1" ht="14.1" customHeight="1">
      <c r="A94" s="194"/>
      <c r="X94" s="41"/>
      <c r="Y94" s="41"/>
      <c r="Z94" s="364"/>
      <c r="AA94" s="364"/>
      <c r="AB94" s="364"/>
      <c r="AC94" s="364"/>
      <c r="AD94" s="364"/>
      <c r="AE94" s="364"/>
      <c r="AF94" s="364"/>
      <c r="AG94" s="364"/>
      <c r="AH94" s="364"/>
      <c r="AI94" s="364"/>
      <c r="AJ94" s="364"/>
      <c r="AK94" s="364"/>
      <c r="AL94" s="364"/>
      <c r="AM94" s="364"/>
    </row>
    <row r="95" spans="1:41" s="136" customFormat="1" ht="14.1" customHeight="1">
      <c r="A95" s="194"/>
      <c r="X95" s="41"/>
      <c r="Y95" s="41"/>
      <c r="Z95" s="364"/>
      <c r="AA95" s="364"/>
      <c r="AB95" s="364"/>
      <c r="AC95" s="364"/>
      <c r="AD95" s="364"/>
      <c r="AE95" s="364"/>
      <c r="AF95" s="364"/>
      <c r="AG95" s="364"/>
      <c r="AH95" s="364"/>
      <c r="AI95" s="364"/>
      <c r="AJ95" s="364"/>
      <c r="AK95" s="364"/>
      <c r="AL95" s="364"/>
      <c r="AM95" s="364"/>
    </row>
    <row r="96" spans="1:41" s="136" customFormat="1" ht="14.1" customHeight="1">
      <c r="A96" s="194"/>
      <c r="X96" s="41"/>
      <c r="Y96" s="41"/>
      <c r="Z96" s="364"/>
      <c r="AA96" s="364"/>
      <c r="AB96" s="364"/>
      <c r="AC96" s="364"/>
      <c r="AD96" s="364"/>
      <c r="AE96" s="364"/>
      <c r="AF96" s="364"/>
      <c r="AG96" s="364"/>
      <c r="AH96" s="364"/>
      <c r="AI96" s="364"/>
      <c r="AJ96" s="364"/>
      <c r="AK96" s="364"/>
      <c r="AL96" s="364"/>
      <c r="AM96" s="364"/>
    </row>
    <row r="97" spans="1:39" s="136" customFormat="1" ht="14.1" customHeight="1">
      <c r="A97" s="194"/>
      <c r="X97" s="41"/>
      <c r="Y97" s="41"/>
      <c r="Z97" s="364"/>
      <c r="AA97" s="364"/>
      <c r="AB97" s="364"/>
      <c r="AC97" s="364"/>
      <c r="AD97" s="364"/>
      <c r="AE97" s="364"/>
      <c r="AF97" s="364"/>
      <c r="AG97" s="364"/>
      <c r="AH97" s="364"/>
      <c r="AI97" s="364"/>
      <c r="AJ97" s="364"/>
      <c r="AK97" s="364"/>
      <c r="AL97" s="364"/>
      <c r="AM97" s="364"/>
    </row>
    <row r="98" spans="1:39" s="136" customFormat="1" ht="14.1" customHeight="1">
      <c r="A98" s="194"/>
      <c r="X98" s="41"/>
      <c r="Y98" s="41"/>
    </row>
    <row r="99" spans="1:39" s="136" customFormat="1" ht="14.1" customHeight="1">
      <c r="A99" s="194"/>
      <c r="X99" s="41"/>
      <c r="Y99" s="41"/>
    </row>
    <row r="100" spans="1:39" s="136" customFormat="1" ht="14.1" customHeight="1">
      <c r="A100" s="194"/>
      <c r="X100" s="41"/>
      <c r="Y100" s="41"/>
    </row>
    <row r="101" spans="1:39" s="136" customFormat="1" ht="14.1" customHeight="1">
      <c r="A101" s="194"/>
      <c r="X101" s="41"/>
      <c r="Y101" s="41"/>
    </row>
    <row r="102" spans="1:39" s="136" customFormat="1" ht="14.1" customHeight="1">
      <c r="A102" s="194"/>
      <c r="X102" s="41"/>
      <c r="Y102" s="41"/>
    </row>
    <row r="103" spans="1:39" s="136" customFormat="1" ht="14.1" customHeight="1">
      <c r="A103" s="194"/>
      <c r="X103" s="41"/>
      <c r="Y103" s="41"/>
    </row>
    <row r="104" spans="1:39" s="136" customFormat="1" ht="14.1" customHeight="1">
      <c r="A104" s="194"/>
      <c r="X104" s="41"/>
      <c r="Y104" s="41"/>
    </row>
    <row r="105" spans="1:39" s="136" customFormat="1" ht="14.1" customHeight="1">
      <c r="A105" s="194"/>
      <c r="X105" s="41"/>
      <c r="Y105" s="41"/>
    </row>
    <row r="106" spans="1:39" s="136" customFormat="1" ht="14.1" customHeight="1">
      <c r="A106" s="194"/>
      <c r="X106" s="41"/>
      <c r="Y106" s="41"/>
    </row>
    <row r="107" spans="1:39" s="136" customFormat="1" ht="14.1" customHeight="1">
      <c r="A107" s="194"/>
      <c r="X107" s="41"/>
      <c r="Y107" s="41"/>
    </row>
    <row r="108" spans="1:39" s="136" customFormat="1" ht="14.1" customHeight="1">
      <c r="A108" s="194"/>
      <c r="X108" s="41"/>
      <c r="Y108" s="41"/>
    </row>
    <row r="109" spans="1:39" s="136" customFormat="1" ht="14.1" customHeight="1">
      <c r="A109" s="194"/>
      <c r="X109" s="41"/>
      <c r="Y109" s="41"/>
    </row>
    <row r="110" spans="1:39" s="136" customFormat="1" ht="14.1" customHeight="1">
      <c r="A110" s="194"/>
      <c r="X110" s="41"/>
      <c r="Y110" s="41"/>
    </row>
    <row r="111" spans="1:39" s="136" customFormat="1" ht="14.1" customHeight="1">
      <c r="A111" s="194"/>
      <c r="X111" s="41"/>
      <c r="Y111" s="41"/>
    </row>
    <row r="112" spans="1:39" s="136" customFormat="1" ht="14.1" customHeight="1">
      <c r="A112" s="194"/>
      <c r="X112" s="41"/>
      <c r="Y112" s="41"/>
    </row>
    <row r="113" spans="1:25" s="136" customFormat="1" ht="14.1" customHeight="1">
      <c r="A113" s="194"/>
      <c r="X113" s="41"/>
      <c r="Y113" s="41"/>
    </row>
    <row r="114" spans="1:25" s="136" customFormat="1" ht="14.1" customHeight="1">
      <c r="A114" s="194"/>
      <c r="X114" s="41"/>
      <c r="Y114" s="41"/>
    </row>
    <row r="115" spans="1:25" s="136" customFormat="1" ht="14.1" customHeight="1">
      <c r="A115" s="194"/>
      <c r="X115" s="41"/>
      <c r="Y115" s="41"/>
    </row>
    <row r="116" spans="1:25" s="136" customFormat="1" ht="14.1" customHeight="1">
      <c r="A116" s="194"/>
      <c r="X116" s="41"/>
      <c r="Y116" s="41"/>
    </row>
    <row r="117" spans="1:25" s="136" customFormat="1" ht="14.1" customHeight="1">
      <c r="A117" s="194"/>
      <c r="X117" s="41"/>
      <c r="Y117" s="41"/>
    </row>
    <row r="118" spans="1:25" s="136" customFormat="1" ht="14.1" customHeight="1">
      <c r="A118" s="194"/>
      <c r="X118" s="41"/>
      <c r="Y118" s="41"/>
    </row>
    <row r="119" spans="1:25" s="136" customFormat="1" ht="14.1" customHeight="1">
      <c r="A119" s="194"/>
      <c r="X119" s="41"/>
      <c r="Y119" s="41"/>
    </row>
    <row r="120" spans="1:25" s="136" customFormat="1" ht="14.1" customHeight="1">
      <c r="A120" s="194"/>
      <c r="X120" s="41"/>
      <c r="Y120" s="41"/>
    </row>
    <row r="121" spans="1:25" s="136" customFormat="1" ht="14.1" customHeight="1">
      <c r="A121" s="194"/>
      <c r="X121" s="41"/>
      <c r="Y121" s="41"/>
    </row>
    <row r="122" spans="1:25" s="136" customFormat="1" ht="14.1" customHeight="1">
      <c r="A122" s="194"/>
      <c r="X122" s="41"/>
      <c r="Y122" s="41"/>
    </row>
    <row r="123" spans="1:25" s="136" customFormat="1" ht="14.1" customHeight="1">
      <c r="A123" s="194"/>
      <c r="X123" s="41"/>
      <c r="Y123" s="41"/>
    </row>
    <row r="124" spans="1:25" s="136" customFormat="1" ht="14.1" customHeight="1">
      <c r="A124" s="194"/>
      <c r="X124" s="41"/>
      <c r="Y124" s="41"/>
    </row>
    <row r="125" spans="1:25" s="136" customFormat="1" ht="14.1" customHeight="1">
      <c r="A125" s="194"/>
      <c r="X125" s="41"/>
      <c r="Y125" s="41"/>
    </row>
    <row r="126" spans="1:25" s="136" customFormat="1" ht="14.1" customHeight="1">
      <c r="A126" s="194"/>
      <c r="X126" s="41"/>
      <c r="Y126" s="41"/>
    </row>
    <row r="127" spans="1:25" s="136" customFormat="1" ht="14.1" customHeight="1">
      <c r="A127" s="194"/>
      <c r="X127" s="41"/>
      <c r="Y127" s="41"/>
    </row>
    <row r="128" spans="1:25" s="136" customFormat="1" ht="14.1" customHeight="1">
      <c r="A128" s="194"/>
      <c r="X128" s="41"/>
      <c r="Y128" s="41"/>
    </row>
    <row r="129" spans="1:25" s="136" customFormat="1" ht="14.1" customHeight="1">
      <c r="A129" s="194"/>
      <c r="X129" s="41"/>
      <c r="Y129" s="41"/>
    </row>
    <row r="130" spans="1:25" s="136" customFormat="1" ht="14.1" customHeight="1">
      <c r="A130" s="194"/>
      <c r="X130" s="41"/>
      <c r="Y130" s="41"/>
    </row>
    <row r="131" spans="1:25" s="136" customFormat="1" ht="14.1" customHeight="1">
      <c r="A131" s="194"/>
      <c r="X131" s="41"/>
      <c r="Y131" s="41"/>
    </row>
    <row r="132" spans="1:25" s="136" customFormat="1" ht="14.1" customHeight="1">
      <c r="A132" s="194"/>
      <c r="X132" s="41"/>
      <c r="Y132" s="41"/>
    </row>
    <row r="133" spans="1:25" s="136" customFormat="1" ht="14.1" customHeight="1">
      <c r="A133" s="194"/>
      <c r="X133" s="41"/>
      <c r="Y133" s="41"/>
    </row>
    <row r="134" spans="1:25" s="136" customFormat="1" ht="14.1" customHeight="1">
      <c r="A134" s="194"/>
      <c r="X134" s="41"/>
      <c r="Y134" s="41"/>
    </row>
    <row r="135" spans="1:25" s="136" customFormat="1" ht="14.1" customHeight="1">
      <c r="A135" s="194"/>
      <c r="X135" s="41"/>
      <c r="Y135" s="41"/>
    </row>
    <row r="136" spans="1:25" s="136" customFormat="1" ht="14.1" customHeight="1">
      <c r="A136" s="194"/>
      <c r="X136" s="41"/>
      <c r="Y136" s="41"/>
    </row>
    <row r="137" spans="1:25" s="136" customFormat="1" ht="14.1" customHeight="1">
      <c r="A137" s="194"/>
      <c r="X137" s="41"/>
      <c r="Y137" s="41"/>
    </row>
    <row r="138" spans="1:25" s="136" customFormat="1" ht="14.1" customHeight="1">
      <c r="A138" s="194"/>
      <c r="X138" s="41"/>
      <c r="Y138" s="41"/>
    </row>
    <row r="139" spans="1:25" s="136" customFormat="1" ht="14.1" customHeight="1">
      <c r="A139" s="194"/>
      <c r="X139" s="41"/>
      <c r="Y139" s="41"/>
    </row>
    <row r="140" spans="1:25" s="136" customFormat="1" ht="14.1" customHeight="1">
      <c r="A140" s="194"/>
      <c r="X140" s="41"/>
      <c r="Y140" s="41"/>
    </row>
    <row r="141" spans="1:25" s="136" customFormat="1" ht="14.1" customHeight="1">
      <c r="A141" s="194"/>
      <c r="X141" s="41"/>
      <c r="Y141" s="41"/>
    </row>
    <row r="142" spans="1:25" s="136" customFormat="1" ht="14.1" customHeight="1">
      <c r="A142" s="194"/>
      <c r="X142" s="41"/>
      <c r="Y142" s="41"/>
    </row>
    <row r="143" spans="1:25" s="136" customFormat="1" ht="14.1" customHeight="1">
      <c r="A143" s="194"/>
      <c r="X143" s="41"/>
      <c r="Y143" s="41"/>
    </row>
    <row r="144" spans="1:25" s="136" customFormat="1" ht="14.1" customHeight="1">
      <c r="A144" s="194"/>
      <c r="X144" s="41"/>
      <c r="Y144" s="41"/>
    </row>
    <row r="145" spans="1:25" s="136" customFormat="1" ht="14.1" customHeight="1">
      <c r="A145" s="194"/>
      <c r="X145" s="41"/>
      <c r="Y145" s="41"/>
    </row>
    <row r="146" spans="1:25" s="136" customFormat="1" ht="14.1" customHeight="1">
      <c r="A146" s="194"/>
      <c r="X146" s="41"/>
      <c r="Y146" s="41"/>
    </row>
    <row r="147" spans="1:25" s="136" customFormat="1" ht="14.1" customHeight="1">
      <c r="A147" s="194"/>
      <c r="X147" s="41"/>
      <c r="Y147" s="41"/>
    </row>
    <row r="148" spans="1:25" s="136" customFormat="1" ht="14.1" customHeight="1">
      <c r="A148" s="194"/>
      <c r="X148" s="41"/>
      <c r="Y148" s="41"/>
    </row>
    <row r="149" spans="1:25" s="136" customFormat="1" ht="14.1" customHeight="1">
      <c r="A149" s="194"/>
      <c r="X149" s="41"/>
      <c r="Y149" s="41"/>
    </row>
    <row r="150" spans="1:25" s="136" customFormat="1" ht="14.1" customHeight="1">
      <c r="A150" s="194"/>
      <c r="X150" s="41"/>
      <c r="Y150" s="41"/>
    </row>
    <row r="151" spans="1:25" s="136" customFormat="1" ht="14.1" customHeight="1">
      <c r="A151" s="194"/>
      <c r="X151" s="41"/>
      <c r="Y151" s="41"/>
    </row>
    <row r="152" spans="1:25" s="136" customFormat="1" ht="14.1" customHeight="1">
      <c r="A152" s="194"/>
      <c r="X152" s="41"/>
      <c r="Y152" s="41"/>
    </row>
    <row r="153" spans="1:25" s="136" customFormat="1" ht="14.1" customHeight="1">
      <c r="A153" s="194"/>
      <c r="X153" s="41"/>
      <c r="Y153" s="41"/>
    </row>
    <row r="154" spans="1:25" s="136" customFormat="1" ht="14.1" customHeight="1">
      <c r="A154" s="194"/>
      <c r="X154" s="41"/>
      <c r="Y154" s="41"/>
    </row>
    <row r="155" spans="1:25" s="136" customFormat="1" ht="14.1" customHeight="1">
      <c r="A155" s="194"/>
      <c r="X155" s="41"/>
      <c r="Y155" s="41"/>
    </row>
    <row r="156" spans="1:25" s="136" customFormat="1" ht="14.1" customHeight="1">
      <c r="A156" s="194"/>
      <c r="X156" s="41"/>
      <c r="Y156" s="41"/>
    </row>
    <row r="157" spans="1:25" s="136" customFormat="1" ht="14.1" customHeight="1">
      <c r="A157" s="194"/>
      <c r="X157" s="41"/>
      <c r="Y157" s="41"/>
    </row>
    <row r="158" spans="1:25" s="136" customFormat="1" ht="14.1" customHeight="1">
      <c r="A158" s="194"/>
      <c r="X158" s="41"/>
      <c r="Y158" s="41"/>
    </row>
    <row r="159" spans="1:25" s="136" customFormat="1" ht="14.1" customHeight="1">
      <c r="A159" s="194"/>
      <c r="X159" s="41"/>
      <c r="Y159" s="41"/>
    </row>
    <row r="160" spans="1:25" s="136" customFormat="1" ht="14.1" customHeight="1">
      <c r="A160" s="194"/>
      <c r="X160" s="41"/>
      <c r="Y160" s="41"/>
    </row>
    <row r="161" spans="1:25" s="136" customFormat="1" ht="14.1" customHeight="1">
      <c r="A161" s="194"/>
      <c r="X161" s="41"/>
      <c r="Y161" s="41"/>
    </row>
    <row r="162" spans="1:25" s="136" customFormat="1" ht="14.1" customHeight="1">
      <c r="A162" s="194"/>
      <c r="X162" s="41"/>
      <c r="Y162" s="41"/>
    </row>
    <row r="163" spans="1:25" s="136" customFormat="1" ht="14.1" customHeight="1">
      <c r="A163" s="194"/>
      <c r="X163" s="41"/>
      <c r="Y163" s="41"/>
    </row>
    <row r="164" spans="1:25" s="136" customFormat="1" ht="14.1" customHeight="1">
      <c r="A164" s="194"/>
      <c r="X164" s="41"/>
      <c r="Y164" s="41"/>
    </row>
    <row r="165" spans="1:25" s="136" customFormat="1" ht="14.1" customHeight="1">
      <c r="A165" s="194"/>
      <c r="X165" s="41"/>
      <c r="Y165" s="41"/>
    </row>
    <row r="166" spans="1:25" s="136" customFormat="1" ht="14.1" customHeight="1">
      <c r="A166" s="194"/>
      <c r="X166" s="41"/>
      <c r="Y166" s="41"/>
    </row>
    <row r="167" spans="1:25" s="136" customFormat="1" ht="14.1" customHeight="1">
      <c r="A167" s="194"/>
      <c r="X167" s="41"/>
      <c r="Y167" s="41"/>
    </row>
    <row r="168" spans="1:25" s="136" customFormat="1" ht="14.1" customHeight="1">
      <c r="A168" s="194"/>
      <c r="X168" s="41"/>
      <c r="Y168" s="41"/>
    </row>
    <row r="169" spans="1:25" s="136" customFormat="1" ht="14.1" customHeight="1">
      <c r="A169" s="194"/>
      <c r="X169" s="41"/>
      <c r="Y169" s="41"/>
    </row>
    <row r="170" spans="1:25" s="136" customFormat="1" ht="14.1" customHeight="1">
      <c r="A170" s="194"/>
      <c r="X170" s="41"/>
      <c r="Y170" s="41"/>
    </row>
    <row r="171" spans="1:25" s="136" customFormat="1" ht="14.1" customHeight="1">
      <c r="A171" s="194"/>
      <c r="X171" s="41"/>
      <c r="Y171" s="41"/>
    </row>
    <row r="172" spans="1:25" s="136" customFormat="1" ht="14.1" customHeight="1">
      <c r="A172" s="194"/>
      <c r="X172" s="41"/>
      <c r="Y172" s="41"/>
    </row>
    <row r="173" spans="1:25" s="136" customFormat="1" ht="14.1" customHeight="1">
      <c r="A173" s="194"/>
      <c r="X173" s="41"/>
      <c r="Y173" s="41"/>
    </row>
    <row r="174" spans="1:25" s="136" customFormat="1" ht="14.1" customHeight="1">
      <c r="A174" s="194"/>
      <c r="X174" s="41"/>
      <c r="Y174" s="41"/>
    </row>
    <row r="175" spans="1:25" s="136" customFormat="1" ht="14.1" customHeight="1">
      <c r="A175" s="194"/>
      <c r="X175" s="41"/>
      <c r="Y175" s="41"/>
    </row>
    <row r="176" spans="1:25" s="136" customFormat="1" ht="14.1" customHeight="1">
      <c r="A176" s="194"/>
      <c r="X176" s="41"/>
      <c r="Y176" s="41"/>
    </row>
    <row r="177" spans="1:25" s="136" customFormat="1" ht="14.1" customHeight="1">
      <c r="A177" s="194"/>
      <c r="X177" s="41"/>
      <c r="Y177" s="41"/>
    </row>
    <row r="178" spans="1:25" s="136" customFormat="1" ht="14.1" customHeight="1">
      <c r="A178" s="194"/>
      <c r="X178" s="41"/>
      <c r="Y178" s="41"/>
    </row>
    <row r="179" spans="1:25" s="136" customFormat="1" ht="14.1" customHeight="1">
      <c r="A179" s="194"/>
      <c r="X179" s="41"/>
      <c r="Y179" s="41"/>
    </row>
    <row r="180" spans="1:25" s="136" customFormat="1" ht="14.1" customHeight="1">
      <c r="A180" s="194"/>
      <c r="X180" s="41"/>
      <c r="Y180" s="41"/>
    </row>
    <row r="181" spans="1:25" s="136" customFormat="1" ht="14.1" customHeight="1">
      <c r="A181" s="194"/>
      <c r="X181" s="41"/>
      <c r="Y181" s="41"/>
    </row>
    <row r="182" spans="1:25" s="136" customFormat="1" ht="14.1" customHeight="1">
      <c r="A182" s="194"/>
      <c r="X182" s="41"/>
      <c r="Y182" s="41"/>
    </row>
    <row r="183" spans="1:25" s="136" customFormat="1" ht="14.1" customHeight="1">
      <c r="A183" s="194"/>
      <c r="X183" s="41"/>
      <c r="Y183" s="41"/>
    </row>
    <row r="184" spans="1:25" s="136" customFormat="1" ht="14.1" customHeight="1">
      <c r="A184" s="194"/>
      <c r="X184" s="41"/>
      <c r="Y184" s="41"/>
    </row>
    <row r="185" spans="1:25" s="136" customFormat="1" ht="14.1" customHeight="1">
      <c r="A185" s="194"/>
      <c r="X185" s="41"/>
      <c r="Y185" s="41"/>
    </row>
    <row r="186" spans="1:25" s="136" customFormat="1" ht="14.1" customHeight="1">
      <c r="A186" s="194"/>
      <c r="X186" s="41"/>
      <c r="Y186" s="41"/>
    </row>
    <row r="187" spans="1:25" s="136" customFormat="1" ht="14.1" customHeight="1">
      <c r="A187" s="194"/>
      <c r="X187" s="41"/>
      <c r="Y187" s="41"/>
    </row>
    <row r="188" spans="1:25" s="136" customFormat="1" ht="14.1" customHeight="1">
      <c r="A188" s="194"/>
      <c r="X188" s="41"/>
      <c r="Y188" s="41"/>
    </row>
    <row r="189" spans="1:25" s="136" customFormat="1" ht="14.1" customHeight="1">
      <c r="A189" s="194"/>
      <c r="X189" s="41"/>
      <c r="Y189" s="41"/>
    </row>
    <row r="190" spans="1:25" s="136" customFormat="1" ht="14.1" customHeight="1">
      <c r="A190" s="194"/>
      <c r="X190" s="41"/>
      <c r="Y190" s="41"/>
    </row>
    <row r="191" spans="1:25" s="136" customFormat="1" ht="14.1" customHeight="1">
      <c r="A191" s="194"/>
      <c r="X191" s="41"/>
      <c r="Y191" s="41"/>
    </row>
    <row r="192" spans="1:25" s="136" customFormat="1" ht="14.1" customHeight="1">
      <c r="A192" s="194"/>
      <c r="X192" s="41"/>
      <c r="Y192" s="41"/>
    </row>
    <row r="193" spans="1:25" s="136" customFormat="1" ht="14.1" customHeight="1">
      <c r="A193" s="194"/>
      <c r="X193" s="41"/>
      <c r="Y193" s="41"/>
    </row>
    <row r="194" spans="1:25" s="136" customFormat="1" ht="14.1" customHeight="1">
      <c r="A194" s="194"/>
      <c r="X194" s="41"/>
      <c r="Y194" s="41"/>
    </row>
    <row r="195" spans="1:25" s="136" customFormat="1" ht="14.1" customHeight="1">
      <c r="A195" s="194"/>
      <c r="X195" s="41"/>
      <c r="Y195" s="41"/>
    </row>
    <row r="196" spans="1:25" s="136" customFormat="1" ht="14.1" customHeight="1">
      <c r="A196" s="194"/>
      <c r="X196" s="41"/>
      <c r="Y196" s="41"/>
    </row>
    <row r="197" spans="1:25" s="136" customFormat="1" ht="14.1" customHeight="1">
      <c r="A197" s="194"/>
      <c r="X197" s="41"/>
      <c r="Y197" s="41"/>
    </row>
    <row r="198" spans="1:25" s="136" customFormat="1" ht="14.1" customHeight="1">
      <c r="A198" s="194"/>
      <c r="X198" s="41"/>
      <c r="Y198" s="41"/>
    </row>
    <row r="199" spans="1:25" s="136" customFormat="1" ht="14.1" customHeight="1">
      <c r="A199" s="194"/>
      <c r="X199" s="41"/>
      <c r="Y199" s="41"/>
    </row>
    <row r="200" spans="1:25" s="136" customFormat="1" ht="14.1" customHeight="1">
      <c r="A200" s="194"/>
      <c r="X200" s="41"/>
      <c r="Y200" s="41"/>
    </row>
    <row r="201" spans="1:25" s="136" customFormat="1" ht="14.1" customHeight="1">
      <c r="A201" s="194"/>
      <c r="X201" s="41"/>
      <c r="Y201" s="41"/>
    </row>
    <row r="202" spans="1:25" s="136" customFormat="1" ht="14.1" customHeight="1">
      <c r="A202" s="194"/>
      <c r="X202" s="41"/>
      <c r="Y202" s="41"/>
    </row>
    <row r="203" spans="1:25" s="136" customFormat="1" ht="14.1" customHeight="1">
      <c r="A203" s="194"/>
      <c r="X203" s="41"/>
      <c r="Y203" s="41"/>
    </row>
    <row r="204" spans="1:25" s="136" customFormat="1" ht="14.1" customHeight="1">
      <c r="A204" s="194"/>
      <c r="X204" s="41"/>
      <c r="Y204" s="41"/>
    </row>
    <row r="205" spans="1:25" s="136" customFormat="1" ht="14.1" customHeight="1">
      <c r="A205" s="194"/>
      <c r="X205" s="41"/>
      <c r="Y205" s="41"/>
    </row>
    <row r="206" spans="1:25" s="136" customFormat="1" ht="14.1" customHeight="1">
      <c r="A206" s="194"/>
      <c r="X206" s="41"/>
      <c r="Y206" s="41"/>
    </row>
    <row r="207" spans="1:25" s="136" customFormat="1" ht="14.1" customHeight="1">
      <c r="A207" s="194"/>
      <c r="X207" s="41"/>
      <c r="Y207" s="41"/>
    </row>
    <row r="208" spans="1:25" s="136" customFormat="1" ht="14.1" customHeight="1">
      <c r="A208" s="194"/>
      <c r="X208" s="41"/>
      <c r="Y208" s="41"/>
    </row>
    <row r="209" spans="1:25" s="136" customFormat="1" ht="14.1" customHeight="1">
      <c r="A209" s="194"/>
      <c r="X209" s="41"/>
      <c r="Y209" s="41"/>
    </row>
    <row r="210" spans="1:25" s="136" customFormat="1" ht="14.1" customHeight="1">
      <c r="A210" s="194"/>
      <c r="X210" s="41"/>
      <c r="Y210" s="41"/>
    </row>
    <row r="211" spans="1:25" s="136" customFormat="1" ht="14.1" customHeight="1">
      <c r="A211" s="194"/>
      <c r="X211" s="41"/>
      <c r="Y211" s="41"/>
    </row>
    <row r="212" spans="1:25" s="136" customFormat="1" ht="14.1" customHeight="1">
      <c r="A212" s="194"/>
      <c r="X212" s="41"/>
      <c r="Y212" s="41"/>
    </row>
    <row r="213" spans="1:25" s="136" customFormat="1" ht="14.1" customHeight="1">
      <c r="A213" s="194"/>
      <c r="X213" s="41"/>
      <c r="Y213" s="41"/>
    </row>
    <row r="214" spans="1:25" s="136" customFormat="1" ht="14.1" customHeight="1">
      <c r="A214" s="194"/>
      <c r="X214" s="41"/>
      <c r="Y214" s="41"/>
    </row>
    <row r="215" spans="1:25" s="136" customFormat="1" ht="14.1" customHeight="1">
      <c r="A215" s="194"/>
      <c r="X215" s="41"/>
      <c r="Y215" s="41"/>
    </row>
    <row r="216" spans="1:25" s="136" customFormat="1" ht="14.1" customHeight="1">
      <c r="A216" s="194"/>
      <c r="X216" s="41"/>
      <c r="Y216" s="41"/>
    </row>
    <row r="217" spans="1:25" s="136" customFormat="1" ht="14.1" customHeight="1">
      <c r="A217" s="194"/>
      <c r="X217" s="41"/>
      <c r="Y217" s="41"/>
    </row>
    <row r="218" spans="1:25" s="136" customFormat="1" ht="14.1" customHeight="1">
      <c r="A218" s="194"/>
      <c r="X218" s="41"/>
      <c r="Y218" s="41"/>
    </row>
    <row r="219" spans="1:25" s="136" customFormat="1" ht="14.1" customHeight="1">
      <c r="A219" s="194"/>
      <c r="X219" s="41"/>
      <c r="Y219" s="41"/>
    </row>
    <row r="220" spans="1:25" s="136" customFormat="1" ht="14.1" customHeight="1">
      <c r="A220" s="194"/>
      <c r="X220" s="41"/>
      <c r="Y220" s="41"/>
    </row>
    <row r="221" spans="1:25" s="136" customFormat="1" ht="14.1" customHeight="1">
      <c r="A221" s="194"/>
      <c r="X221" s="41"/>
      <c r="Y221" s="41"/>
    </row>
    <row r="222" spans="1:25" s="136" customFormat="1" ht="14.1" customHeight="1">
      <c r="A222" s="194"/>
      <c r="X222" s="41"/>
      <c r="Y222" s="41"/>
    </row>
    <row r="223" spans="1:25" s="136" customFormat="1" ht="14.1" customHeight="1">
      <c r="A223" s="194"/>
      <c r="X223" s="41"/>
      <c r="Y223" s="41"/>
    </row>
    <row r="224" spans="1:25" s="136" customFormat="1" ht="14.1" customHeight="1">
      <c r="A224" s="194"/>
      <c r="X224" s="41"/>
      <c r="Y224" s="41"/>
    </row>
    <row r="225" spans="1:25" s="136" customFormat="1" ht="14.1" customHeight="1">
      <c r="A225" s="194"/>
      <c r="X225" s="41"/>
      <c r="Y225" s="41"/>
    </row>
    <row r="226" spans="1:25" s="136" customFormat="1" ht="14.1" customHeight="1">
      <c r="A226" s="194"/>
      <c r="X226" s="41"/>
      <c r="Y226" s="41"/>
    </row>
    <row r="227" spans="1:25" s="136" customFormat="1" ht="14.1" customHeight="1">
      <c r="A227" s="194"/>
      <c r="X227" s="41"/>
      <c r="Y227" s="41"/>
    </row>
    <row r="228" spans="1:25" s="136" customFormat="1" ht="14.1" customHeight="1">
      <c r="A228" s="194"/>
      <c r="X228" s="41"/>
      <c r="Y228" s="41"/>
    </row>
    <row r="229" spans="1:25" ht="14.1" customHeight="1"/>
    <row r="230" spans="1:25" ht="14.1" customHeight="1"/>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sheetData>
  <mergeCells count="27">
    <mergeCell ref="U5:U6"/>
    <mergeCell ref="J5:J6"/>
    <mergeCell ref="A1:U1"/>
    <mergeCell ref="A2:T2"/>
    <mergeCell ref="T3:U3"/>
    <mergeCell ref="A4:A6"/>
    <mergeCell ref="B4:B6"/>
    <mergeCell ref="C4:G4"/>
    <mergeCell ref="H4:N4"/>
    <mergeCell ref="O4:U4"/>
    <mergeCell ref="C5:C6"/>
    <mergeCell ref="D5:D6"/>
    <mergeCell ref="E5:E6"/>
    <mergeCell ref="F5:F6"/>
    <mergeCell ref="G5:G6"/>
    <mergeCell ref="T5:T6"/>
    <mergeCell ref="P5:P6"/>
    <mergeCell ref="Q5:Q6"/>
    <mergeCell ref="R5:R6"/>
    <mergeCell ref="S5:S6"/>
    <mergeCell ref="H5:H6"/>
    <mergeCell ref="I5:I6"/>
    <mergeCell ref="K5:K6"/>
    <mergeCell ref="L5:L6"/>
    <mergeCell ref="M5:M6"/>
    <mergeCell ref="N5:N6"/>
    <mergeCell ref="O5:O6"/>
  </mergeCells>
  <printOptions horizontalCentered="1" verticalCentered="1"/>
  <pageMargins left="0" right="0" top="0" bottom="0" header="0" footer="0"/>
  <pageSetup paperSize="9" scale="75" fitToHeight="2" orientation="landscape"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tint="-4.9989318521683403E-2"/>
  </sheetPr>
  <dimension ref="A1:AN698"/>
  <sheetViews>
    <sheetView showGridLines="0" zoomScaleNormal="100" zoomScaleSheetLayoutView="90" workbookViewId="0">
      <selection sqref="A1:J1"/>
    </sheetView>
  </sheetViews>
  <sheetFormatPr defaultColWidth="9.140625" defaultRowHeight="12.75"/>
  <cols>
    <col min="1" max="1" width="8.28515625" style="214" bestFit="1" customWidth="1"/>
    <col min="2" max="2" width="1.7109375" style="215" customWidth="1"/>
    <col min="3" max="3" width="8.28515625" style="216" bestFit="1" customWidth="1"/>
    <col min="4" max="9" width="11.7109375" style="215" customWidth="1"/>
    <col min="10" max="10" width="20.5703125" style="215" customWidth="1"/>
    <col min="11" max="15" width="20.5703125" style="360" customWidth="1"/>
    <col min="16" max="16" width="21.140625" style="620" customWidth="1"/>
    <col min="17" max="17" width="12" style="620" customWidth="1"/>
    <col min="18" max="18" width="9.85546875" style="620" bestFit="1" customWidth="1"/>
    <col min="19" max="19" width="11" style="620" customWidth="1"/>
    <col min="20" max="20" width="12.5703125" style="620" customWidth="1"/>
    <col min="21" max="21" width="8.42578125" style="620" customWidth="1"/>
    <col min="22" max="22" width="9.140625" style="620" customWidth="1"/>
    <col min="23" max="25" width="9.7109375" style="620" customWidth="1"/>
    <col min="26" max="26" width="12" style="620" customWidth="1"/>
    <col min="27" max="27" width="11.28515625" style="620" customWidth="1"/>
    <col min="28" max="28" width="11.42578125" style="620" customWidth="1"/>
    <col min="29" max="29" width="9.140625" style="620" customWidth="1"/>
    <col min="30" max="33" width="10.42578125" style="620" customWidth="1"/>
    <col min="34" max="36" width="10.42578125" style="360" customWidth="1"/>
    <col min="37" max="40" width="9.140625" style="360" customWidth="1"/>
    <col min="41" max="41" width="9.140625" style="215" customWidth="1"/>
    <col min="42" max="16384" width="9.140625" style="215"/>
  </cols>
  <sheetData>
    <row r="1" spans="1:40" s="197" customFormat="1" ht="41.25" customHeight="1">
      <c r="A1" s="859" t="s">
        <v>662</v>
      </c>
      <c r="B1" s="859"/>
      <c r="C1" s="859"/>
      <c r="D1" s="859"/>
      <c r="E1" s="859"/>
      <c r="F1" s="859"/>
      <c r="G1" s="859"/>
      <c r="H1" s="859"/>
      <c r="I1" s="859"/>
      <c r="J1" s="859"/>
      <c r="K1" s="481"/>
      <c r="L1" s="481"/>
      <c r="M1" s="481"/>
      <c r="N1" s="481"/>
      <c r="O1" s="481"/>
      <c r="P1" s="607"/>
      <c r="Q1" s="608"/>
      <c r="R1" s="608"/>
      <c r="S1" s="608"/>
      <c r="T1" s="608"/>
      <c r="U1" s="608"/>
      <c r="V1" s="608"/>
      <c r="W1" s="608"/>
      <c r="X1" s="608"/>
      <c r="Y1" s="608"/>
      <c r="Z1" s="608"/>
      <c r="AA1" s="608"/>
      <c r="AB1" s="608"/>
      <c r="AC1" s="608"/>
      <c r="AD1" s="608"/>
      <c r="AE1" s="608"/>
      <c r="AF1" s="608"/>
      <c r="AG1" s="608"/>
      <c r="AH1" s="375"/>
      <c r="AI1" s="375"/>
      <c r="AJ1" s="375"/>
      <c r="AK1" s="375"/>
      <c r="AL1" s="375"/>
      <c r="AM1" s="375"/>
      <c r="AN1" s="375"/>
    </row>
    <row r="2" spans="1:40" s="198" customFormat="1" ht="36" customHeight="1">
      <c r="A2" s="860" t="s">
        <v>663</v>
      </c>
      <c r="B2" s="860"/>
      <c r="C2" s="860"/>
      <c r="D2" s="860"/>
      <c r="E2" s="860"/>
      <c r="F2" s="860"/>
      <c r="G2" s="860"/>
      <c r="H2" s="860"/>
      <c r="I2" s="860"/>
      <c r="J2" s="860"/>
      <c r="K2" s="519"/>
      <c r="L2" s="519"/>
      <c r="M2" s="519"/>
      <c r="N2" s="519"/>
      <c r="O2" s="519"/>
      <c r="P2" s="609"/>
      <c r="Q2" s="609"/>
      <c r="R2" s="609"/>
      <c r="S2" s="609"/>
      <c r="T2" s="609"/>
      <c r="U2" s="609"/>
      <c r="V2" s="609"/>
      <c r="W2" s="609"/>
      <c r="X2" s="609"/>
      <c r="Y2" s="609"/>
      <c r="Z2" s="609"/>
      <c r="AA2" s="609"/>
      <c r="AB2" s="609"/>
      <c r="AC2" s="609"/>
      <c r="AD2" s="609"/>
      <c r="AE2" s="609"/>
      <c r="AF2" s="609"/>
      <c r="AG2" s="609"/>
      <c r="AH2" s="376"/>
      <c r="AI2" s="376"/>
      <c r="AJ2" s="376"/>
      <c r="AK2" s="376"/>
      <c r="AL2" s="376"/>
      <c r="AM2" s="376"/>
      <c r="AN2" s="376"/>
    </row>
    <row r="3" spans="1:40" s="199" customFormat="1" ht="21" customHeight="1">
      <c r="A3" s="861" t="s">
        <v>425</v>
      </c>
      <c r="B3" s="861"/>
      <c r="C3" s="862"/>
      <c r="D3" s="865" t="s">
        <v>426</v>
      </c>
      <c r="E3" s="866"/>
      <c r="F3" s="867"/>
      <c r="G3" s="865" t="s">
        <v>427</v>
      </c>
      <c r="H3" s="866"/>
      <c r="I3" s="867"/>
      <c r="J3" s="868" t="s">
        <v>428</v>
      </c>
      <c r="K3" s="484"/>
      <c r="L3" s="484"/>
      <c r="M3" s="484"/>
      <c r="N3" s="484"/>
      <c r="O3" s="484"/>
      <c r="P3" s="610"/>
      <c r="Q3" s="611" t="s">
        <v>745</v>
      </c>
      <c r="R3" s="611"/>
      <c r="S3" s="611"/>
      <c r="T3" s="611"/>
      <c r="U3" s="611"/>
      <c r="V3" s="611" t="s">
        <v>746</v>
      </c>
      <c r="W3" s="611"/>
      <c r="X3" s="611"/>
      <c r="Y3" s="611"/>
      <c r="Z3" s="610"/>
      <c r="AA3" s="610"/>
      <c r="AB3" s="610"/>
      <c r="AC3" s="610"/>
      <c r="AD3" s="610"/>
      <c r="AE3" s="610"/>
      <c r="AF3" s="610"/>
      <c r="AG3" s="610"/>
      <c r="AH3" s="358"/>
      <c r="AI3" s="358"/>
      <c r="AJ3" s="358"/>
      <c r="AK3" s="358"/>
      <c r="AL3" s="358"/>
      <c r="AM3" s="358"/>
      <c r="AN3" s="358"/>
    </row>
    <row r="4" spans="1:40" s="199" customFormat="1" ht="51.75" customHeight="1">
      <c r="A4" s="863"/>
      <c r="B4" s="863"/>
      <c r="C4" s="864"/>
      <c r="D4" s="200" t="s">
        <v>429</v>
      </c>
      <c r="E4" s="201" t="s">
        <v>430</v>
      </c>
      <c r="F4" s="201" t="s">
        <v>175</v>
      </c>
      <c r="G4" s="200" t="s">
        <v>429</v>
      </c>
      <c r="H4" s="201" t="s">
        <v>430</v>
      </c>
      <c r="I4" s="201" t="s">
        <v>175</v>
      </c>
      <c r="J4" s="869"/>
      <c r="K4" s="520"/>
      <c r="L4" s="520"/>
      <c r="M4" s="520"/>
      <c r="N4" s="520"/>
      <c r="O4" s="520"/>
      <c r="P4" s="610"/>
      <c r="Q4" s="612" t="s">
        <v>747</v>
      </c>
      <c r="R4" s="612"/>
      <c r="S4" s="612" t="s">
        <v>748</v>
      </c>
      <c r="T4" s="612" t="s">
        <v>704</v>
      </c>
      <c r="U4" s="612" t="s">
        <v>747</v>
      </c>
      <c r="V4" s="612"/>
      <c r="W4" s="612" t="s">
        <v>748</v>
      </c>
      <c r="X4" s="612" t="s">
        <v>749</v>
      </c>
      <c r="Y4" s="612" t="s">
        <v>749</v>
      </c>
      <c r="Z4" s="613"/>
      <c r="AA4" s="613"/>
      <c r="AB4" s="610"/>
      <c r="AC4" s="610"/>
      <c r="AD4" s="613"/>
      <c r="AE4" s="613"/>
      <c r="AF4" s="613"/>
      <c r="AG4" s="613"/>
      <c r="AH4" s="482"/>
      <c r="AI4" s="482"/>
      <c r="AJ4" s="482"/>
      <c r="AK4" s="358"/>
      <c r="AL4" s="358"/>
      <c r="AM4" s="358"/>
      <c r="AN4" s="358"/>
    </row>
    <row r="5" spans="1:40" s="199" customFormat="1" ht="20.100000000000001" customHeight="1">
      <c r="A5" s="857">
        <v>67.650000000000006</v>
      </c>
      <c r="B5" s="857"/>
      <c r="C5" s="857"/>
      <c r="D5" s="202">
        <f>+(Q5/$Q$22)*100</f>
        <v>40.249632376792164</v>
      </c>
      <c r="E5" s="202">
        <f>+(S5/$S$22)*100</f>
        <v>38.753077732812251</v>
      </c>
      <c r="F5" s="202">
        <f>+(T5/$T$22)*100</f>
        <v>39.192317621579662</v>
      </c>
      <c r="G5" s="202">
        <f t="shared" ref="G5" si="0">+(U5/$U$22)*100</f>
        <v>20.335031993804702</v>
      </c>
      <c r="H5" s="202">
        <f t="shared" ref="H5" si="1">+(W5/$W$22)*100</f>
        <v>8.5215428520089205</v>
      </c>
      <c r="I5" s="202">
        <f t="shared" ref="I5" si="2">+(X5/$X$22)*100</f>
        <v>13.131864614596747</v>
      </c>
      <c r="J5" s="202">
        <f t="shared" ref="J5:J19" si="3">+(Y5/$Y$22)*100</f>
        <v>36.216827826218953</v>
      </c>
      <c r="K5" s="521"/>
      <c r="L5" s="521"/>
      <c r="M5" s="521"/>
      <c r="N5" s="521"/>
      <c r="O5" s="521"/>
      <c r="P5" s="614"/>
      <c r="Q5" s="615">
        <f>+'TABLO-1.19'!D5</f>
        <v>1489011</v>
      </c>
      <c r="R5" s="615">
        <f>+'TABLO-1.19'!E5</f>
        <v>36005735</v>
      </c>
      <c r="S5" s="615">
        <f>+'TABLO-1.19'!F5</f>
        <v>3450998</v>
      </c>
      <c r="T5" s="615">
        <f>+S5+Q5</f>
        <v>4940009</v>
      </c>
      <c r="U5" s="615">
        <f>+'TABLO-1.19'!H5</f>
        <v>128930</v>
      </c>
      <c r="V5" s="615">
        <f>+'TABLO-1.19'!I5</f>
        <v>3152477</v>
      </c>
      <c r="W5" s="615">
        <f>+'TABLO-1.19'!J5</f>
        <v>84415</v>
      </c>
      <c r="X5" s="615">
        <f>+W5+U5</f>
        <v>213345</v>
      </c>
      <c r="Y5" s="615">
        <f>+X5+T5</f>
        <v>5153354</v>
      </c>
      <c r="Z5" s="615"/>
      <c r="AA5" s="615"/>
      <c r="AB5" s="615"/>
      <c r="AC5" s="610"/>
      <c r="AD5" s="616"/>
      <c r="AE5" s="616"/>
      <c r="AF5" s="616"/>
      <c r="AG5" s="616"/>
      <c r="AH5" s="483"/>
      <c r="AI5" s="483"/>
      <c r="AJ5" s="483"/>
      <c r="AK5" s="377"/>
      <c r="AL5" s="358"/>
      <c r="AM5" s="358"/>
      <c r="AN5" s="358"/>
    </row>
    <row r="6" spans="1:40" s="199" customFormat="1" ht="20.100000000000001" customHeight="1">
      <c r="A6" s="203">
        <v>67.66</v>
      </c>
      <c r="B6" s="204" t="s">
        <v>92</v>
      </c>
      <c r="C6" s="205">
        <v>88</v>
      </c>
      <c r="D6" s="202">
        <f t="shared" ref="D6:D19" si="4">+(Q6/$Q$22)*100</f>
        <v>29.893902860973554</v>
      </c>
      <c r="E6" s="202">
        <f t="shared" ref="E6:E21" si="5">+(S6/$S$22)*100</f>
        <v>23.200687157260777</v>
      </c>
      <c r="F6" s="202">
        <f t="shared" ref="F6:F21" si="6">+(T6/$T$22)*100</f>
        <v>25.165150889354575</v>
      </c>
      <c r="G6" s="202">
        <f t="shared" ref="G6:G21" si="7">+(U6/$U$22)*100</f>
        <v>10.873161953159871</v>
      </c>
      <c r="H6" s="202">
        <f t="shared" ref="H6:H21" si="8">+(W6/$W$22)*100</f>
        <v>13.600146173003017</v>
      </c>
      <c r="I6" s="202">
        <f t="shared" ref="I6:I21" si="9">+(X6/$X$22)*100</f>
        <v>12.535915737432877</v>
      </c>
      <c r="J6" s="202">
        <f t="shared" si="3"/>
        <v>23.72318975737868</v>
      </c>
      <c r="K6" s="521"/>
      <c r="L6" s="521"/>
      <c r="M6" s="521"/>
      <c r="N6" s="521"/>
      <c r="O6" s="521"/>
      <c r="P6" s="612"/>
      <c r="Q6" s="615">
        <f>+'TABLO-1.19'!D6</f>
        <v>1105907</v>
      </c>
      <c r="R6" s="615">
        <f>+'TABLO-1.19'!E6</f>
        <v>29785199</v>
      </c>
      <c r="S6" s="615">
        <f>+'TABLO-1.19'!F6</f>
        <v>2066043</v>
      </c>
      <c r="T6" s="615">
        <f t="shared" ref="T6:T21" si="10">+S6+Q6</f>
        <v>3171950</v>
      </c>
      <c r="U6" s="615">
        <f>+'TABLO-1.19'!H6</f>
        <v>68939</v>
      </c>
      <c r="V6" s="615">
        <f>+'TABLO-1.19'!I6</f>
        <v>1860062</v>
      </c>
      <c r="W6" s="615">
        <f>+'TABLO-1.19'!J6</f>
        <v>134724</v>
      </c>
      <c r="X6" s="615">
        <f t="shared" ref="X6:X21" si="11">+W6+U6</f>
        <v>203663</v>
      </c>
      <c r="Y6" s="615">
        <f t="shared" ref="Y6:Y21" si="12">+X6+T6</f>
        <v>3375613</v>
      </c>
      <c r="Z6" s="615"/>
      <c r="AA6" s="615"/>
      <c r="AB6" s="615"/>
      <c r="AC6" s="610"/>
      <c r="AD6" s="616"/>
      <c r="AE6" s="616"/>
      <c r="AF6" s="616"/>
      <c r="AG6" s="616"/>
      <c r="AH6" s="483"/>
      <c r="AI6" s="483"/>
      <c r="AJ6" s="483"/>
      <c r="AK6" s="377"/>
      <c r="AL6" s="358"/>
      <c r="AM6" s="358"/>
      <c r="AN6" s="358"/>
    </row>
    <row r="7" spans="1:40" s="199" customFormat="1" ht="20.100000000000001" customHeight="1">
      <c r="A7" s="203">
        <f>+C6+0.01</f>
        <v>88.01</v>
      </c>
      <c r="B7" s="204" t="s">
        <v>92</v>
      </c>
      <c r="C7" s="205">
        <f>+C6+30</f>
        <v>118</v>
      </c>
      <c r="D7" s="202">
        <f t="shared" si="4"/>
        <v>12.621802218714183</v>
      </c>
      <c r="E7" s="202">
        <f t="shared" si="5"/>
        <v>14.224027281463844</v>
      </c>
      <c r="F7" s="202">
        <f t="shared" si="6"/>
        <v>13.753773047063858</v>
      </c>
      <c r="G7" s="202">
        <f t="shared" si="7"/>
        <v>30.59166063381959</v>
      </c>
      <c r="H7" s="202">
        <f t="shared" si="8"/>
        <v>29.244089734879726</v>
      </c>
      <c r="I7" s="202">
        <f t="shared" si="9"/>
        <v>29.769991555031407</v>
      </c>
      <c r="J7" s="202">
        <f t="shared" si="3"/>
        <v>15.582447886981463</v>
      </c>
      <c r="K7" s="521"/>
      <c r="L7" s="521"/>
      <c r="M7" s="521"/>
      <c r="N7" s="521"/>
      <c r="O7" s="521"/>
      <c r="P7" s="610"/>
      <c r="Q7" s="615">
        <f>+'TABLO-1.19'!D28</f>
        <v>466936</v>
      </c>
      <c r="R7" s="615">
        <f>+'TABLO-1.19'!E28</f>
        <v>12679218</v>
      </c>
      <c r="S7" s="615">
        <f>+'TABLO-1.19'!F28</f>
        <v>1266663</v>
      </c>
      <c r="T7" s="615">
        <f t="shared" si="10"/>
        <v>1733599</v>
      </c>
      <c r="U7" s="615">
        <f>+'TABLO-1.19'!H28</f>
        <v>193960</v>
      </c>
      <c r="V7" s="615">
        <f>+'TABLO-1.19'!I28</f>
        <v>4924226</v>
      </c>
      <c r="W7" s="615">
        <f>+'TABLO-1.19'!J28</f>
        <v>289694</v>
      </c>
      <c r="X7" s="615">
        <f t="shared" si="11"/>
        <v>483654</v>
      </c>
      <c r="Y7" s="615">
        <f t="shared" si="12"/>
        <v>2217253</v>
      </c>
      <c r="Z7" s="615"/>
      <c r="AA7" s="615"/>
      <c r="AB7" s="615"/>
      <c r="AC7" s="610"/>
      <c r="AD7" s="616"/>
      <c r="AE7" s="616"/>
      <c r="AF7" s="616"/>
      <c r="AG7" s="616"/>
      <c r="AH7" s="483"/>
      <c r="AI7" s="483"/>
      <c r="AJ7" s="483"/>
      <c r="AK7" s="377"/>
      <c r="AL7" s="358"/>
      <c r="AM7" s="358"/>
      <c r="AN7" s="358"/>
    </row>
    <row r="8" spans="1:40" s="199" customFormat="1" ht="20.100000000000001" customHeight="1">
      <c r="A8" s="203">
        <f t="shared" ref="A8:A21" si="13">+C7+0.01</f>
        <v>118.01</v>
      </c>
      <c r="B8" s="204" t="s">
        <v>92</v>
      </c>
      <c r="C8" s="205">
        <f t="shared" ref="C8:C19" si="14">+C7+30</f>
        <v>148</v>
      </c>
      <c r="D8" s="202">
        <f t="shared" si="4"/>
        <v>5.1440758601301813</v>
      </c>
      <c r="E8" s="202">
        <f t="shared" si="5"/>
        <v>7.4969899250923122</v>
      </c>
      <c r="F8" s="202">
        <f t="shared" si="6"/>
        <v>6.8064079163894524</v>
      </c>
      <c r="G8" s="202">
        <f t="shared" si="7"/>
        <v>20.674606366585753</v>
      </c>
      <c r="H8" s="202">
        <f t="shared" si="8"/>
        <v>15.221879110484785</v>
      </c>
      <c r="I8" s="202">
        <f t="shared" si="9"/>
        <v>17.349855598423279</v>
      </c>
      <c r="J8" s="202">
        <f t="shared" si="3"/>
        <v>8.0102212567563669</v>
      </c>
      <c r="K8" s="521"/>
      <c r="L8" s="521"/>
      <c r="M8" s="521"/>
      <c r="N8" s="521"/>
      <c r="O8" s="521"/>
      <c r="P8" s="616"/>
      <c r="Q8" s="615">
        <f>+'TABLO-1.19'!D59</f>
        <v>190302</v>
      </c>
      <c r="R8" s="615">
        <f>+'TABLO-1.19'!E59</f>
        <v>5125510</v>
      </c>
      <c r="S8" s="615">
        <f>+'TABLO-1.19'!F59</f>
        <v>667614</v>
      </c>
      <c r="T8" s="615">
        <f t="shared" si="10"/>
        <v>857916</v>
      </c>
      <c r="U8" s="615">
        <f>+'TABLO-1.19'!H59</f>
        <v>131083</v>
      </c>
      <c r="V8" s="615">
        <f>+'TABLO-1.19'!I59</f>
        <v>2664769</v>
      </c>
      <c r="W8" s="615">
        <f>+'TABLO-1.19'!J59</f>
        <v>150789</v>
      </c>
      <c r="X8" s="615">
        <f t="shared" si="11"/>
        <v>281872</v>
      </c>
      <c r="Y8" s="615">
        <f t="shared" si="12"/>
        <v>1139788</v>
      </c>
      <c r="Z8" s="615"/>
      <c r="AA8" s="615"/>
      <c r="AB8" s="615"/>
      <c r="AC8" s="610"/>
      <c r="AD8" s="616"/>
      <c r="AE8" s="616"/>
      <c r="AF8" s="616"/>
      <c r="AG8" s="616"/>
      <c r="AH8" s="483"/>
      <c r="AI8" s="483"/>
      <c r="AJ8" s="483"/>
      <c r="AK8" s="377"/>
      <c r="AL8" s="358"/>
      <c r="AM8" s="358"/>
      <c r="AN8" s="358"/>
    </row>
    <row r="9" spans="1:40" s="199" customFormat="1" ht="20.100000000000001" customHeight="1">
      <c r="A9" s="203">
        <f t="shared" si="13"/>
        <v>148.01</v>
      </c>
      <c r="B9" s="204" t="s">
        <v>92</v>
      </c>
      <c r="C9" s="205">
        <f t="shared" si="14"/>
        <v>178</v>
      </c>
      <c r="D9" s="202">
        <f t="shared" si="4"/>
        <v>3.2180005622472594</v>
      </c>
      <c r="E9" s="202">
        <f t="shared" si="5"/>
        <v>4.8377254636503562</v>
      </c>
      <c r="F9" s="202">
        <f t="shared" si="6"/>
        <v>4.3623350137339472</v>
      </c>
      <c r="G9" s="202">
        <f t="shared" si="7"/>
        <v>8.3352654216132063</v>
      </c>
      <c r="H9" s="202">
        <f t="shared" si="8"/>
        <v>10.966205568908761</v>
      </c>
      <c r="I9" s="202">
        <f t="shared" si="9"/>
        <v>9.9394572076452814</v>
      </c>
      <c r="J9" s="202">
        <f t="shared" si="3"/>
        <v>4.9991109811745869</v>
      </c>
      <c r="K9" s="521"/>
      <c r="L9" s="521"/>
      <c r="M9" s="521"/>
      <c r="N9" s="521"/>
      <c r="O9" s="521"/>
      <c r="P9" s="616"/>
      <c r="Q9" s="615">
        <f>+'TABLO-1.19'!D90</f>
        <v>119048</v>
      </c>
      <c r="R9" s="615">
        <f>+'TABLO-1.19'!E90</f>
        <v>3264815</v>
      </c>
      <c r="S9" s="615">
        <f>+'TABLO-1.19'!F90</f>
        <v>430804</v>
      </c>
      <c r="T9" s="615">
        <f t="shared" si="10"/>
        <v>549852</v>
      </c>
      <c r="U9" s="615">
        <f>+'TABLO-1.19'!H90</f>
        <v>52848</v>
      </c>
      <c r="V9" s="615">
        <f>+'TABLO-1.19'!I90</f>
        <v>1434164</v>
      </c>
      <c r="W9" s="615">
        <f>+'TABLO-1.19'!J90</f>
        <v>108632</v>
      </c>
      <c r="X9" s="615">
        <f t="shared" si="11"/>
        <v>161480</v>
      </c>
      <c r="Y9" s="615">
        <f t="shared" si="12"/>
        <v>711332</v>
      </c>
      <c r="Z9" s="615"/>
      <c r="AA9" s="615"/>
      <c r="AB9" s="615"/>
      <c r="AC9" s="610"/>
      <c r="AD9" s="616"/>
      <c r="AE9" s="616"/>
      <c r="AF9" s="616"/>
      <c r="AG9" s="616"/>
      <c r="AH9" s="483"/>
      <c r="AI9" s="483"/>
      <c r="AJ9" s="483"/>
      <c r="AK9" s="377"/>
      <c r="AL9" s="358"/>
      <c r="AM9" s="358"/>
      <c r="AN9" s="358"/>
    </row>
    <row r="10" spans="1:40" s="199" customFormat="1" ht="20.100000000000001" customHeight="1">
      <c r="A10" s="203">
        <f t="shared" si="13"/>
        <v>178.01</v>
      </c>
      <c r="B10" s="204" t="s">
        <v>92</v>
      </c>
      <c r="C10" s="205">
        <f t="shared" si="14"/>
        <v>208</v>
      </c>
      <c r="D10" s="202">
        <f t="shared" si="4"/>
        <v>1.9823811171420538</v>
      </c>
      <c r="E10" s="202">
        <f t="shared" si="5"/>
        <v>2.8645626873787071</v>
      </c>
      <c r="F10" s="202">
        <f t="shared" si="6"/>
        <v>2.6056417476441411</v>
      </c>
      <c r="G10" s="202">
        <f t="shared" si="7"/>
        <v>4.3562676155191635</v>
      </c>
      <c r="H10" s="202">
        <f t="shared" si="8"/>
        <v>7.0875735786240153</v>
      </c>
      <c r="I10" s="202">
        <f t="shared" si="9"/>
        <v>6.0216565433734077</v>
      </c>
      <c r="J10" s="202">
        <f t="shared" si="3"/>
        <v>2.9956701620684831</v>
      </c>
      <c r="K10" s="521"/>
      <c r="L10" s="521"/>
      <c r="M10" s="521"/>
      <c r="N10" s="521"/>
      <c r="O10" s="521"/>
      <c r="P10" s="616"/>
      <c r="Q10" s="615">
        <f>+'TABLO-1.19'!D121</f>
        <v>73337</v>
      </c>
      <c r="R10" s="615">
        <f>+'TABLO-1.19'!E121</f>
        <v>2014667</v>
      </c>
      <c r="S10" s="615">
        <f>+'TABLO-1.19'!F121</f>
        <v>255092</v>
      </c>
      <c r="T10" s="615">
        <f t="shared" si="10"/>
        <v>328429</v>
      </c>
      <c r="U10" s="615">
        <f>+'TABLO-1.19'!H121</f>
        <v>27620</v>
      </c>
      <c r="V10" s="615">
        <f>+'TABLO-1.19'!I121</f>
        <v>713925</v>
      </c>
      <c r="W10" s="615">
        <f>+'TABLO-1.19'!J121</f>
        <v>70210</v>
      </c>
      <c r="X10" s="615">
        <f t="shared" si="11"/>
        <v>97830</v>
      </c>
      <c r="Y10" s="615">
        <f t="shared" si="12"/>
        <v>426259</v>
      </c>
      <c r="Z10" s="615"/>
      <c r="AA10" s="615"/>
      <c r="AB10" s="615"/>
      <c r="AC10" s="610"/>
      <c r="AD10" s="616"/>
      <c r="AE10" s="616"/>
      <c r="AF10" s="616"/>
      <c r="AG10" s="616"/>
      <c r="AH10" s="483"/>
      <c r="AI10" s="483"/>
      <c r="AJ10" s="483"/>
      <c r="AK10" s="377"/>
      <c r="AL10" s="358"/>
      <c r="AM10" s="358"/>
      <c r="AN10" s="358"/>
    </row>
    <row r="11" spans="1:40" s="199" customFormat="1" ht="20.100000000000001" customHeight="1">
      <c r="A11" s="203">
        <f t="shared" si="13"/>
        <v>208.01</v>
      </c>
      <c r="B11" s="204" t="s">
        <v>92</v>
      </c>
      <c r="C11" s="205">
        <f t="shared" si="14"/>
        <v>238</v>
      </c>
      <c r="D11" s="202">
        <f t="shared" si="4"/>
        <v>1.4479488787492161</v>
      </c>
      <c r="E11" s="202">
        <f t="shared" si="5"/>
        <v>1.9165547269910908</v>
      </c>
      <c r="F11" s="202">
        <f t="shared" si="6"/>
        <v>1.7790185658589204</v>
      </c>
      <c r="G11" s="202">
        <f t="shared" si="7"/>
        <v>1.9835054863421075</v>
      </c>
      <c r="H11" s="202">
        <f t="shared" si="8"/>
        <v>4.7327547655124587</v>
      </c>
      <c r="I11" s="202">
        <f t="shared" si="9"/>
        <v>3.6598351876974284</v>
      </c>
      <c r="J11" s="202">
        <f t="shared" si="3"/>
        <v>1.9937635153701865</v>
      </c>
      <c r="K11" s="521"/>
      <c r="L11" s="521"/>
      <c r="M11" s="521"/>
      <c r="N11" s="521"/>
      <c r="O11" s="521"/>
      <c r="P11" s="616"/>
      <c r="Q11" s="615">
        <f>+'TABLO-1.19'!D152</f>
        <v>53566</v>
      </c>
      <c r="R11" s="615">
        <f>+'TABLO-1.19'!E152</f>
        <v>1444557</v>
      </c>
      <c r="S11" s="615">
        <f>+'TABLO-1.19'!F152</f>
        <v>170671</v>
      </c>
      <c r="T11" s="615">
        <f t="shared" si="10"/>
        <v>224237</v>
      </c>
      <c r="U11" s="615">
        <f>+'TABLO-1.19'!H152</f>
        <v>12576</v>
      </c>
      <c r="V11" s="615">
        <f>+'TABLO-1.19'!I152</f>
        <v>325582</v>
      </c>
      <c r="W11" s="615">
        <f>+'TABLO-1.19'!J152</f>
        <v>46883</v>
      </c>
      <c r="X11" s="615">
        <f t="shared" si="11"/>
        <v>59459</v>
      </c>
      <c r="Y11" s="615">
        <f t="shared" si="12"/>
        <v>283696</v>
      </c>
      <c r="Z11" s="615"/>
      <c r="AA11" s="615"/>
      <c r="AB11" s="615"/>
      <c r="AC11" s="610"/>
      <c r="AD11" s="616"/>
      <c r="AE11" s="616"/>
      <c r="AF11" s="616"/>
      <c r="AG11" s="616"/>
      <c r="AH11" s="483"/>
      <c r="AI11" s="483"/>
      <c r="AJ11" s="483"/>
      <c r="AK11" s="377"/>
      <c r="AL11" s="358"/>
      <c r="AM11" s="358"/>
      <c r="AN11" s="358"/>
    </row>
    <row r="12" spans="1:40" s="199" customFormat="1" ht="20.100000000000001" customHeight="1">
      <c r="A12" s="203">
        <f t="shared" si="13"/>
        <v>238.01</v>
      </c>
      <c r="B12" s="204" t="s">
        <v>92</v>
      </c>
      <c r="C12" s="205">
        <f t="shared" si="14"/>
        <v>268</v>
      </c>
      <c r="D12" s="202">
        <f t="shared" si="4"/>
        <v>0.96076703501070426</v>
      </c>
      <c r="E12" s="202">
        <f t="shared" si="5"/>
        <v>1.3276446043129921</v>
      </c>
      <c r="F12" s="202">
        <f t="shared" si="6"/>
        <v>1.2199657678736873</v>
      </c>
      <c r="G12" s="202">
        <f t="shared" si="7"/>
        <v>0.84459859091618839</v>
      </c>
      <c r="H12" s="202">
        <f t="shared" si="8"/>
        <v>3.3820677624930977</v>
      </c>
      <c r="I12" s="202">
        <f t="shared" si="9"/>
        <v>2.3917973010569753</v>
      </c>
      <c r="J12" s="202">
        <f t="shared" si="3"/>
        <v>1.3537613226913447</v>
      </c>
      <c r="K12" s="521"/>
      <c r="L12" s="521"/>
      <c r="M12" s="521"/>
      <c r="N12" s="521"/>
      <c r="O12" s="521"/>
      <c r="P12" s="616"/>
      <c r="Q12" s="615">
        <f>+'TABLO-1.19'!D183</f>
        <v>35543</v>
      </c>
      <c r="R12" s="615">
        <f>+'TABLO-1.19'!E183</f>
        <v>993435</v>
      </c>
      <c r="S12" s="615">
        <f>+'TABLO-1.19'!F183</f>
        <v>118228</v>
      </c>
      <c r="T12" s="615">
        <f t="shared" si="10"/>
        <v>153771</v>
      </c>
      <c r="U12" s="615">
        <f>+'TABLO-1.19'!H183</f>
        <v>5355</v>
      </c>
      <c r="V12" s="615">
        <f>+'TABLO-1.19'!I183</f>
        <v>135763</v>
      </c>
      <c r="W12" s="615">
        <f>+'TABLO-1.19'!J183</f>
        <v>33503</v>
      </c>
      <c r="X12" s="615">
        <f t="shared" si="11"/>
        <v>38858</v>
      </c>
      <c r="Y12" s="615">
        <f t="shared" si="12"/>
        <v>192629</v>
      </c>
      <c r="Z12" s="615"/>
      <c r="AA12" s="615"/>
      <c r="AB12" s="615"/>
      <c r="AC12" s="610"/>
      <c r="AD12" s="616"/>
      <c r="AE12" s="616"/>
      <c r="AF12" s="616"/>
      <c r="AG12" s="616"/>
      <c r="AH12" s="483"/>
      <c r="AI12" s="483"/>
      <c r="AJ12" s="483"/>
      <c r="AK12" s="377"/>
      <c r="AL12" s="358"/>
      <c r="AM12" s="358"/>
      <c r="AN12" s="358"/>
    </row>
    <row r="13" spans="1:40" s="199" customFormat="1" ht="20.100000000000001" customHeight="1">
      <c r="A13" s="203">
        <f t="shared" si="13"/>
        <v>268.01</v>
      </c>
      <c r="B13" s="204" t="s">
        <v>92</v>
      </c>
      <c r="C13" s="205">
        <f t="shared" si="14"/>
        <v>298</v>
      </c>
      <c r="D13" s="202">
        <f t="shared" si="4"/>
        <v>0.70897216876067726</v>
      </c>
      <c r="E13" s="202">
        <f t="shared" si="5"/>
        <v>0.92988350263343655</v>
      </c>
      <c r="F13" s="202">
        <f t="shared" si="6"/>
        <v>0.86504586365509417</v>
      </c>
      <c r="G13" s="202">
        <f t="shared" si="7"/>
        <v>0.47001004685905529</v>
      </c>
      <c r="H13" s="202">
        <f t="shared" si="8"/>
        <v>1.995947938990942</v>
      </c>
      <c r="I13" s="202">
        <f t="shared" si="9"/>
        <v>1.4004367747606232</v>
      </c>
      <c r="J13" s="202">
        <f t="shared" si="3"/>
        <v>0.92617489284336341</v>
      </c>
      <c r="K13" s="521"/>
      <c r="L13" s="521"/>
      <c r="M13" s="521"/>
      <c r="N13" s="521"/>
      <c r="O13" s="521"/>
      <c r="P13" s="616"/>
      <c r="Q13" s="615">
        <f>+'TABLO-1.19'!D214</f>
        <v>26228</v>
      </c>
      <c r="R13" s="615">
        <f>+'TABLO-1.19'!E214</f>
        <v>722364</v>
      </c>
      <c r="S13" s="615">
        <f>+'TABLO-1.19'!F214</f>
        <v>82807</v>
      </c>
      <c r="T13" s="615">
        <f t="shared" si="10"/>
        <v>109035</v>
      </c>
      <c r="U13" s="615">
        <f>+'TABLO-1.19'!H214</f>
        <v>2980</v>
      </c>
      <c r="V13" s="615">
        <f>+'TABLO-1.19'!I214</f>
        <v>76419</v>
      </c>
      <c r="W13" s="615">
        <f>+'TABLO-1.19'!J214</f>
        <v>19772</v>
      </c>
      <c r="X13" s="615">
        <f t="shared" si="11"/>
        <v>22752</v>
      </c>
      <c r="Y13" s="615">
        <f t="shared" si="12"/>
        <v>131787</v>
      </c>
      <c r="Z13" s="615"/>
      <c r="AA13" s="615"/>
      <c r="AB13" s="615"/>
      <c r="AC13" s="610"/>
      <c r="AD13" s="616"/>
      <c r="AE13" s="616"/>
      <c r="AF13" s="616"/>
      <c r="AG13" s="616"/>
      <c r="AH13" s="483"/>
      <c r="AI13" s="483"/>
      <c r="AJ13" s="483"/>
      <c r="AK13" s="377"/>
      <c r="AL13" s="358"/>
      <c r="AM13" s="358"/>
      <c r="AN13" s="358"/>
    </row>
    <row r="14" spans="1:40" s="199" customFormat="1" ht="20.100000000000001" customHeight="1">
      <c r="A14" s="203">
        <f t="shared" si="13"/>
        <v>298.01</v>
      </c>
      <c r="B14" s="204" t="s">
        <v>92</v>
      </c>
      <c r="C14" s="205">
        <f t="shared" si="14"/>
        <v>328</v>
      </c>
      <c r="D14" s="202">
        <f t="shared" si="4"/>
        <v>0.55735462664619506</v>
      </c>
      <c r="E14" s="202">
        <f t="shared" si="5"/>
        <v>0.67322141686544801</v>
      </c>
      <c r="F14" s="202">
        <f t="shared" si="6"/>
        <v>0.63921442871271561</v>
      </c>
      <c r="G14" s="202">
        <f t="shared" si="7"/>
        <v>0.32821842534016582</v>
      </c>
      <c r="H14" s="202">
        <f t="shared" si="8"/>
        <v>1.4149910105622108</v>
      </c>
      <c r="I14" s="202">
        <f t="shared" si="9"/>
        <v>0.99086810830241356</v>
      </c>
      <c r="J14" s="202">
        <f t="shared" si="3"/>
        <v>0.67936499458506716</v>
      </c>
      <c r="K14" s="521"/>
      <c r="L14" s="521"/>
      <c r="M14" s="521"/>
      <c r="N14" s="521"/>
      <c r="O14" s="521"/>
      <c r="P14" s="616"/>
      <c r="Q14" s="615">
        <f>+'TABLO-1.19'!D245</f>
        <v>20619</v>
      </c>
      <c r="R14" s="615">
        <f>+'TABLO-1.19'!E245</f>
        <v>580604</v>
      </c>
      <c r="S14" s="615">
        <f>+'TABLO-1.19'!F245</f>
        <v>59951</v>
      </c>
      <c r="T14" s="615">
        <f t="shared" si="10"/>
        <v>80570</v>
      </c>
      <c r="U14" s="615">
        <f>+'TABLO-1.19'!H245</f>
        <v>2081</v>
      </c>
      <c r="V14" s="615">
        <f>+'TABLO-1.19'!I245</f>
        <v>50545</v>
      </c>
      <c r="W14" s="615">
        <f>+'TABLO-1.19'!J245</f>
        <v>14017</v>
      </c>
      <c r="X14" s="615">
        <f t="shared" si="11"/>
        <v>16098</v>
      </c>
      <c r="Y14" s="615">
        <f t="shared" si="12"/>
        <v>96668</v>
      </c>
      <c r="Z14" s="615"/>
      <c r="AA14" s="615"/>
      <c r="AB14" s="615"/>
      <c r="AC14" s="610"/>
      <c r="AD14" s="616"/>
      <c r="AE14" s="616"/>
      <c r="AF14" s="616"/>
      <c r="AG14" s="616"/>
      <c r="AH14" s="483"/>
      <c r="AI14" s="483"/>
      <c r="AJ14" s="483"/>
      <c r="AK14" s="377"/>
      <c r="AL14" s="358"/>
      <c r="AM14" s="358"/>
      <c r="AN14" s="358"/>
    </row>
    <row r="15" spans="1:40" s="199" customFormat="1" ht="20.100000000000001" customHeight="1">
      <c r="A15" s="203">
        <f t="shared" si="13"/>
        <v>328.01</v>
      </c>
      <c r="B15" s="204" t="s">
        <v>92</v>
      </c>
      <c r="C15" s="205">
        <f t="shared" si="14"/>
        <v>358</v>
      </c>
      <c r="D15" s="202">
        <f t="shared" si="4"/>
        <v>0.41241377073286767</v>
      </c>
      <c r="E15" s="202">
        <f t="shared" si="5"/>
        <v>0.4748518095373277</v>
      </c>
      <c r="F15" s="202">
        <f t="shared" si="6"/>
        <v>0.4565261992232319</v>
      </c>
      <c r="G15" s="202">
        <f t="shared" si="7"/>
        <v>0.22349135449640317</v>
      </c>
      <c r="H15" s="202">
        <f t="shared" si="8"/>
        <v>1.170393506203772</v>
      </c>
      <c r="I15" s="202">
        <f t="shared" si="9"/>
        <v>0.8008563148914587</v>
      </c>
      <c r="J15" s="202">
        <f t="shared" si="3"/>
        <v>0.49584058662592406</v>
      </c>
      <c r="K15" s="521"/>
      <c r="L15" s="521"/>
      <c r="M15" s="521"/>
      <c r="N15" s="521"/>
      <c r="O15" s="521"/>
      <c r="P15" s="616"/>
      <c r="Q15" s="615">
        <f>+'TABLO-1.19'!D276</f>
        <v>15257</v>
      </c>
      <c r="R15" s="615">
        <f>+'TABLO-1.19'!E276</f>
        <v>425190</v>
      </c>
      <c r="S15" s="615">
        <f>+'TABLO-1.19'!F276</f>
        <v>42286</v>
      </c>
      <c r="T15" s="615">
        <f t="shared" si="10"/>
        <v>57543</v>
      </c>
      <c r="U15" s="615">
        <f>+'TABLO-1.19'!H276</f>
        <v>1417</v>
      </c>
      <c r="V15" s="615">
        <f>+'TABLO-1.19'!I276</f>
        <v>35895</v>
      </c>
      <c r="W15" s="615">
        <f>+'TABLO-1.19'!J276</f>
        <v>11594</v>
      </c>
      <c r="X15" s="615">
        <f t="shared" si="11"/>
        <v>13011</v>
      </c>
      <c r="Y15" s="615">
        <f t="shared" si="12"/>
        <v>70554</v>
      </c>
      <c r="Z15" s="615"/>
      <c r="AA15" s="615"/>
      <c r="AB15" s="615"/>
      <c r="AC15" s="610"/>
      <c r="AD15" s="616"/>
      <c r="AE15" s="616"/>
      <c r="AF15" s="616"/>
      <c r="AG15" s="616"/>
      <c r="AH15" s="483"/>
      <c r="AI15" s="483"/>
      <c r="AJ15" s="483"/>
      <c r="AK15" s="377"/>
      <c r="AL15" s="358"/>
      <c r="AM15" s="358"/>
      <c r="AN15" s="358"/>
    </row>
    <row r="16" spans="1:40" s="199" customFormat="1" ht="20.100000000000001" customHeight="1">
      <c r="A16" s="203">
        <f t="shared" si="13"/>
        <v>358.01</v>
      </c>
      <c r="B16" s="204" t="s">
        <v>92</v>
      </c>
      <c r="C16" s="205">
        <f t="shared" si="14"/>
        <v>388</v>
      </c>
      <c r="D16" s="202">
        <f t="shared" si="4"/>
        <v>0.355242955690591</v>
      </c>
      <c r="E16" s="202">
        <f t="shared" si="5"/>
        <v>0.384004930211854</v>
      </c>
      <c r="F16" s="202">
        <f t="shared" si="6"/>
        <v>0.37556326953459762</v>
      </c>
      <c r="G16" s="202">
        <f t="shared" si="7"/>
        <v>0.2365822383518735</v>
      </c>
      <c r="H16" s="202">
        <f t="shared" si="8"/>
        <v>0.67675677640073206</v>
      </c>
      <c r="I16" s="202">
        <f t="shared" si="9"/>
        <v>0.50497465278376197</v>
      </c>
      <c r="J16" s="202">
        <f t="shared" si="3"/>
        <v>0.39033900079906275</v>
      </c>
      <c r="K16" s="521"/>
      <c r="L16" s="521"/>
      <c r="M16" s="521"/>
      <c r="N16" s="521"/>
      <c r="O16" s="521"/>
      <c r="P16" s="616"/>
      <c r="Q16" s="615">
        <f>+'TABLO-1.19'!D307</f>
        <v>13142</v>
      </c>
      <c r="R16" s="615">
        <f>+'TABLO-1.19'!E307</f>
        <v>369092</v>
      </c>
      <c r="S16" s="615">
        <f>+'TABLO-1.19'!F307</f>
        <v>34196</v>
      </c>
      <c r="T16" s="615">
        <f t="shared" si="10"/>
        <v>47338</v>
      </c>
      <c r="U16" s="615">
        <f>+'TABLO-1.19'!H307</f>
        <v>1500</v>
      </c>
      <c r="V16" s="615">
        <f>+'TABLO-1.19'!I307</f>
        <v>38234</v>
      </c>
      <c r="W16" s="615">
        <f>+'TABLO-1.19'!J307</f>
        <v>6704</v>
      </c>
      <c r="X16" s="615">
        <f t="shared" si="11"/>
        <v>8204</v>
      </c>
      <c r="Y16" s="615">
        <f t="shared" si="12"/>
        <v>55542</v>
      </c>
      <c r="Z16" s="615"/>
      <c r="AA16" s="615"/>
      <c r="AB16" s="615"/>
      <c r="AC16" s="610"/>
      <c r="AD16" s="616"/>
      <c r="AE16" s="616"/>
      <c r="AF16" s="616"/>
      <c r="AG16" s="616"/>
      <c r="AH16" s="483"/>
      <c r="AI16" s="483"/>
      <c r="AJ16" s="483"/>
      <c r="AK16" s="377"/>
      <c r="AL16" s="358"/>
      <c r="AM16" s="358"/>
      <c r="AN16" s="358"/>
    </row>
    <row r="17" spans="1:40" s="199" customFormat="1" ht="20.100000000000001" customHeight="1">
      <c r="A17" s="203">
        <f t="shared" si="13"/>
        <v>388.01</v>
      </c>
      <c r="B17" s="204" t="s">
        <v>92</v>
      </c>
      <c r="C17" s="205">
        <f t="shared" si="14"/>
        <v>418</v>
      </c>
      <c r="D17" s="202">
        <f t="shared" si="4"/>
        <v>0.25441688471768703</v>
      </c>
      <c r="E17" s="202">
        <f t="shared" si="5"/>
        <v>0.29904232341623793</v>
      </c>
      <c r="F17" s="202">
        <f t="shared" si="6"/>
        <v>0.28594472433490997</v>
      </c>
      <c r="G17" s="202">
        <f t="shared" si="7"/>
        <v>0.13564048332174081</v>
      </c>
      <c r="H17" s="202">
        <f t="shared" si="8"/>
        <v>0.39904826030908325</v>
      </c>
      <c r="I17" s="202">
        <f t="shared" si="9"/>
        <v>0.2962509756031505</v>
      </c>
      <c r="J17" s="202">
        <f t="shared" si="3"/>
        <v>0.28712145543274836</v>
      </c>
      <c r="K17" s="521"/>
      <c r="L17" s="521"/>
      <c r="M17" s="521"/>
      <c r="N17" s="521"/>
      <c r="O17" s="521"/>
      <c r="P17" s="616"/>
      <c r="Q17" s="615">
        <f>+'TABLO-1.19'!D338</f>
        <v>9412</v>
      </c>
      <c r="R17" s="615">
        <f>+'TABLO-1.19'!E338</f>
        <v>261415</v>
      </c>
      <c r="S17" s="615">
        <f>+'TABLO-1.19'!F338</f>
        <v>26630</v>
      </c>
      <c r="T17" s="615">
        <f t="shared" si="10"/>
        <v>36042</v>
      </c>
      <c r="U17" s="615">
        <f>+'TABLO-1.19'!H338</f>
        <v>860</v>
      </c>
      <c r="V17" s="615">
        <f>+'TABLO-1.19'!I338</f>
        <v>19874</v>
      </c>
      <c r="W17" s="615">
        <f>+'TABLO-1.19'!J338</f>
        <v>3953</v>
      </c>
      <c r="X17" s="615">
        <f t="shared" si="11"/>
        <v>4813</v>
      </c>
      <c r="Y17" s="615">
        <f t="shared" si="12"/>
        <v>40855</v>
      </c>
      <c r="Z17" s="615"/>
      <c r="AA17" s="615"/>
      <c r="AB17" s="615"/>
      <c r="AC17" s="610"/>
      <c r="AD17" s="616"/>
      <c r="AE17" s="616"/>
      <c r="AF17" s="616"/>
      <c r="AG17" s="616"/>
      <c r="AH17" s="483"/>
      <c r="AI17" s="483"/>
      <c r="AJ17" s="483"/>
      <c r="AK17" s="377"/>
      <c r="AL17" s="358"/>
      <c r="AM17" s="358"/>
      <c r="AN17" s="358"/>
    </row>
    <row r="18" spans="1:40" s="199" customFormat="1" ht="20.100000000000001" customHeight="1">
      <c r="A18" s="203">
        <f t="shared" si="13"/>
        <v>418.01</v>
      </c>
      <c r="B18" s="204" t="s">
        <v>92</v>
      </c>
      <c r="C18" s="205">
        <f t="shared" si="14"/>
        <v>448</v>
      </c>
      <c r="D18" s="202">
        <f t="shared" si="4"/>
        <v>0.21051834872305</v>
      </c>
      <c r="E18" s="202">
        <f t="shared" si="5"/>
        <v>0.24095197647548694</v>
      </c>
      <c r="F18" s="202">
        <f t="shared" si="6"/>
        <v>0.2320196843453316</v>
      </c>
      <c r="G18" s="202">
        <f t="shared" si="7"/>
        <v>9.1005301019354001E-2</v>
      </c>
      <c r="H18" s="202">
        <f t="shared" si="8"/>
        <v>0.23308940881701826</v>
      </c>
      <c r="I18" s="202">
        <f t="shared" si="9"/>
        <v>0.17763979131325416</v>
      </c>
      <c r="J18" s="202">
        <f t="shared" si="3"/>
        <v>0.22581078165486812</v>
      </c>
      <c r="K18" s="521"/>
      <c r="L18" s="521"/>
      <c r="M18" s="521"/>
      <c r="N18" s="521"/>
      <c r="O18" s="521"/>
      <c r="P18" s="616"/>
      <c r="Q18" s="615">
        <f>+'TABLO-1.19'!D369</f>
        <v>7788</v>
      </c>
      <c r="R18" s="615">
        <f>+'TABLO-1.19'!E369</f>
        <v>212227</v>
      </c>
      <c r="S18" s="615">
        <f>+'TABLO-1.19'!F369</f>
        <v>21457</v>
      </c>
      <c r="T18" s="615">
        <f t="shared" si="10"/>
        <v>29245</v>
      </c>
      <c r="U18" s="615">
        <f>+'TABLO-1.19'!H369</f>
        <v>577</v>
      </c>
      <c r="V18" s="615">
        <f>+'TABLO-1.19'!I369</f>
        <v>12331</v>
      </c>
      <c r="W18" s="615">
        <f>+'TABLO-1.19'!J369</f>
        <v>2309</v>
      </c>
      <c r="X18" s="615">
        <f t="shared" si="11"/>
        <v>2886</v>
      </c>
      <c r="Y18" s="615">
        <f t="shared" si="12"/>
        <v>32131</v>
      </c>
      <c r="Z18" s="615"/>
      <c r="AA18" s="615"/>
      <c r="AB18" s="615"/>
      <c r="AC18" s="610"/>
      <c r="AD18" s="616"/>
      <c r="AE18" s="616"/>
      <c r="AF18" s="616"/>
      <c r="AG18" s="616"/>
      <c r="AH18" s="483"/>
      <c r="AI18" s="483"/>
      <c r="AJ18" s="483"/>
      <c r="AK18" s="377"/>
      <c r="AL18" s="358"/>
      <c r="AM18" s="358"/>
      <c r="AN18" s="358"/>
    </row>
    <row r="19" spans="1:40" s="199" customFormat="1" ht="20.100000000000001" customHeight="1">
      <c r="A19" s="203">
        <f t="shared" si="13"/>
        <v>448.01</v>
      </c>
      <c r="B19" s="204" t="s">
        <v>92</v>
      </c>
      <c r="C19" s="205">
        <f t="shared" si="14"/>
        <v>478</v>
      </c>
      <c r="D19" s="202">
        <f t="shared" si="4"/>
        <v>0.18554159548472202</v>
      </c>
      <c r="E19" s="202">
        <f t="shared" si="5"/>
        <v>0.21122741657752295</v>
      </c>
      <c r="F19" s="202">
        <f t="shared" si="6"/>
        <v>0.20368860919412016</v>
      </c>
      <c r="G19" s="202">
        <f t="shared" si="7"/>
        <v>6.7977963153104976E-2</v>
      </c>
      <c r="H19" s="202">
        <f t="shared" si="8"/>
        <v>0.18140392708712941</v>
      </c>
      <c r="I19" s="202">
        <f t="shared" si="9"/>
        <v>0.13713841131182616</v>
      </c>
      <c r="J19" s="202">
        <f t="shared" si="3"/>
        <v>0.19609014440055184</v>
      </c>
      <c r="K19" s="521"/>
      <c r="L19" s="521"/>
      <c r="M19" s="521"/>
      <c r="N19" s="521"/>
      <c r="O19" s="521"/>
      <c r="P19" s="616"/>
      <c r="Q19" s="615">
        <f>+'TABLO-1.19'!D400</f>
        <v>6864</v>
      </c>
      <c r="R19" s="615">
        <f>+'TABLO-1.19'!E400</f>
        <v>190542</v>
      </c>
      <c r="S19" s="615">
        <f>+'TABLO-1.19'!F400</f>
        <v>18810</v>
      </c>
      <c r="T19" s="615">
        <f t="shared" si="10"/>
        <v>25674</v>
      </c>
      <c r="U19" s="615">
        <f>+'TABLO-1.19'!H400</f>
        <v>431</v>
      </c>
      <c r="V19" s="615">
        <f>+'TABLO-1.19'!I400</f>
        <v>9841</v>
      </c>
      <c r="W19" s="615">
        <f>+'TABLO-1.19'!J400</f>
        <v>1797</v>
      </c>
      <c r="X19" s="615">
        <f t="shared" si="11"/>
        <v>2228</v>
      </c>
      <c r="Y19" s="615">
        <f t="shared" si="12"/>
        <v>27902</v>
      </c>
      <c r="Z19" s="615"/>
      <c r="AA19" s="615"/>
      <c r="AB19" s="615"/>
      <c r="AC19" s="610"/>
      <c r="AD19" s="616"/>
      <c r="AE19" s="616"/>
      <c r="AF19" s="616"/>
      <c r="AG19" s="616"/>
      <c r="AH19" s="483"/>
      <c r="AI19" s="483"/>
      <c r="AJ19" s="483"/>
      <c r="AK19" s="377"/>
      <c r="AL19" s="358"/>
      <c r="AM19" s="358"/>
      <c r="AN19" s="358"/>
    </row>
    <row r="20" spans="1:40" s="199" customFormat="1" ht="20.100000000000001" customHeight="1">
      <c r="A20" s="203">
        <f t="shared" si="13"/>
        <v>478.01</v>
      </c>
      <c r="B20" s="204"/>
      <c r="C20" s="205">
        <v>507.37</v>
      </c>
      <c r="D20" s="202">
        <f t="shared" ref="D20:D21" si="15">+(Q20/$Q$22)*100</f>
        <v>0.17310728110200463</v>
      </c>
      <c r="E20" s="202">
        <f t="shared" si="5"/>
        <v>0.19258640054782128</v>
      </c>
      <c r="F20" s="202">
        <f t="shared" si="6"/>
        <v>0.18686926466301729</v>
      </c>
      <c r="G20" s="202">
        <f t="shared" si="7"/>
        <v>6.5769862261820841E-2</v>
      </c>
      <c r="H20" s="202">
        <f t="shared" si="8"/>
        <v>0.18695607844483231</v>
      </c>
      <c r="I20" s="202">
        <f t="shared" si="9"/>
        <v>0.13966205353076014</v>
      </c>
      <c r="J20" s="202">
        <f t="shared" ref="J20:J21" si="16">+(Y20/$Y$22)*100</f>
        <v>0.18147931326985342</v>
      </c>
      <c r="K20" s="521"/>
      <c r="L20" s="521"/>
      <c r="M20" s="521"/>
      <c r="N20" s="521"/>
      <c r="O20" s="521"/>
      <c r="P20" s="616"/>
      <c r="Q20" s="615">
        <f>+'TABLO-1.19'!D431</f>
        <v>6404</v>
      </c>
      <c r="R20" s="615">
        <f>+'TABLO-1.19'!E431</f>
        <v>174712</v>
      </c>
      <c r="S20" s="615">
        <f>+'TABLO-1.19'!F431</f>
        <v>17150</v>
      </c>
      <c r="T20" s="615">
        <f t="shared" si="10"/>
        <v>23554</v>
      </c>
      <c r="U20" s="615">
        <f>+'TABLO-1.19'!H431</f>
        <v>417</v>
      </c>
      <c r="V20" s="615">
        <f>+'TABLO-1.19'!I431</f>
        <v>9660</v>
      </c>
      <c r="W20" s="615">
        <f>+'TABLO-1.19'!J431</f>
        <v>1852</v>
      </c>
      <c r="X20" s="615">
        <f t="shared" si="11"/>
        <v>2269</v>
      </c>
      <c r="Y20" s="615">
        <f t="shared" si="12"/>
        <v>25823</v>
      </c>
      <c r="Z20" s="615"/>
      <c r="AA20" s="615"/>
      <c r="AB20" s="615"/>
      <c r="AC20" s="610"/>
      <c r="AD20" s="616"/>
      <c r="AE20" s="616"/>
      <c r="AF20" s="616"/>
      <c r="AG20" s="616"/>
      <c r="AH20" s="483"/>
      <c r="AI20" s="483"/>
      <c r="AJ20" s="483"/>
      <c r="AK20" s="377"/>
      <c r="AL20" s="358"/>
      <c r="AM20" s="358"/>
      <c r="AN20" s="358"/>
    </row>
    <row r="21" spans="1:40" s="199" customFormat="1" ht="20.100000000000001" customHeight="1">
      <c r="A21" s="203">
        <f t="shared" si="13"/>
        <v>507.38</v>
      </c>
      <c r="B21" s="204"/>
      <c r="C21" s="205"/>
      <c r="D21" s="202">
        <f t="shared" si="15"/>
        <v>1.6239214583828905</v>
      </c>
      <c r="E21" s="202">
        <f t="shared" si="5"/>
        <v>1.9729606447725312</v>
      </c>
      <c r="F21" s="202">
        <f t="shared" si="6"/>
        <v>1.8705173868387361</v>
      </c>
      <c r="G21" s="202">
        <f t="shared" si="7"/>
        <v>0.38720626343589964</v>
      </c>
      <c r="H21" s="202">
        <f t="shared" si="8"/>
        <v>0.98515354726950233</v>
      </c>
      <c r="I21" s="202">
        <f t="shared" si="9"/>
        <v>0.7517991722453522</v>
      </c>
      <c r="J21" s="202">
        <f t="shared" si="16"/>
        <v>1.7427861217484928</v>
      </c>
      <c r="K21" s="521"/>
      <c r="L21" s="521"/>
      <c r="M21" s="521"/>
      <c r="N21" s="521"/>
      <c r="O21" s="521"/>
      <c r="P21" s="616"/>
      <c r="Q21" s="615">
        <f>+'TABLO-1.19'!D462</f>
        <v>60076</v>
      </c>
      <c r="R21" s="615">
        <f>+'TABLO-1.19'!E462</f>
        <v>1592680</v>
      </c>
      <c r="S21" s="615">
        <f>+'TABLO-1.19'!F462</f>
        <v>175694</v>
      </c>
      <c r="T21" s="615">
        <f t="shared" si="10"/>
        <v>235770</v>
      </c>
      <c r="U21" s="615">
        <f>+'TABLO-1.19'!H462</f>
        <v>2455</v>
      </c>
      <c r="V21" s="615">
        <f>+'TABLO-1.19'!I462</f>
        <v>62466</v>
      </c>
      <c r="W21" s="615">
        <f>+'TABLO-1.19'!J462</f>
        <v>9759</v>
      </c>
      <c r="X21" s="615">
        <f t="shared" si="11"/>
        <v>12214</v>
      </c>
      <c r="Y21" s="615">
        <f t="shared" si="12"/>
        <v>247984</v>
      </c>
      <c r="Z21" s="615"/>
      <c r="AA21" s="615"/>
      <c r="AB21" s="615"/>
      <c r="AC21" s="610"/>
      <c r="AD21" s="616"/>
      <c r="AE21" s="616"/>
      <c r="AF21" s="616"/>
      <c r="AG21" s="616"/>
      <c r="AH21" s="483"/>
      <c r="AI21" s="483"/>
      <c r="AJ21" s="483"/>
      <c r="AK21" s="377"/>
      <c r="AL21" s="358"/>
      <c r="AM21" s="358"/>
      <c r="AN21" s="358"/>
    </row>
    <row r="22" spans="1:40" s="199" customFormat="1" ht="20.100000000000001" customHeight="1">
      <c r="A22" s="858" t="s">
        <v>431</v>
      </c>
      <c r="B22" s="858"/>
      <c r="C22" s="858"/>
      <c r="D22" s="206">
        <f t="shared" ref="D22:J22" si="17">SUM(D5:D21)</f>
        <v>100.00000000000001</v>
      </c>
      <c r="E22" s="206">
        <f t="shared" si="17"/>
        <v>100.00000000000001</v>
      </c>
      <c r="F22" s="206">
        <f t="shared" si="17"/>
        <v>100.00000000000001</v>
      </c>
      <c r="G22" s="206">
        <f t="shared" si="17"/>
        <v>99.999999999999986</v>
      </c>
      <c r="H22" s="206">
        <f t="shared" si="17"/>
        <v>100.00000000000001</v>
      </c>
      <c r="I22" s="206">
        <f t="shared" si="17"/>
        <v>99.999999999999972</v>
      </c>
      <c r="J22" s="207">
        <f t="shared" si="17"/>
        <v>100</v>
      </c>
      <c r="K22" s="522"/>
      <c r="L22" s="522"/>
      <c r="M22" s="522"/>
      <c r="N22" s="522"/>
      <c r="O22" s="522"/>
      <c r="P22" s="617"/>
      <c r="Q22" s="615">
        <f>SUM(Q5:Q21)</f>
        <v>3699440</v>
      </c>
      <c r="R22" s="615">
        <f t="shared" ref="R22:Y22" si="18">SUM(R5:R21)</f>
        <v>95841962</v>
      </c>
      <c r="S22" s="615">
        <f t="shared" si="18"/>
        <v>8905094</v>
      </c>
      <c r="T22" s="615">
        <f t="shared" si="18"/>
        <v>12604534</v>
      </c>
      <c r="U22" s="615">
        <f t="shared" si="18"/>
        <v>634029</v>
      </c>
      <c r="V22" s="615">
        <f t="shared" si="18"/>
        <v>15526233</v>
      </c>
      <c r="W22" s="615">
        <f t="shared" si="18"/>
        <v>990607</v>
      </c>
      <c r="X22" s="615">
        <f t="shared" si="18"/>
        <v>1624636</v>
      </c>
      <c r="Y22" s="615">
        <f t="shared" si="18"/>
        <v>14229170</v>
      </c>
      <c r="Z22" s="615"/>
      <c r="AA22" s="615"/>
      <c r="AB22" s="610"/>
      <c r="AC22" s="610"/>
      <c r="AD22" s="616"/>
      <c r="AE22" s="616"/>
      <c r="AF22" s="616"/>
      <c r="AG22" s="616"/>
      <c r="AH22" s="483"/>
      <c r="AI22" s="483"/>
      <c r="AJ22" s="483"/>
      <c r="AK22" s="358"/>
      <c r="AL22" s="358"/>
      <c r="AM22" s="358"/>
      <c r="AN22" s="358"/>
    </row>
    <row r="23" spans="1:40" s="209" customFormat="1" ht="12">
      <c r="A23" s="208"/>
      <c r="C23" s="210"/>
      <c r="K23" s="359"/>
      <c r="L23" s="359"/>
      <c r="M23" s="359"/>
      <c r="N23" s="359"/>
      <c r="O23" s="359"/>
      <c r="P23" s="618"/>
      <c r="Q23" s="618"/>
      <c r="R23" s="618"/>
      <c r="S23" s="618"/>
      <c r="T23" s="618"/>
      <c r="U23" s="618"/>
      <c r="V23" s="618"/>
      <c r="W23" s="618"/>
      <c r="X23" s="618"/>
      <c r="Y23" s="618"/>
      <c r="Z23" s="618"/>
      <c r="AA23" s="618"/>
      <c r="AB23" s="618"/>
      <c r="AC23" s="618"/>
      <c r="AD23" s="618"/>
      <c r="AE23" s="618"/>
      <c r="AF23" s="618"/>
      <c r="AG23" s="618"/>
      <c r="AH23" s="359"/>
      <c r="AI23" s="359"/>
      <c r="AJ23" s="359"/>
      <c r="AK23" s="359"/>
      <c r="AL23" s="359"/>
      <c r="AM23" s="359"/>
      <c r="AN23" s="359"/>
    </row>
    <row r="24" spans="1:40" s="209" customFormat="1" ht="12">
      <c r="A24" s="208"/>
      <c r="C24" s="210"/>
      <c r="K24" s="359"/>
      <c r="L24" s="359"/>
      <c r="M24" s="359"/>
      <c r="N24" s="359"/>
      <c r="O24" s="359"/>
      <c r="P24" s="618"/>
      <c r="Q24" s="619"/>
      <c r="R24" s="619"/>
      <c r="S24" s="619"/>
      <c r="T24" s="619"/>
      <c r="U24" s="619"/>
      <c r="V24" s="619"/>
      <c r="W24" s="619"/>
      <c r="X24" s="619"/>
      <c r="Y24" s="619"/>
      <c r="Z24" s="618"/>
      <c r="AA24" s="618"/>
      <c r="AB24" s="618"/>
      <c r="AC24" s="618"/>
      <c r="AD24" s="618"/>
      <c r="AE24" s="618"/>
      <c r="AF24" s="618"/>
      <c r="AG24" s="618"/>
      <c r="AH24" s="359"/>
      <c r="AI24" s="359"/>
      <c r="AJ24" s="359"/>
      <c r="AK24" s="359"/>
      <c r="AL24" s="359"/>
      <c r="AM24" s="359"/>
      <c r="AN24" s="359"/>
    </row>
    <row r="25" spans="1:40" s="209" customFormat="1" ht="12">
      <c r="A25" s="208"/>
      <c r="C25" s="210"/>
      <c r="D25" s="523"/>
      <c r="E25" s="523"/>
      <c r="F25" s="523"/>
      <c r="G25" s="523"/>
      <c r="H25" s="523"/>
      <c r="I25" s="523"/>
      <c r="J25" s="523"/>
      <c r="K25" s="359"/>
      <c r="L25" s="359"/>
      <c r="M25" s="359"/>
      <c r="N25" s="359"/>
      <c r="O25" s="359"/>
      <c r="P25" s="618"/>
      <c r="Q25" s="618"/>
      <c r="R25" s="618"/>
      <c r="S25" s="618"/>
      <c r="T25" s="618"/>
      <c r="U25" s="618"/>
      <c r="V25" s="618"/>
      <c r="W25" s="618"/>
      <c r="X25" s="618"/>
      <c r="Y25" s="618"/>
      <c r="Z25" s="619"/>
      <c r="AA25" s="618"/>
      <c r="AB25" s="618"/>
      <c r="AC25" s="618"/>
      <c r="AD25" s="618"/>
      <c r="AE25" s="618"/>
      <c r="AF25" s="618"/>
      <c r="AG25" s="618"/>
      <c r="AH25" s="359"/>
      <c r="AI25" s="359"/>
      <c r="AJ25" s="359"/>
      <c r="AK25" s="359"/>
      <c r="AL25" s="359"/>
      <c r="AM25" s="359"/>
      <c r="AN25" s="359"/>
    </row>
    <row r="26" spans="1:40" s="209" customFormat="1" ht="12">
      <c r="A26" s="208"/>
      <c r="C26" s="210"/>
      <c r="D26" s="523"/>
      <c r="E26" s="523"/>
      <c r="F26" s="523"/>
      <c r="G26" s="523"/>
      <c r="H26" s="523"/>
      <c r="I26" s="523"/>
      <c r="J26" s="523"/>
      <c r="K26" s="359"/>
      <c r="L26" s="359"/>
      <c r="M26" s="359"/>
      <c r="N26" s="359"/>
      <c r="O26" s="359"/>
      <c r="P26" s="618"/>
      <c r="Q26" s="618"/>
      <c r="R26" s="618"/>
      <c r="S26" s="618"/>
      <c r="T26" s="618"/>
      <c r="U26" s="618"/>
      <c r="V26" s="618"/>
      <c r="W26" s="618"/>
      <c r="X26" s="618"/>
      <c r="Y26" s="618"/>
      <c r="Z26" s="618"/>
      <c r="AA26" s="618"/>
      <c r="AB26" s="618"/>
      <c r="AC26" s="618"/>
      <c r="AD26" s="618"/>
      <c r="AE26" s="618"/>
      <c r="AF26" s="618"/>
      <c r="AG26" s="618"/>
      <c r="AH26" s="359"/>
      <c r="AI26" s="359"/>
      <c r="AJ26" s="359"/>
      <c r="AK26" s="359"/>
      <c r="AL26" s="359"/>
      <c r="AM26" s="359"/>
      <c r="AN26" s="359"/>
    </row>
    <row r="27" spans="1:40" s="209" customFormat="1" ht="12">
      <c r="A27" s="208"/>
      <c r="C27" s="210"/>
      <c r="D27" s="523"/>
      <c r="E27" s="523"/>
      <c r="F27" s="523"/>
      <c r="G27" s="523"/>
      <c r="H27" s="523"/>
      <c r="I27" s="523"/>
      <c r="J27" s="523"/>
      <c r="K27" s="359"/>
      <c r="L27" s="359"/>
      <c r="M27" s="359"/>
      <c r="N27" s="359"/>
      <c r="O27" s="359"/>
      <c r="P27" s="618"/>
      <c r="Q27" s="618"/>
      <c r="R27" s="618"/>
      <c r="S27" s="618"/>
      <c r="T27" s="618"/>
      <c r="U27" s="618"/>
      <c r="V27" s="618"/>
      <c r="W27" s="618"/>
      <c r="X27" s="618"/>
      <c r="Y27" s="618"/>
      <c r="Z27" s="618"/>
      <c r="AA27" s="618"/>
      <c r="AB27" s="618"/>
      <c r="AC27" s="618"/>
      <c r="AD27" s="618"/>
      <c r="AE27" s="618"/>
      <c r="AF27" s="618"/>
      <c r="AG27" s="618"/>
      <c r="AH27" s="359"/>
      <c r="AI27" s="359"/>
      <c r="AJ27" s="359"/>
      <c r="AK27" s="359"/>
      <c r="AL27" s="359"/>
      <c r="AM27" s="359"/>
      <c r="AN27" s="359"/>
    </row>
    <row r="28" spans="1:40" s="209" customFormat="1" ht="12">
      <c r="A28" s="208"/>
      <c r="C28" s="210"/>
      <c r="D28" s="523"/>
      <c r="E28" s="523"/>
      <c r="F28" s="523"/>
      <c r="G28" s="523"/>
      <c r="H28" s="523"/>
      <c r="I28" s="523"/>
      <c r="J28" s="523"/>
      <c r="K28" s="359"/>
      <c r="L28" s="359"/>
      <c r="M28" s="359"/>
      <c r="N28" s="359"/>
      <c r="O28" s="359"/>
      <c r="P28" s="618"/>
      <c r="Q28" s="618"/>
      <c r="R28" s="618"/>
      <c r="S28" s="618"/>
      <c r="T28" s="618"/>
      <c r="U28" s="618"/>
      <c r="V28" s="618"/>
      <c r="W28" s="618"/>
      <c r="X28" s="618"/>
      <c r="Y28" s="618"/>
      <c r="Z28" s="618"/>
      <c r="AA28" s="618"/>
      <c r="AB28" s="618"/>
      <c r="AC28" s="618"/>
      <c r="AD28" s="618"/>
      <c r="AE28" s="618"/>
      <c r="AF28" s="618"/>
      <c r="AG28" s="618"/>
      <c r="AH28" s="359"/>
      <c r="AI28" s="359"/>
      <c r="AJ28" s="359"/>
      <c r="AK28" s="359"/>
      <c r="AL28" s="359"/>
      <c r="AM28" s="359"/>
      <c r="AN28" s="359"/>
    </row>
    <row r="29" spans="1:40" s="209" customFormat="1" ht="12">
      <c r="A29" s="208"/>
      <c r="C29" s="210"/>
      <c r="D29" s="523"/>
      <c r="E29" s="523"/>
      <c r="F29" s="523"/>
      <c r="G29" s="523"/>
      <c r="H29" s="523"/>
      <c r="I29" s="523"/>
      <c r="J29" s="523"/>
      <c r="K29" s="359"/>
      <c r="L29" s="359"/>
      <c r="M29" s="359"/>
      <c r="N29" s="359"/>
      <c r="O29" s="359"/>
      <c r="P29" s="618"/>
      <c r="Q29" s="618"/>
      <c r="R29" s="618"/>
      <c r="S29" s="618"/>
      <c r="T29" s="618"/>
      <c r="U29" s="618"/>
      <c r="V29" s="618"/>
      <c r="W29" s="618"/>
      <c r="X29" s="618"/>
      <c r="Y29" s="618"/>
      <c r="Z29" s="618"/>
      <c r="AA29" s="618"/>
      <c r="AB29" s="618"/>
      <c r="AC29" s="618"/>
      <c r="AD29" s="618"/>
      <c r="AE29" s="618"/>
      <c r="AF29" s="618"/>
      <c r="AG29" s="618"/>
      <c r="AH29" s="359"/>
      <c r="AI29" s="359"/>
      <c r="AJ29" s="359"/>
      <c r="AK29" s="359"/>
      <c r="AL29" s="359"/>
      <c r="AM29" s="359"/>
      <c r="AN29" s="359"/>
    </row>
    <row r="30" spans="1:40" s="209" customFormat="1" ht="12">
      <c r="A30" s="208"/>
      <c r="C30" s="210"/>
      <c r="K30" s="359"/>
      <c r="L30" s="359"/>
      <c r="M30" s="359"/>
      <c r="N30" s="359"/>
      <c r="O30" s="359"/>
      <c r="P30" s="618"/>
      <c r="Q30" s="618"/>
      <c r="R30" s="618"/>
      <c r="S30" s="618"/>
      <c r="T30" s="618"/>
      <c r="U30" s="618"/>
      <c r="V30" s="618"/>
      <c r="W30" s="618"/>
      <c r="X30" s="618"/>
      <c r="Y30" s="618"/>
      <c r="Z30" s="618"/>
      <c r="AA30" s="618"/>
      <c r="AB30" s="618"/>
      <c r="AC30" s="618"/>
      <c r="AD30" s="618"/>
      <c r="AE30" s="618"/>
      <c r="AF30" s="618"/>
      <c r="AG30" s="618"/>
      <c r="AH30" s="359"/>
      <c r="AI30" s="359"/>
      <c r="AJ30" s="359"/>
      <c r="AK30" s="359"/>
      <c r="AL30" s="359"/>
      <c r="AM30" s="359"/>
      <c r="AN30" s="359"/>
    </row>
    <row r="31" spans="1:40" s="209" customFormat="1" ht="12">
      <c r="A31" s="208"/>
      <c r="C31" s="210"/>
      <c r="K31" s="359"/>
      <c r="L31" s="359"/>
      <c r="M31" s="359"/>
      <c r="N31" s="359"/>
      <c r="O31" s="359"/>
      <c r="P31" s="618"/>
      <c r="Q31" s="618"/>
      <c r="R31" s="618"/>
      <c r="S31" s="618"/>
      <c r="T31" s="618"/>
      <c r="U31" s="618"/>
      <c r="V31" s="618"/>
      <c r="W31" s="618"/>
      <c r="X31" s="618"/>
      <c r="Y31" s="618"/>
      <c r="Z31" s="618"/>
      <c r="AA31" s="618"/>
      <c r="AB31" s="618"/>
      <c r="AC31" s="618"/>
      <c r="AD31" s="618"/>
      <c r="AE31" s="618"/>
      <c r="AF31" s="618"/>
      <c r="AG31" s="618"/>
      <c r="AH31" s="359"/>
      <c r="AI31" s="359"/>
      <c r="AJ31" s="359"/>
      <c r="AK31" s="359"/>
      <c r="AL31" s="359"/>
      <c r="AM31" s="359"/>
      <c r="AN31" s="359"/>
    </row>
    <row r="32" spans="1:40" s="209" customFormat="1" ht="12">
      <c r="A32" s="208"/>
      <c r="C32" s="210"/>
      <c r="K32" s="359"/>
      <c r="L32" s="359"/>
      <c r="M32" s="359"/>
      <c r="N32" s="359"/>
      <c r="O32" s="359"/>
      <c r="P32" s="618"/>
      <c r="Q32" s="618"/>
      <c r="R32" s="618"/>
      <c r="S32" s="618"/>
      <c r="T32" s="618"/>
      <c r="U32" s="618"/>
      <c r="V32" s="618"/>
      <c r="W32" s="618"/>
      <c r="X32" s="618"/>
      <c r="Y32" s="618"/>
      <c r="Z32" s="618"/>
      <c r="AA32" s="618"/>
      <c r="AB32" s="618"/>
      <c r="AC32" s="618"/>
      <c r="AD32" s="618"/>
      <c r="AE32" s="618"/>
      <c r="AF32" s="618"/>
      <c r="AG32" s="618"/>
      <c r="AH32" s="359"/>
      <c r="AI32" s="359"/>
      <c r="AJ32" s="359"/>
      <c r="AK32" s="359"/>
      <c r="AL32" s="359"/>
      <c r="AM32" s="359"/>
      <c r="AN32" s="359"/>
    </row>
    <row r="33" spans="1:40" s="209" customFormat="1" ht="12">
      <c r="A33" s="208"/>
      <c r="C33" s="210"/>
      <c r="K33" s="359"/>
      <c r="L33" s="359"/>
      <c r="M33" s="359"/>
      <c r="N33" s="359"/>
      <c r="O33" s="359"/>
      <c r="P33" s="618"/>
      <c r="Q33" s="618"/>
      <c r="R33" s="618"/>
      <c r="S33" s="618"/>
      <c r="T33" s="618"/>
      <c r="U33" s="618"/>
      <c r="V33" s="618"/>
      <c r="W33" s="618"/>
      <c r="X33" s="618"/>
      <c r="Y33" s="618"/>
      <c r="Z33" s="618"/>
      <c r="AA33" s="618"/>
      <c r="AB33" s="618"/>
      <c r="AC33" s="618"/>
      <c r="AD33" s="618"/>
      <c r="AE33" s="618"/>
      <c r="AF33" s="618"/>
      <c r="AG33" s="618"/>
      <c r="AH33" s="359"/>
      <c r="AI33" s="359"/>
      <c r="AJ33" s="359"/>
      <c r="AK33" s="359"/>
      <c r="AL33" s="359"/>
      <c r="AM33" s="359"/>
      <c r="AN33" s="359"/>
    </row>
    <row r="34" spans="1:40" s="209" customFormat="1" ht="12">
      <c r="A34" s="208"/>
      <c r="C34" s="210"/>
      <c r="K34" s="359"/>
      <c r="L34" s="359"/>
      <c r="M34" s="359"/>
      <c r="N34" s="359"/>
      <c r="O34" s="359"/>
      <c r="P34" s="618"/>
      <c r="Q34" s="618"/>
      <c r="R34" s="618"/>
      <c r="S34" s="618"/>
      <c r="T34" s="618"/>
      <c r="U34" s="618"/>
      <c r="V34" s="618"/>
      <c r="W34" s="618"/>
      <c r="X34" s="618"/>
      <c r="Y34" s="618"/>
      <c r="Z34" s="618"/>
      <c r="AA34" s="618"/>
      <c r="AB34" s="618"/>
      <c r="AC34" s="618"/>
      <c r="AD34" s="618"/>
      <c r="AE34" s="618"/>
      <c r="AF34" s="618"/>
      <c r="AG34" s="618"/>
      <c r="AH34" s="359"/>
      <c r="AI34" s="359"/>
      <c r="AJ34" s="359"/>
      <c r="AK34" s="359"/>
      <c r="AL34" s="359"/>
      <c r="AM34" s="359"/>
      <c r="AN34" s="359"/>
    </row>
    <row r="35" spans="1:40" s="209" customFormat="1" ht="12">
      <c r="A35" s="208"/>
      <c r="C35" s="210"/>
      <c r="K35" s="359"/>
      <c r="L35" s="359"/>
      <c r="M35" s="359"/>
      <c r="N35" s="359"/>
      <c r="O35" s="359"/>
      <c r="P35" s="618"/>
      <c r="Q35" s="618"/>
      <c r="R35" s="618"/>
      <c r="S35" s="618"/>
      <c r="T35" s="618"/>
      <c r="U35" s="618"/>
      <c r="V35" s="618"/>
      <c r="W35" s="618"/>
      <c r="X35" s="618"/>
      <c r="Y35" s="618"/>
      <c r="Z35" s="618"/>
      <c r="AA35" s="618"/>
      <c r="AB35" s="618"/>
      <c r="AC35" s="618"/>
      <c r="AD35" s="618"/>
      <c r="AE35" s="618"/>
      <c r="AF35" s="618"/>
      <c r="AG35" s="618"/>
      <c r="AH35" s="359"/>
      <c r="AI35" s="359"/>
      <c r="AJ35" s="359"/>
      <c r="AK35" s="359"/>
      <c r="AL35" s="359"/>
      <c r="AM35" s="359"/>
      <c r="AN35" s="359"/>
    </row>
    <row r="36" spans="1:40" s="209" customFormat="1" ht="12">
      <c r="A36" s="208"/>
      <c r="C36" s="210"/>
      <c r="K36" s="359"/>
      <c r="L36" s="359"/>
      <c r="M36" s="359"/>
      <c r="N36" s="359"/>
      <c r="O36" s="359"/>
      <c r="P36" s="618"/>
      <c r="Q36" s="618"/>
      <c r="R36" s="618"/>
      <c r="S36" s="618"/>
      <c r="T36" s="618"/>
      <c r="U36" s="618"/>
      <c r="V36" s="618"/>
      <c r="W36" s="618"/>
      <c r="X36" s="618"/>
      <c r="Y36" s="618"/>
      <c r="Z36" s="618"/>
      <c r="AA36" s="618"/>
      <c r="AB36" s="618"/>
      <c r="AC36" s="618"/>
      <c r="AD36" s="618"/>
      <c r="AE36" s="618"/>
      <c r="AF36" s="618"/>
      <c r="AG36" s="618"/>
      <c r="AH36" s="359"/>
      <c r="AI36" s="359"/>
      <c r="AJ36" s="359"/>
      <c r="AK36" s="359"/>
      <c r="AL36" s="359"/>
      <c r="AM36" s="359"/>
      <c r="AN36" s="359"/>
    </row>
    <row r="37" spans="1:40" s="209" customFormat="1" ht="12">
      <c r="A37" s="208"/>
      <c r="C37" s="210"/>
      <c r="K37" s="359"/>
      <c r="L37" s="359"/>
      <c r="M37" s="359"/>
      <c r="N37" s="359"/>
      <c r="O37" s="359"/>
      <c r="P37" s="618"/>
      <c r="Q37" s="618"/>
      <c r="R37" s="618"/>
      <c r="S37" s="618"/>
      <c r="T37" s="618"/>
      <c r="U37" s="618"/>
      <c r="V37" s="618"/>
      <c r="W37" s="618"/>
      <c r="X37" s="618"/>
      <c r="Y37" s="618"/>
      <c r="Z37" s="618"/>
      <c r="AA37" s="618"/>
      <c r="AB37" s="618"/>
      <c r="AC37" s="618"/>
      <c r="AD37" s="618"/>
      <c r="AE37" s="618"/>
      <c r="AF37" s="618"/>
      <c r="AG37" s="618"/>
      <c r="AH37" s="359"/>
      <c r="AI37" s="359"/>
      <c r="AJ37" s="359"/>
      <c r="AK37" s="359"/>
      <c r="AL37" s="359"/>
      <c r="AM37" s="359"/>
      <c r="AN37" s="359"/>
    </row>
    <row r="38" spans="1:40" s="209" customFormat="1" ht="12">
      <c r="A38" s="208"/>
      <c r="C38" s="210"/>
      <c r="K38" s="359"/>
      <c r="L38" s="359"/>
      <c r="M38" s="359"/>
      <c r="N38" s="359"/>
      <c r="O38" s="359"/>
      <c r="P38" s="618"/>
      <c r="Q38" s="618"/>
      <c r="R38" s="618"/>
      <c r="S38" s="618"/>
      <c r="T38" s="618"/>
      <c r="U38" s="618"/>
      <c r="V38" s="618"/>
      <c r="W38" s="618"/>
      <c r="X38" s="618"/>
      <c r="Y38" s="618"/>
      <c r="Z38" s="618"/>
      <c r="AA38" s="618"/>
      <c r="AB38" s="618"/>
      <c r="AC38" s="618"/>
      <c r="AD38" s="618"/>
      <c r="AE38" s="618"/>
      <c r="AF38" s="618"/>
      <c r="AG38" s="618"/>
      <c r="AH38" s="359"/>
      <c r="AI38" s="359"/>
      <c r="AJ38" s="359"/>
      <c r="AK38" s="359"/>
      <c r="AL38" s="359"/>
      <c r="AM38" s="359"/>
      <c r="AN38" s="359"/>
    </row>
    <row r="39" spans="1:40" s="209" customFormat="1" ht="12">
      <c r="A39" s="208"/>
      <c r="C39" s="210"/>
      <c r="K39" s="359"/>
      <c r="L39" s="359"/>
      <c r="M39" s="359"/>
      <c r="N39" s="359"/>
      <c r="O39" s="359"/>
      <c r="P39" s="618"/>
      <c r="Q39" s="618"/>
      <c r="R39" s="618"/>
      <c r="S39" s="618"/>
      <c r="T39" s="618"/>
      <c r="U39" s="618"/>
      <c r="V39" s="618"/>
      <c r="W39" s="618"/>
      <c r="X39" s="618"/>
      <c r="Y39" s="618"/>
      <c r="Z39" s="618"/>
      <c r="AA39" s="618"/>
      <c r="AB39" s="618"/>
      <c r="AC39" s="618"/>
      <c r="AD39" s="618"/>
      <c r="AE39" s="618"/>
      <c r="AF39" s="618"/>
      <c r="AG39" s="618"/>
      <c r="AH39" s="359"/>
      <c r="AI39" s="359"/>
      <c r="AJ39" s="359"/>
      <c r="AK39" s="359"/>
      <c r="AL39" s="359"/>
      <c r="AM39" s="359"/>
      <c r="AN39" s="359"/>
    </row>
    <row r="40" spans="1:40" s="209" customFormat="1" ht="12">
      <c r="A40" s="208"/>
      <c r="C40" s="210"/>
      <c r="K40" s="359"/>
      <c r="L40" s="359"/>
      <c r="M40" s="359"/>
      <c r="N40" s="359"/>
      <c r="O40" s="359"/>
      <c r="P40" s="618"/>
      <c r="Q40" s="618"/>
      <c r="R40" s="618"/>
      <c r="S40" s="618"/>
      <c r="T40" s="618"/>
      <c r="U40" s="618"/>
      <c r="V40" s="618"/>
      <c r="W40" s="618"/>
      <c r="X40" s="618"/>
      <c r="Y40" s="618"/>
      <c r="Z40" s="618"/>
      <c r="AA40" s="618"/>
      <c r="AB40" s="618"/>
      <c r="AC40" s="618"/>
      <c r="AD40" s="618"/>
      <c r="AE40" s="618"/>
      <c r="AF40" s="618"/>
      <c r="AG40" s="618"/>
      <c r="AH40" s="359"/>
      <c r="AI40" s="359"/>
      <c r="AJ40" s="359"/>
      <c r="AK40" s="359"/>
      <c r="AL40" s="359"/>
      <c r="AM40" s="359"/>
      <c r="AN40" s="359"/>
    </row>
    <row r="41" spans="1:40" s="209" customFormat="1" ht="12">
      <c r="A41" s="208"/>
      <c r="C41" s="210"/>
      <c r="K41" s="359"/>
      <c r="L41" s="359"/>
      <c r="M41" s="359"/>
      <c r="N41" s="359"/>
      <c r="O41" s="359"/>
      <c r="P41" s="618"/>
      <c r="Q41" s="618"/>
      <c r="R41" s="618"/>
      <c r="S41" s="618"/>
      <c r="T41" s="618"/>
      <c r="U41" s="618"/>
      <c r="V41" s="618"/>
      <c r="W41" s="618"/>
      <c r="X41" s="618"/>
      <c r="Y41" s="618"/>
      <c r="Z41" s="618"/>
      <c r="AA41" s="618"/>
      <c r="AB41" s="618"/>
      <c r="AC41" s="618"/>
      <c r="AD41" s="618"/>
      <c r="AE41" s="618"/>
      <c r="AF41" s="618"/>
      <c r="AG41" s="618"/>
      <c r="AH41" s="359"/>
      <c r="AI41" s="359"/>
      <c r="AJ41" s="359"/>
      <c r="AK41" s="359"/>
      <c r="AL41" s="359"/>
      <c r="AM41" s="359"/>
      <c r="AN41" s="359"/>
    </row>
    <row r="42" spans="1:40" s="209" customFormat="1" ht="12">
      <c r="A42" s="208"/>
      <c r="C42" s="210"/>
      <c r="K42" s="359"/>
      <c r="L42" s="359"/>
      <c r="M42" s="359"/>
      <c r="N42" s="359"/>
      <c r="O42" s="359"/>
      <c r="P42" s="618"/>
      <c r="Q42" s="618"/>
      <c r="R42" s="618"/>
      <c r="S42" s="618"/>
      <c r="T42" s="618"/>
      <c r="U42" s="618"/>
      <c r="V42" s="618"/>
      <c r="W42" s="618"/>
      <c r="X42" s="618"/>
      <c r="Y42" s="618"/>
      <c r="Z42" s="618"/>
      <c r="AA42" s="618"/>
      <c r="AB42" s="618"/>
      <c r="AC42" s="618"/>
      <c r="AD42" s="618"/>
      <c r="AE42" s="618"/>
      <c r="AF42" s="618"/>
      <c r="AG42" s="618"/>
      <c r="AH42" s="359"/>
      <c r="AI42" s="359"/>
      <c r="AJ42" s="359"/>
      <c r="AK42" s="359"/>
      <c r="AL42" s="359"/>
      <c r="AM42" s="359"/>
      <c r="AN42" s="359"/>
    </row>
    <row r="43" spans="1:40" s="209" customFormat="1" ht="12">
      <c r="A43" s="208"/>
      <c r="C43" s="210"/>
      <c r="K43" s="359"/>
      <c r="L43" s="359"/>
      <c r="M43" s="359"/>
      <c r="N43" s="359"/>
      <c r="O43" s="359"/>
      <c r="P43" s="618"/>
      <c r="Q43" s="618"/>
      <c r="R43" s="618"/>
      <c r="S43" s="618"/>
      <c r="T43" s="618"/>
      <c r="U43" s="618"/>
      <c r="V43" s="618"/>
      <c r="W43" s="618"/>
      <c r="X43" s="618"/>
      <c r="Y43" s="618"/>
      <c r="Z43" s="618"/>
      <c r="AA43" s="618"/>
      <c r="AB43" s="618"/>
      <c r="AC43" s="618"/>
      <c r="AD43" s="618"/>
      <c r="AE43" s="618"/>
      <c r="AF43" s="618"/>
      <c r="AG43" s="618"/>
      <c r="AH43" s="359"/>
      <c r="AI43" s="359"/>
      <c r="AJ43" s="359"/>
      <c r="AK43" s="359"/>
      <c r="AL43" s="359"/>
      <c r="AM43" s="359"/>
      <c r="AN43" s="359"/>
    </row>
    <row r="44" spans="1:40" s="209" customFormat="1" ht="12">
      <c r="A44" s="208"/>
      <c r="C44" s="210"/>
      <c r="K44" s="359"/>
      <c r="L44" s="359"/>
      <c r="M44" s="359"/>
      <c r="N44" s="359"/>
      <c r="O44" s="359"/>
      <c r="P44" s="618"/>
      <c r="Q44" s="618"/>
      <c r="R44" s="618"/>
      <c r="S44" s="618"/>
      <c r="T44" s="618"/>
      <c r="U44" s="618"/>
      <c r="V44" s="618"/>
      <c r="W44" s="618"/>
      <c r="X44" s="618"/>
      <c r="Y44" s="618"/>
      <c r="Z44" s="618"/>
      <c r="AA44" s="618"/>
      <c r="AB44" s="618"/>
      <c r="AC44" s="618"/>
      <c r="AD44" s="618"/>
      <c r="AE44" s="618"/>
      <c r="AF44" s="618"/>
      <c r="AG44" s="618"/>
      <c r="AH44" s="359"/>
      <c r="AI44" s="359"/>
      <c r="AJ44" s="359"/>
      <c r="AK44" s="359"/>
      <c r="AL44" s="359"/>
      <c r="AM44" s="359"/>
      <c r="AN44" s="359"/>
    </row>
    <row r="45" spans="1:40" s="209" customFormat="1" ht="12">
      <c r="A45" s="208"/>
      <c r="C45" s="210"/>
      <c r="K45" s="359"/>
      <c r="L45" s="359"/>
      <c r="M45" s="359"/>
      <c r="N45" s="359"/>
      <c r="O45" s="359"/>
      <c r="P45" s="618"/>
      <c r="Q45" s="618"/>
      <c r="R45" s="618"/>
      <c r="S45" s="618"/>
      <c r="T45" s="618"/>
      <c r="U45" s="618"/>
      <c r="V45" s="618"/>
      <c r="W45" s="618"/>
      <c r="X45" s="618"/>
      <c r="Y45" s="618"/>
      <c r="Z45" s="618"/>
      <c r="AA45" s="618"/>
      <c r="AB45" s="618"/>
      <c r="AC45" s="618"/>
      <c r="AD45" s="618"/>
      <c r="AE45" s="618"/>
      <c r="AF45" s="618"/>
      <c r="AG45" s="618"/>
      <c r="AH45" s="359"/>
      <c r="AI45" s="359"/>
      <c r="AJ45" s="359"/>
      <c r="AK45" s="359"/>
      <c r="AL45" s="359"/>
      <c r="AM45" s="359"/>
      <c r="AN45" s="359"/>
    </row>
    <row r="46" spans="1:40" s="209" customFormat="1" ht="12">
      <c r="A46" s="208"/>
      <c r="C46" s="210"/>
      <c r="K46" s="359"/>
      <c r="L46" s="359"/>
      <c r="M46" s="359"/>
      <c r="N46" s="359"/>
      <c r="O46" s="359"/>
      <c r="P46" s="618"/>
      <c r="Q46" s="618"/>
      <c r="R46" s="618"/>
      <c r="S46" s="618"/>
      <c r="T46" s="618"/>
      <c r="U46" s="618"/>
      <c r="V46" s="618"/>
      <c r="W46" s="618"/>
      <c r="X46" s="618"/>
      <c r="Y46" s="618"/>
      <c r="Z46" s="618"/>
      <c r="AA46" s="618"/>
      <c r="AB46" s="618"/>
      <c r="AC46" s="618"/>
      <c r="AD46" s="618"/>
      <c r="AE46" s="618"/>
      <c r="AF46" s="618"/>
      <c r="AG46" s="618"/>
      <c r="AH46" s="359"/>
      <c r="AI46" s="359"/>
      <c r="AJ46" s="359"/>
      <c r="AK46" s="359"/>
      <c r="AL46" s="359"/>
      <c r="AM46" s="359"/>
      <c r="AN46" s="359"/>
    </row>
    <row r="47" spans="1:40" s="209" customFormat="1" ht="12">
      <c r="A47" s="208"/>
      <c r="C47" s="210"/>
      <c r="K47" s="359"/>
      <c r="L47" s="359"/>
      <c r="M47" s="359"/>
      <c r="N47" s="359"/>
      <c r="O47" s="359"/>
      <c r="P47" s="618"/>
      <c r="Q47" s="618"/>
      <c r="R47" s="618"/>
      <c r="S47" s="618"/>
      <c r="T47" s="618"/>
      <c r="U47" s="618"/>
      <c r="V47" s="618"/>
      <c r="W47" s="618"/>
      <c r="X47" s="618"/>
      <c r="Y47" s="618"/>
      <c r="Z47" s="618"/>
      <c r="AA47" s="618"/>
      <c r="AB47" s="618"/>
      <c r="AC47" s="618"/>
      <c r="AD47" s="618"/>
      <c r="AE47" s="618"/>
      <c r="AF47" s="618"/>
      <c r="AG47" s="618"/>
      <c r="AH47" s="359"/>
      <c r="AI47" s="359"/>
      <c r="AJ47" s="359"/>
      <c r="AK47" s="359"/>
      <c r="AL47" s="359"/>
      <c r="AM47" s="359"/>
      <c r="AN47" s="359"/>
    </row>
    <row r="48" spans="1:40" s="209" customFormat="1" ht="12">
      <c r="A48" s="208"/>
      <c r="C48" s="210"/>
      <c r="K48" s="359"/>
      <c r="L48" s="359"/>
      <c r="M48" s="359"/>
      <c r="N48" s="359"/>
      <c r="O48" s="359"/>
      <c r="P48" s="618"/>
      <c r="Q48" s="618"/>
      <c r="R48" s="618"/>
      <c r="S48" s="618"/>
      <c r="T48" s="618"/>
      <c r="U48" s="618"/>
      <c r="V48" s="618"/>
      <c r="W48" s="618"/>
      <c r="X48" s="618"/>
      <c r="Y48" s="618"/>
      <c r="Z48" s="618"/>
      <c r="AA48" s="618"/>
      <c r="AB48" s="618"/>
      <c r="AC48" s="618"/>
      <c r="AD48" s="618"/>
      <c r="AE48" s="618"/>
      <c r="AF48" s="618"/>
      <c r="AG48" s="618"/>
      <c r="AH48" s="359"/>
      <c r="AI48" s="359"/>
      <c r="AJ48" s="359"/>
      <c r="AK48" s="359"/>
      <c r="AL48" s="359"/>
      <c r="AM48" s="359"/>
      <c r="AN48" s="359"/>
    </row>
    <row r="49" spans="1:40" s="209" customFormat="1" ht="12">
      <c r="A49" s="208"/>
      <c r="C49" s="210"/>
      <c r="K49" s="359"/>
      <c r="L49" s="359"/>
      <c r="M49" s="359"/>
      <c r="N49" s="359"/>
      <c r="O49" s="359"/>
      <c r="P49" s="618"/>
      <c r="Q49" s="618"/>
      <c r="R49" s="618"/>
      <c r="S49" s="618"/>
      <c r="T49" s="618"/>
      <c r="U49" s="618"/>
      <c r="V49" s="618"/>
      <c r="W49" s="618"/>
      <c r="X49" s="618"/>
      <c r="Y49" s="618"/>
      <c r="Z49" s="618"/>
      <c r="AA49" s="618"/>
      <c r="AB49" s="618"/>
      <c r="AC49" s="618"/>
      <c r="AD49" s="618"/>
      <c r="AE49" s="618"/>
      <c r="AF49" s="618"/>
      <c r="AG49" s="618"/>
      <c r="AH49" s="359"/>
      <c r="AI49" s="359"/>
      <c r="AJ49" s="359"/>
      <c r="AK49" s="359"/>
      <c r="AL49" s="359"/>
      <c r="AM49" s="359"/>
      <c r="AN49" s="359"/>
    </row>
    <row r="50" spans="1:40" s="209" customFormat="1" ht="12">
      <c r="A50" s="208"/>
      <c r="C50" s="210"/>
      <c r="K50" s="359"/>
      <c r="L50" s="359"/>
      <c r="M50" s="359"/>
      <c r="N50" s="359"/>
      <c r="O50" s="359"/>
      <c r="P50" s="618"/>
      <c r="Q50" s="618"/>
      <c r="R50" s="618"/>
      <c r="S50" s="618"/>
      <c r="T50" s="618"/>
      <c r="U50" s="618"/>
      <c r="V50" s="618"/>
      <c r="W50" s="618"/>
      <c r="X50" s="618"/>
      <c r="Y50" s="618"/>
      <c r="Z50" s="618"/>
      <c r="AA50" s="618"/>
      <c r="AB50" s="618"/>
      <c r="AC50" s="618"/>
      <c r="AD50" s="618"/>
      <c r="AE50" s="618"/>
      <c r="AF50" s="618"/>
      <c r="AG50" s="618"/>
      <c r="AH50" s="359"/>
      <c r="AI50" s="359"/>
      <c r="AJ50" s="359"/>
      <c r="AK50" s="359"/>
      <c r="AL50" s="359"/>
      <c r="AM50" s="359"/>
      <c r="AN50" s="359"/>
    </row>
    <row r="51" spans="1:40" s="209" customFormat="1" ht="12">
      <c r="A51" s="208"/>
      <c r="C51" s="210"/>
      <c r="K51" s="359"/>
      <c r="L51" s="359"/>
      <c r="M51" s="359"/>
      <c r="N51" s="359"/>
      <c r="O51" s="359"/>
      <c r="P51" s="618"/>
      <c r="Q51" s="618"/>
      <c r="R51" s="618"/>
      <c r="S51" s="618"/>
      <c r="T51" s="618"/>
      <c r="U51" s="618"/>
      <c r="V51" s="618"/>
      <c r="W51" s="618"/>
      <c r="X51" s="618"/>
      <c r="Y51" s="618"/>
      <c r="Z51" s="618"/>
      <c r="AA51" s="618"/>
      <c r="AB51" s="618"/>
      <c r="AC51" s="618"/>
      <c r="AD51" s="618"/>
      <c r="AE51" s="618"/>
      <c r="AF51" s="618"/>
      <c r="AG51" s="618"/>
      <c r="AH51" s="359"/>
      <c r="AI51" s="359"/>
      <c r="AJ51" s="359"/>
      <c r="AK51" s="359"/>
      <c r="AL51" s="359"/>
      <c r="AM51" s="359"/>
      <c r="AN51" s="359"/>
    </row>
    <row r="52" spans="1:40" s="209" customFormat="1" ht="12">
      <c r="A52" s="208"/>
      <c r="C52" s="210"/>
      <c r="K52" s="359"/>
      <c r="L52" s="359"/>
      <c r="M52" s="359"/>
      <c r="N52" s="359"/>
      <c r="O52" s="359"/>
      <c r="P52" s="618"/>
      <c r="Q52" s="618"/>
      <c r="R52" s="618"/>
      <c r="S52" s="618"/>
      <c r="T52" s="618"/>
      <c r="U52" s="618"/>
      <c r="V52" s="618"/>
      <c r="W52" s="618"/>
      <c r="X52" s="618"/>
      <c r="Y52" s="618"/>
      <c r="Z52" s="618"/>
      <c r="AA52" s="618"/>
      <c r="AB52" s="618"/>
      <c r="AC52" s="618"/>
      <c r="AD52" s="618"/>
      <c r="AE52" s="618"/>
      <c r="AF52" s="618"/>
      <c r="AG52" s="618"/>
      <c r="AH52" s="359"/>
      <c r="AI52" s="359"/>
      <c r="AJ52" s="359"/>
      <c r="AK52" s="359"/>
      <c r="AL52" s="359"/>
      <c r="AM52" s="359"/>
      <c r="AN52" s="359"/>
    </row>
    <row r="53" spans="1:40" s="209" customFormat="1" ht="12">
      <c r="A53" s="208"/>
      <c r="C53" s="210"/>
      <c r="K53" s="359"/>
      <c r="L53" s="359"/>
      <c r="M53" s="359"/>
      <c r="N53" s="359"/>
      <c r="O53" s="359"/>
      <c r="P53" s="618"/>
      <c r="Q53" s="618"/>
      <c r="R53" s="618"/>
      <c r="S53" s="618"/>
      <c r="T53" s="618"/>
      <c r="U53" s="618"/>
      <c r="V53" s="618"/>
      <c r="W53" s="618"/>
      <c r="X53" s="618"/>
      <c r="Y53" s="618"/>
      <c r="Z53" s="618"/>
      <c r="AA53" s="618"/>
      <c r="AB53" s="618"/>
      <c r="AC53" s="618"/>
      <c r="AD53" s="618"/>
      <c r="AE53" s="618"/>
      <c r="AF53" s="618"/>
      <c r="AG53" s="618"/>
      <c r="AH53" s="359"/>
      <c r="AI53" s="359"/>
      <c r="AJ53" s="359"/>
      <c r="AK53" s="359"/>
      <c r="AL53" s="359"/>
      <c r="AM53" s="359"/>
      <c r="AN53" s="359"/>
    </row>
    <row r="54" spans="1:40" s="209" customFormat="1" ht="12">
      <c r="A54" s="208"/>
      <c r="C54" s="210"/>
      <c r="K54" s="359"/>
      <c r="L54" s="359"/>
      <c r="M54" s="359"/>
      <c r="N54" s="359"/>
      <c r="O54" s="359"/>
      <c r="P54" s="618"/>
      <c r="Q54" s="618"/>
      <c r="R54" s="618"/>
      <c r="S54" s="618"/>
      <c r="T54" s="618"/>
      <c r="U54" s="618"/>
      <c r="V54" s="618"/>
      <c r="W54" s="618"/>
      <c r="X54" s="618"/>
      <c r="Y54" s="618"/>
      <c r="Z54" s="618"/>
      <c r="AA54" s="618"/>
      <c r="AB54" s="618"/>
      <c r="AC54" s="618"/>
      <c r="AD54" s="618"/>
      <c r="AE54" s="618"/>
      <c r="AF54" s="618"/>
      <c r="AG54" s="618"/>
      <c r="AH54" s="359"/>
      <c r="AI54" s="359"/>
      <c r="AJ54" s="359"/>
      <c r="AK54" s="359"/>
      <c r="AL54" s="359"/>
      <c r="AM54" s="359"/>
      <c r="AN54" s="359"/>
    </row>
    <row r="55" spans="1:40" s="209" customFormat="1" ht="12">
      <c r="A55" s="208"/>
      <c r="C55" s="210"/>
      <c r="K55" s="359"/>
      <c r="L55" s="359"/>
      <c r="M55" s="359"/>
      <c r="N55" s="359"/>
      <c r="O55" s="359"/>
      <c r="P55" s="618"/>
      <c r="Q55" s="618"/>
      <c r="R55" s="618"/>
      <c r="S55" s="618"/>
      <c r="T55" s="618"/>
      <c r="U55" s="618"/>
      <c r="V55" s="618"/>
      <c r="W55" s="618"/>
      <c r="X55" s="618"/>
      <c r="Y55" s="618"/>
      <c r="Z55" s="618"/>
      <c r="AA55" s="618"/>
      <c r="AB55" s="618"/>
      <c r="AC55" s="618"/>
      <c r="AD55" s="618"/>
      <c r="AE55" s="618"/>
      <c r="AF55" s="618"/>
      <c r="AG55" s="618"/>
      <c r="AH55" s="359"/>
      <c r="AI55" s="359"/>
      <c r="AJ55" s="359"/>
      <c r="AK55" s="359"/>
      <c r="AL55" s="359"/>
      <c r="AM55" s="359"/>
      <c r="AN55" s="359"/>
    </row>
    <row r="56" spans="1:40" s="209" customFormat="1" ht="12">
      <c r="A56" s="208"/>
      <c r="C56" s="210"/>
      <c r="K56" s="359"/>
      <c r="L56" s="359"/>
      <c r="M56" s="359"/>
      <c r="N56" s="359"/>
      <c r="O56" s="359"/>
      <c r="P56" s="618"/>
      <c r="Q56" s="618"/>
      <c r="R56" s="618"/>
      <c r="S56" s="618"/>
      <c r="T56" s="618"/>
      <c r="U56" s="618"/>
      <c r="V56" s="618"/>
      <c r="W56" s="618"/>
      <c r="X56" s="618"/>
      <c r="Y56" s="618"/>
      <c r="Z56" s="618"/>
      <c r="AA56" s="618"/>
      <c r="AB56" s="618"/>
      <c r="AC56" s="618"/>
      <c r="AD56" s="618"/>
      <c r="AE56" s="618"/>
      <c r="AF56" s="618"/>
      <c r="AG56" s="618"/>
      <c r="AH56" s="359"/>
      <c r="AI56" s="359"/>
      <c r="AJ56" s="359"/>
      <c r="AK56" s="359"/>
      <c r="AL56" s="359"/>
      <c r="AM56" s="359"/>
      <c r="AN56" s="359"/>
    </row>
    <row r="57" spans="1:40" s="209" customFormat="1" ht="12">
      <c r="A57" s="208"/>
      <c r="C57" s="210"/>
      <c r="K57" s="359"/>
      <c r="L57" s="359"/>
      <c r="M57" s="359"/>
      <c r="N57" s="359"/>
      <c r="O57" s="359"/>
      <c r="P57" s="618"/>
      <c r="Q57" s="618"/>
      <c r="R57" s="618"/>
      <c r="S57" s="618"/>
      <c r="T57" s="618"/>
      <c r="U57" s="618"/>
      <c r="V57" s="618"/>
      <c r="W57" s="618"/>
      <c r="X57" s="618"/>
      <c r="Y57" s="618"/>
      <c r="Z57" s="618"/>
      <c r="AA57" s="618"/>
      <c r="AB57" s="618"/>
      <c r="AC57" s="618"/>
      <c r="AD57" s="618"/>
      <c r="AE57" s="618"/>
      <c r="AF57" s="618"/>
      <c r="AG57" s="618"/>
      <c r="AH57" s="359"/>
      <c r="AI57" s="359"/>
      <c r="AJ57" s="359"/>
      <c r="AK57" s="359"/>
      <c r="AL57" s="359"/>
      <c r="AM57" s="359"/>
      <c r="AN57" s="359"/>
    </row>
    <row r="58" spans="1:40" s="209" customFormat="1" ht="12">
      <c r="A58" s="208"/>
      <c r="C58" s="210"/>
      <c r="K58" s="359"/>
      <c r="L58" s="359"/>
      <c r="M58" s="359"/>
      <c r="N58" s="359"/>
      <c r="O58" s="359"/>
      <c r="P58" s="618"/>
      <c r="Q58" s="618"/>
      <c r="R58" s="618"/>
      <c r="S58" s="618"/>
      <c r="T58" s="618"/>
      <c r="U58" s="618"/>
      <c r="V58" s="618"/>
      <c r="W58" s="618"/>
      <c r="X58" s="618"/>
      <c r="Y58" s="618"/>
      <c r="Z58" s="618"/>
      <c r="AA58" s="618"/>
      <c r="AB58" s="618"/>
      <c r="AC58" s="618"/>
      <c r="AD58" s="618"/>
      <c r="AE58" s="618"/>
      <c r="AF58" s="618"/>
      <c r="AG58" s="618"/>
      <c r="AH58" s="359"/>
      <c r="AI58" s="359"/>
      <c r="AJ58" s="359"/>
      <c r="AK58" s="359"/>
      <c r="AL58" s="359"/>
      <c r="AM58" s="359"/>
      <c r="AN58" s="359"/>
    </row>
    <row r="59" spans="1:40" s="209" customFormat="1" ht="12">
      <c r="A59" s="208"/>
      <c r="C59" s="210"/>
      <c r="K59" s="359"/>
      <c r="L59" s="359"/>
      <c r="M59" s="359"/>
      <c r="N59" s="359"/>
      <c r="O59" s="359"/>
      <c r="P59" s="618"/>
      <c r="Q59" s="618"/>
      <c r="R59" s="618"/>
      <c r="S59" s="618"/>
      <c r="T59" s="618"/>
      <c r="U59" s="618"/>
      <c r="V59" s="618"/>
      <c r="W59" s="618"/>
      <c r="X59" s="618"/>
      <c r="Y59" s="618"/>
      <c r="Z59" s="618"/>
      <c r="AA59" s="618"/>
      <c r="AB59" s="618"/>
      <c r="AC59" s="618"/>
      <c r="AD59" s="618"/>
      <c r="AE59" s="618"/>
      <c r="AF59" s="618"/>
      <c r="AG59" s="618"/>
      <c r="AH59" s="359"/>
      <c r="AI59" s="359"/>
      <c r="AJ59" s="359"/>
      <c r="AK59" s="359"/>
      <c r="AL59" s="359"/>
      <c r="AM59" s="359"/>
      <c r="AN59" s="359"/>
    </row>
    <row r="60" spans="1:40" s="209" customFormat="1" ht="12">
      <c r="A60" s="208"/>
      <c r="C60" s="210"/>
      <c r="K60" s="359"/>
      <c r="L60" s="359"/>
      <c r="M60" s="359"/>
      <c r="N60" s="359"/>
      <c r="O60" s="359"/>
      <c r="P60" s="618"/>
      <c r="Q60" s="618"/>
      <c r="R60" s="618"/>
      <c r="S60" s="618"/>
      <c r="T60" s="618"/>
      <c r="U60" s="618"/>
      <c r="V60" s="618"/>
      <c r="W60" s="618"/>
      <c r="X60" s="618"/>
      <c r="Y60" s="618"/>
      <c r="Z60" s="618"/>
      <c r="AA60" s="618"/>
      <c r="AB60" s="618"/>
      <c r="AC60" s="618"/>
      <c r="AD60" s="618"/>
      <c r="AE60" s="618"/>
      <c r="AF60" s="618"/>
      <c r="AG60" s="618"/>
      <c r="AH60" s="359"/>
      <c r="AI60" s="359"/>
      <c r="AJ60" s="359"/>
      <c r="AK60" s="359"/>
      <c r="AL60" s="359"/>
      <c r="AM60" s="359"/>
      <c r="AN60" s="359"/>
    </row>
    <row r="61" spans="1:40" s="209" customFormat="1" ht="12">
      <c r="A61" s="208"/>
      <c r="C61" s="210"/>
      <c r="K61" s="359"/>
      <c r="L61" s="359"/>
      <c r="M61" s="359"/>
      <c r="N61" s="359"/>
      <c r="O61" s="359"/>
      <c r="P61" s="618"/>
      <c r="Q61" s="618"/>
      <c r="R61" s="618"/>
      <c r="S61" s="618"/>
      <c r="T61" s="618"/>
      <c r="U61" s="618"/>
      <c r="V61" s="618"/>
      <c r="W61" s="618"/>
      <c r="X61" s="618"/>
      <c r="Y61" s="618"/>
      <c r="Z61" s="618"/>
      <c r="AA61" s="618"/>
      <c r="AB61" s="618"/>
      <c r="AC61" s="618"/>
      <c r="AD61" s="618"/>
      <c r="AE61" s="618"/>
      <c r="AF61" s="618"/>
      <c r="AG61" s="618"/>
      <c r="AH61" s="359"/>
      <c r="AI61" s="359"/>
      <c r="AJ61" s="359"/>
      <c r="AK61" s="359"/>
      <c r="AL61" s="359"/>
      <c r="AM61" s="359"/>
      <c r="AN61" s="359"/>
    </row>
    <row r="62" spans="1:40" s="209" customFormat="1" ht="12">
      <c r="A62" s="208"/>
      <c r="C62" s="210"/>
      <c r="K62" s="359"/>
      <c r="L62" s="359"/>
      <c r="M62" s="359"/>
      <c r="N62" s="359"/>
      <c r="O62" s="359"/>
      <c r="P62" s="618"/>
      <c r="Q62" s="618"/>
      <c r="R62" s="618"/>
      <c r="S62" s="618"/>
      <c r="T62" s="618"/>
      <c r="U62" s="618"/>
      <c r="V62" s="618"/>
      <c r="W62" s="618"/>
      <c r="X62" s="618"/>
      <c r="Y62" s="618"/>
      <c r="Z62" s="618"/>
      <c r="AA62" s="618"/>
      <c r="AB62" s="618"/>
      <c r="AC62" s="618"/>
      <c r="AD62" s="618"/>
      <c r="AE62" s="618"/>
      <c r="AF62" s="618"/>
      <c r="AG62" s="618"/>
      <c r="AH62" s="359"/>
      <c r="AI62" s="359"/>
      <c r="AJ62" s="359"/>
      <c r="AK62" s="359"/>
      <c r="AL62" s="359"/>
      <c r="AM62" s="359"/>
      <c r="AN62" s="359"/>
    </row>
    <row r="63" spans="1:40" s="209" customFormat="1" ht="12">
      <c r="A63" s="208"/>
      <c r="C63" s="210"/>
      <c r="K63" s="359"/>
      <c r="L63" s="359"/>
      <c r="M63" s="359"/>
      <c r="N63" s="359"/>
      <c r="O63" s="359"/>
      <c r="P63" s="618"/>
      <c r="Q63" s="618"/>
      <c r="R63" s="618"/>
      <c r="S63" s="618"/>
      <c r="T63" s="618"/>
      <c r="U63" s="618"/>
      <c r="V63" s="618"/>
      <c r="W63" s="618"/>
      <c r="X63" s="618"/>
      <c r="Y63" s="618"/>
      <c r="Z63" s="618"/>
      <c r="AA63" s="618"/>
      <c r="AB63" s="618"/>
      <c r="AC63" s="618"/>
      <c r="AD63" s="618"/>
      <c r="AE63" s="618"/>
      <c r="AF63" s="618"/>
      <c r="AG63" s="618"/>
      <c r="AH63" s="359"/>
      <c r="AI63" s="359"/>
      <c r="AJ63" s="359"/>
      <c r="AK63" s="359"/>
      <c r="AL63" s="359"/>
      <c r="AM63" s="359"/>
      <c r="AN63" s="359"/>
    </row>
    <row r="64" spans="1:40" s="209" customFormat="1" ht="12">
      <c r="A64" s="208"/>
      <c r="C64" s="210"/>
      <c r="K64" s="359"/>
      <c r="L64" s="359"/>
      <c r="M64" s="359"/>
      <c r="N64" s="359"/>
      <c r="O64" s="359"/>
      <c r="P64" s="618"/>
      <c r="Q64" s="618"/>
      <c r="R64" s="618"/>
      <c r="S64" s="618"/>
      <c r="T64" s="618"/>
      <c r="U64" s="618"/>
      <c r="V64" s="618"/>
      <c r="W64" s="618"/>
      <c r="X64" s="618"/>
      <c r="Y64" s="618"/>
      <c r="Z64" s="618"/>
      <c r="AA64" s="618"/>
      <c r="AB64" s="618"/>
      <c r="AC64" s="618"/>
      <c r="AD64" s="618"/>
      <c r="AE64" s="618"/>
      <c r="AF64" s="618"/>
      <c r="AG64" s="618"/>
      <c r="AH64" s="359"/>
      <c r="AI64" s="359"/>
      <c r="AJ64" s="359"/>
      <c r="AK64" s="359"/>
      <c r="AL64" s="359"/>
      <c r="AM64" s="359"/>
      <c r="AN64" s="359"/>
    </row>
    <row r="65" spans="1:40" s="209" customFormat="1" ht="12">
      <c r="A65" s="208"/>
      <c r="C65" s="210"/>
      <c r="K65" s="359"/>
      <c r="L65" s="359"/>
      <c r="M65" s="359"/>
      <c r="N65" s="359"/>
      <c r="O65" s="359"/>
      <c r="P65" s="618"/>
      <c r="Q65" s="618"/>
      <c r="R65" s="618"/>
      <c r="S65" s="618"/>
      <c r="T65" s="618"/>
      <c r="U65" s="618"/>
      <c r="V65" s="618"/>
      <c r="W65" s="618"/>
      <c r="X65" s="618"/>
      <c r="Y65" s="618"/>
      <c r="Z65" s="618"/>
      <c r="AA65" s="618"/>
      <c r="AB65" s="618"/>
      <c r="AC65" s="618"/>
      <c r="AD65" s="618"/>
      <c r="AE65" s="618"/>
      <c r="AF65" s="618"/>
      <c r="AG65" s="618"/>
      <c r="AH65" s="359"/>
      <c r="AI65" s="359"/>
      <c r="AJ65" s="359"/>
      <c r="AK65" s="359"/>
      <c r="AL65" s="359"/>
      <c r="AM65" s="359"/>
      <c r="AN65" s="359"/>
    </row>
    <row r="66" spans="1:40" s="209" customFormat="1" ht="12">
      <c r="A66" s="208"/>
      <c r="C66" s="210"/>
      <c r="K66" s="359"/>
      <c r="L66" s="359"/>
      <c r="M66" s="359"/>
      <c r="N66" s="359"/>
      <c r="O66" s="359"/>
      <c r="P66" s="618"/>
      <c r="Q66" s="618"/>
      <c r="R66" s="618"/>
      <c r="S66" s="618"/>
      <c r="T66" s="618"/>
      <c r="U66" s="618"/>
      <c r="V66" s="618"/>
      <c r="W66" s="618"/>
      <c r="X66" s="618"/>
      <c r="Y66" s="618"/>
      <c r="Z66" s="618"/>
      <c r="AA66" s="618"/>
      <c r="AB66" s="618"/>
      <c r="AC66" s="618"/>
      <c r="AD66" s="618"/>
      <c r="AE66" s="618"/>
      <c r="AF66" s="618"/>
      <c r="AG66" s="618"/>
      <c r="AH66" s="359"/>
      <c r="AI66" s="359"/>
      <c r="AJ66" s="359"/>
      <c r="AK66" s="359"/>
      <c r="AL66" s="359"/>
      <c r="AM66" s="359"/>
      <c r="AN66" s="359"/>
    </row>
    <row r="67" spans="1:40" s="209" customFormat="1" ht="12">
      <c r="A67" s="208"/>
      <c r="C67" s="210"/>
      <c r="K67" s="359"/>
      <c r="L67" s="359"/>
      <c r="M67" s="359"/>
      <c r="N67" s="359"/>
      <c r="O67" s="359"/>
      <c r="P67" s="618"/>
      <c r="Q67" s="618"/>
      <c r="R67" s="618"/>
      <c r="S67" s="618"/>
      <c r="T67" s="618"/>
      <c r="U67" s="618"/>
      <c r="V67" s="618"/>
      <c r="W67" s="618"/>
      <c r="X67" s="618"/>
      <c r="Y67" s="618"/>
      <c r="Z67" s="618"/>
      <c r="AA67" s="618"/>
      <c r="AB67" s="618"/>
      <c r="AC67" s="618"/>
      <c r="AD67" s="618"/>
      <c r="AE67" s="618"/>
      <c r="AF67" s="618"/>
      <c r="AG67" s="618"/>
      <c r="AH67" s="359"/>
      <c r="AI67" s="359"/>
      <c r="AJ67" s="359"/>
      <c r="AK67" s="359"/>
      <c r="AL67" s="359"/>
      <c r="AM67" s="359"/>
      <c r="AN67" s="359"/>
    </row>
    <row r="68" spans="1:40" s="209" customFormat="1" ht="12">
      <c r="A68" s="208"/>
      <c r="C68" s="210"/>
      <c r="K68" s="359"/>
      <c r="L68" s="359"/>
      <c r="M68" s="359"/>
      <c r="N68" s="359"/>
      <c r="O68" s="359"/>
      <c r="P68" s="618"/>
      <c r="Q68" s="618"/>
      <c r="R68" s="618"/>
      <c r="S68" s="618"/>
      <c r="T68" s="618"/>
      <c r="U68" s="618"/>
      <c r="V68" s="618"/>
      <c r="W68" s="618"/>
      <c r="X68" s="618"/>
      <c r="Y68" s="618"/>
      <c r="Z68" s="618"/>
      <c r="AA68" s="618"/>
      <c r="AB68" s="618"/>
      <c r="AC68" s="618"/>
      <c r="AD68" s="618"/>
      <c r="AE68" s="618"/>
      <c r="AF68" s="618"/>
      <c r="AG68" s="618"/>
      <c r="AH68" s="359"/>
      <c r="AI68" s="359"/>
      <c r="AJ68" s="359"/>
      <c r="AK68" s="359"/>
      <c r="AL68" s="359"/>
      <c r="AM68" s="359"/>
      <c r="AN68" s="359"/>
    </row>
    <row r="69" spans="1:40" s="209" customFormat="1" ht="12">
      <c r="A69" s="208"/>
      <c r="C69" s="210"/>
      <c r="K69" s="359"/>
      <c r="L69" s="359"/>
      <c r="M69" s="359"/>
      <c r="N69" s="359"/>
      <c r="O69" s="359"/>
      <c r="P69" s="618"/>
      <c r="Q69" s="618"/>
      <c r="R69" s="618"/>
      <c r="S69" s="618"/>
      <c r="T69" s="618"/>
      <c r="U69" s="618"/>
      <c r="V69" s="618"/>
      <c r="W69" s="618"/>
      <c r="X69" s="618"/>
      <c r="Y69" s="618"/>
      <c r="Z69" s="618"/>
      <c r="AA69" s="618"/>
      <c r="AB69" s="618"/>
      <c r="AC69" s="618"/>
      <c r="AD69" s="618"/>
      <c r="AE69" s="618"/>
      <c r="AF69" s="618"/>
      <c r="AG69" s="618"/>
      <c r="AH69" s="359"/>
      <c r="AI69" s="359"/>
      <c r="AJ69" s="359"/>
      <c r="AK69" s="359"/>
      <c r="AL69" s="359"/>
      <c r="AM69" s="359"/>
      <c r="AN69" s="359"/>
    </row>
    <row r="70" spans="1:40" s="209" customFormat="1" ht="12">
      <c r="A70" s="208"/>
      <c r="C70" s="210"/>
      <c r="K70" s="359"/>
      <c r="L70" s="359"/>
      <c r="M70" s="359"/>
      <c r="N70" s="359"/>
      <c r="O70" s="359"/>
      <c r="P70" s="618"/>
      <c r="Q70" s="618"/>
      <c r="R70" s="618"/>
      <c r="S70" s="618"/>
      <c r="T70" s="618"/>
      <c r="U70" s="618"/>
      <c r="V70" s="618"/>
      <c r="W70" s="618"/>
      <c r="X70" s="618"/>
      <c r="Y70" s="618"/>
      <c r="Z70" s="618"/>
      <c r="AA70" s="618"/>
      <c r="AB70" s="618"/>
      <c r="AC70" s="618"/>
      <c r="AD70" s="618"/>
      <c r="AE70" s="618"/>
      <c r="AF70" s="618"/>
      <c r="AG70" s="618"/>
      <c r="AH70" s="359"/>
      <c r="AI70" s="359"/>
      <c r="AJ70" s="359"/>
      <c r="AK70" s="359"/>
      <c r="AL70" s="359"/>
      <c r="AM70" s="359"/>
      <c r="AN70" s="359"/>
    </row>
    <row r="71" spans="1:40" s="209" customFormat="1" ht="12">
      <c r="A71" s="208"/>
      <c r="C71" s="210"/>
      <c r="K71" s="359"/>
      <c r="L71" s="359"/>
      <c r="M71" s="359"/>
      <c r="N71" s="359"/>
      <c r="O71" s="359"/>
      <c r="P71" s="618"/>
      <c r="Q71" s="618"/>
      <c r="R71" s="618"/>
      <c r="S71" s="618"/>
      <c r="T71" s="618"/>
      <c r="U71" s="618"/>
      <c r="V71" s="618"/>
      <c r="W71" s="618"/>
      <c r="X71" s="618"/>
      <c r="Y71" s="618"/>
      <c r="Z71" s="618"/>
      <c r="AA71" s="618"/>
      <c r="AB71" s="618"/>
      <c r="AC71" s="618"/>
      <c r="AD71" s="618"/>
      <c r="AE71" s="618"/>
      <c r="AF71" s="618"/>
      <c r="AG71" s="618"/>
      <c r="AH71" s="359"/>
      <c r="AI71" s="359"/>
      <c r="AJ71" s="359"/>
      <c r="AK71" s="359"/>
      <c r="AL71" s="359"/>
      <c r="AM71" s="359"/>
      <c r="AN71" s="359"/>
    </row>
    <row r="72" spans="1:40" s="209" customFormat="1" ht="12">
      <c r="A72" s="208"/>
      <c r="C72" s="210"/>
      <c r="K72" s="359"/>
      <c r="L72" s="359"/>
      <c r="M72" s="359"/>
      <c r="N72" s="359"/>
      <c r="O72" s="359"/>
      <c r="P72" s="618"/>
      <c r="Q72" s="618"/>
      <c r="R72" s="618"/>
      <c r="S72" s="618"/>
      <c r="T72" s="618"/>
      <c r="U72" s="618"/>
      <c r="V72" s="618"/>
      <c r="W72" s="618"/>
      <c r="X72" s="618"/>
      <c r="Y72" s="618"/>
      <c r="Z72" s="618"/>
      <c r="AA72" s="618"/>
      <c r="AB72" s="618"/>
      <c r="AC72" s="618"/>
      <c r="AD72" s="618"/>
      <c r="AE72" s="618"/>
      <c r="AF72" s="618"/>
      <c r="AG72" s="618"/>
      <c r="AH72" s="359"/>
      <c r="AI72" s="359"/>
      <c r="AJ72" s="359"/>
      <c r="AK72" s="359"/>
      <c r="AL72" s="359"/>
      <c r="AM72" s="359"/>
      <c r="AN72" s="359"/>
    </row>
    <row r="73" spans="1:40" s="209" customFormat="1" ht="12">
      <c r="A73" s="208"/>
      <c r="C73" s="210"/>
      <c r="K73" s="359"/>
      <c r="L73" s="359"/>
      <c r="M73" s="359"/>
      <c r="N73" s="359"/>
      <c r="O73" s="359"/>
      <c r="P73" s="618"/>
      <c r="Q73" s="618"/>
      <c r="R73" s="618"/>
      <c r="S73" s="618"/>
      <c r="T73" s="618"/>
      <c r="U73" s="618"/>
      <c r="V73" s="618"/>
      <c r="W73" s="618"/>
      <c r="X73" s="618"/>
      <c r="Y73" s="618"/>
      <c r="Z73" s="618"/>
      <c r="AA73" s="618"/>
      <c r="AB73" s="618"/>
      <c r="AC73" s="618"/>
      <c r="AD73" s="618"/>
      <c r="AE73" s="618"/>
      <c r="AF73" s="618"/>
      <c r="AG73" s="618"/>
      <c r="AH73" s="359"/>
      <c r="AI73" s="359"/>
      <c r="AJ73" s="359"/>
      <c r="AK73" s="359"/>
      <c r="AL73" s="359"/>
      <c r="AM73" s="359"/>
      <c r="AN73" s="359"/>
    </row>
    <row r="74" spans="1:40" s="209" customFormat="1" ht="12">
      <c r="A74" s="208"/>
      <c r="C74" s="210"/>
      <c r="K74" s="359"/>
      <c r="L74" s="359"/>
      <c r="M74" s="359"/>
      <c r="N74" s="359"/>
      <c r="O74" s="359"/>
      <c r="P74" s="618"/>
      <c r="Q74" s="618"/>
      <c r="R74" s="618"/>
      <c r="S74" s="618"/>
      <c r="T74" s="618"/>
      <c r="U74" s="618"/>
      <c r="V74" s="618"/>
      <c r="W74" s="618"/>
      <c r="X74" s="618"/>
      <c r="Y74" s="618"/>
      <c r="Z74" s="618"/>
      <c r="AA74" s="618"/>
      <c r="AB74" s="618"/>
      <c r="AC74" s="618"/>
      <c r="AD74" s="618"/>
      <c r="AE74" s="618"/>
      <c r="AF74" s="618"/>
      <c r="AG74" s="618"/>
      <c r="AH74" s="359"/>
      <c r="AI74" s="359"/>
      <c r="AJ74" s="359"/>
      <c r="AK74" s="359"/>
      <c r="AL74" s="359"/>
      <c r="AM74" s="359"/>
      <c r="AN74" s="359"/>
    </row>
    <row r="75" spans="1:40" s="209" customFormat="1" ht="12">
      <c r="A75" s="208"/>
      <c r="C75" s="210"/>
      <c r="K75" s="359"/>
      <c r="L75" s="359"/>
      <c r="M75" s="359"/>
      <c r="N75" s="359"/>
      <c r="O75" s="359"/>
      <c r="P75" s="618"/>
      <c r="Q75" s="618"/>
      <c r="R75" s="618"/>
      <c r="S75" s="618"/>
      <c r="T75" s="618"/>
      <c r="U75" s="618"/>
      <c r="V75" s="618"/>
      <c r="W75" s="618"/>
      <c r="X75" s="618"/>
      <c r="Y75" s="618"/>
      <c r="Z75" s="618"/>
      <c r="AA75" s="618"/>
      <c r="AB75" s="618"/>
      <c r="AC75" s="618"/>
      <c r="AD75" s="618"/>
      <c r="AE75" s="618"/>
      <c r="AF75" s="618"/>
      <c r="AG75" s="618"/>
      <c r="AH75" s="359"/>
      <c r="AI75" s="359"/>
      <c r="AJ75" s="359"/>
      <c r="AK75" s="359"/>
      <c r="AL75" s="359"/>
      <c r="AM75" s="359"/>
      <c r="AN75" s="359"/>
    </row>
    <row r="76" spans="1:40" s="209" customFormat="1" ht="12">
      <c r="A76" s="208"/>
      <c r="C76" s="210"/>
      <c r="K76" s="359"/>
      <c r="L76" s="359"/>
      <c r="M76" s="359"/>
      <c r="N76" s="359"/>
      <c r="O76" s="359"/>
      <c r="P76" s="618"/>
      <c r="Q76" s="618"/>
      <c r="R76" s="618"/>
      <c r="S76" s="618"/>
      <c r="T76" s="618"/>
      <c r="U76" s="618"/>
      <c r="V76" s="618"/>
      <c r="W76" s="618"/>
      <c r="X76" s="618"/>
      <c r="Y76" s="618"/>
      <c r="Z76" s="618"/>
      <c r="AA76" s="618"/>
      <c r="AB76" s="618"/>
      <c r="AC76" s="618"/>
      <c r="AD76" s="618"/>
      <c r="AE76" s="618"/>
      <c r="AF76" s="618"/>
      <c r="AG76" s="618"/>
      <c r="AH76" s="359"/>
      <c r="AI76" s="359"/>
      <c r="AJ76" s="359"/>
      <c r="AK76" s="359"/>
      <c r="AL76" s="359"/>
      <c r="AM76" s="359"/>
      <c r="AN76" s="359"/>
    </row>
    <row r="77" spans="1:40" s="209" customFormat="1" ht="12">
      <c r="A77" s="208"/>
      <c r="C77" s="210"/>
      <c r="K77" s="359"/>
      <c r="L77" s="359"/>
      <c r="M77" s="359"/>
      <c r="N77" s="359"/>
      <c r="O77" s="359"/>
      <c r="P77" s="618"/>
      <c r="Q77" s="618"/>
      <c r="R77" s="618"/>
      <c r="S77" s="618"/>
      <c r="T77" s="618"/>
      <c r="U77" s="618"/>
      <c r="V77" s="618"/>
      <c r="W77" s="618"/>
      <c r="X77" s="618"/>
      <c r="Y77" s="618"/>
      <c r="Z77" s="618"/>
      <c r="AA77" s="618"/>
      <c r="AB77" s="618"/>
      <c r="AC77" s="618"/>
      <c r="AD77" s="618"/>
      <c r="AE77" s="618"/>
      <c r="AF77" s="618"/>
      <c r="AG77" s="618"/>
      <c r="AH77" s="359"/>
      <c r="AI77" s="359"/>
      <c r="AJ77" s="359"/>
      <c r="AK77" s="359"/>
      <c r="AL77" s="359"/>
      <c r="AM77" s="359"/>
      <c r="AN77" s="359"/>
    </row>
    <row r="78" spans="1:40" s="209" customFormat="1" ht="12">
      <c r="A78" s="208"/>
      <c r="C78" s="210"/>
      <c r="K78" s="359"/>
      <c r="L78" s="359"/>
      <c r="M78" s="359"/>
      <c r="N78" s="359"/>
      <c r="O78" s="359"/>
      <c r="P78" s="618"/>
      <c r="Q78" s="618"/>
      <c r="R78" s="618"/>
      <c r="S78" s="618"/>
      <c r="T78" s="618"/>
      <c r="U78" s="618"/>
      <c r="V78" s="618"/>
      <c r="W78" s="618"/>
      <c r="X78" s="618"/>
      <c r="Y78" s="618"/>
      <c r="Z78" s="618"/>
      <c r="AA78" s="618"/>
      <c r="AB78" s="618"/>
      <c r="AC78" s="618"/>
      <c r="AD78" s="618"/>
      <c r="AE78" s="618"/>
      <c r="AF78" s="618"/>
      <c r="AG78" s="618"/>
      <c r="AH78" s="359"/>
      <c r="AI78" s="359"/>
      <c r="AJ78" s="359"/>
      <c r="AK78" s="359"/>
      <c r="AL78" s="359"/>
      <c r="AM78" s="359"/>
      <c r="AN78" s="359"/>
    </row>
    <row r="79" spans="1:40" s="209" customFormat="1" ht="12">
      <c r="A79" s="208"/>
      <c r="C79" s="210"/>
      <c r="K79" s="359"/>
      <c r="L79" s="359"/>
      <c r="M79" s="359"/>
      <c r="N79" s="359"/>
      <c r="O79" s="359"/>
      <c r="P79" s="618"/>
      <c r="Q79" s="618"/>
      <c r="R79" s="618"/>
      <c r="S79" s="618"/>
      <c r="T79" s="618"/>
      <c r="U79" s="618"/>
      <c r="V79" s="618"/>
      <c r="W79" s="618"/>
      <c r="X79" s="618"/>
      <c r="Y79" s="618"/>
      <c r="Z79" s="618"/>
      <c r="AA79" s="618"/>
      <c r="AB79" s="618"/>
      <c r="AC79" s="618"/>
      <c r="AD79" s="618"/>
      <c r="AE79" s="618"/>
      <c r="AF79" s="618"/>
      <c r="AG79" s="618"/>
      <c r="AH79" s="359"/>
      <c r="AI79" s="359"/>
      <c r="AJ79" s="359"/>
      <c r="AK79" s="359"/>
      <c r="AL79" s="359"/>
      <c r="AM79" s="359"/>
      <c r="AN79" s="359"/>
    </row>
    <row r="80" spans="1:40" s="209" customFormat="1" ht="12">
      <c r="A80" s="208"/>
      <c r="C80" s="210"/>
      <c r="K80" s="359"/>
      <c r="L80" s="359"/>
      <c r="M80" s="359"/>
      <c r="N80" s="359"/>
      <c r="O80" s="359"/>
      <c r="P80" s="618"/>
      <c r="Q80" s="618"/>
      <c r="R80" s="618"/>
      <c r="S80" s="618"/>
      <c r="T80" s="618"/>
      <c r="U80" s="618"/>
      <c r="V80" s="618"/>
      <c r="W80" s="618"/>
      <c r="X80" s="618"/>
      <c r="Y80" s="618"/>
      <c r="Z80" s="618"/>
      <c r="AA80" s="618"/>
      <c r="AB80" s="618"/>
      <c r="AC80" s="618"/>
      <c r="AD80" s="618"/>
      <c r="AE80" s="618"/>
      <c r="AF80" s="618"/>
      <c r="AG80" s="618"/>
      <c r="AH80" s="359"/>
      <c r="AI80" s="359"/>
      <c r="AJ80" s="359"/>
      <c r="AK80" s="359"/>
      <c r="AL80" s="359"/>
      <c r="AM80" s="359"/>
      <c r="AN80" s="359"/>
    </row>
    <row r="81" spans="1:40" s="209" customFormat="1" ht="12">
      <c r="A81" s="208"/>
      <c r="C81" s="210"/>
      <c r="K81" s="359"/>
      <c r="L81" s="359"/>
      <c r="M81" s="359"/>
      <c r="N81" s="359"/>
      <c r="O81" s="359"/>
      <c r="P81" s="618"/>
      <c r="Q81" s="618"/>
      <c r="R81" s="618"/>
      <c r="S81" s="618"/>
      <c r="T81" s="618"/>
      <c r="U81" s="618"/>
      <c r="V81" s="618"/>
      <c r="W81" s="618"/>
      <c r="X81" s="618"/>
      <c r="Y81" s="618"/>
      <c r="Z81" s="618"/>
      <c r="AA81" s="618"/>
      <c r="AB81" s="618"/>
      <c r="AC81" s="618"/>
      <c r="AD81" s="618"/>
      <c r="AE81" s="618"/>
      <c r="AF81" s="618"/>
      <c r="AG81" s="618"/>
      <c r="AH81" s="359"/>
      <c r="AI81" s="359"/>
      <c r="AJ81" s="359"/>
      <c r="AK81" s="359"/>
      <c r="AL81" s="359"/>
      <c r="AM81" s="359"/>
      <c r="AN81" s="359"/>
    </row>
    <row r="82" spans="1:40" s="209" customFormat="1" ht="12">
      <c r="A82" s="208"/>
      <c r="C82" s="210"/>
      <c r="K82" s="359"/>
      <c r="L82" s="359"/>
      <c r="M82" s="359"/>
      <c r="N82" s="359"/>
      <c r="O82" s="359"/>
      <c r="P82" s="618"/>
      <c r="Q82" s="618"/>
      <c r="R82" s="618"/>
      <c r="S82" s="618"/>
      <c r="T82" s="618"/>
      <c r="U82" s="618"/>
      <c r="V82" s="618"/>
      <c r="W82" s="618"/>
      <c r="X82" s="618"/>
      <c r="Y82" s="618"/>
      <c r="Z82" s="618"/>
      <c r="AA82" s="618"/>
      <c r="AB82" s="618"/>
      <c r="AC82" s="618"/>
      <c r="AD82" s="618"/>
      <c r="AE82" s="618"/>
      <c r="AF82" s="618"/>
      <c r="AG82" s="618"/>
      <c r="AH82" s="359"/>
      <c r="AI82" s="359"/>
      <c r="AJ82" s="359"/>
      <c r="AK82" s="359"/>
      <c r="AL82" s="359"/>
      <c r="AM82" s="359"/>
      <c r="AN82" s="359"/>
    </row>
    <row r="83" spans="1:40" s="209" customFormat="1" ht="12">
      <c r="A83" s="208"/>
      <c r="C83" s="210"/>
      <c r="K83" s="359"/>
      <c r="L83" s="359"/>
      <c r="M83" s="359"/>
      <c r="N83" s="359"/>
      <c r="O83" s="359"/>
      <c r="P83" s="618"/>
      <c r="Q83" s="618"/>
      <c r="R83" s="618"/>
      <c r="S83" s="618"/>
      <c r="T83" s="618"/>
      <c r="U83" s="618"/>
      <c r="V83" s="618"/>
      <c r="W83" s="618"/>
      <c r="X83" s="618"/>
      <c r="Y83" s="618"/>
      <c r="Z83" s="618"/>
      <c r="AA83" s="618"/>
      <c r="AB83" s="618"/>
      <c r="AC83" s="618"/>
      <c r="AD83" s="618"/>
      <c r="AE83" s="618"/>
      <c r="AF83" s="618"/>
      <c r="AG83" s="618"/>
      <c r="AH83" s="359"/>
      <c r="AI83" s="359"/>
      <c r="AJ83" s="359"/>
      <c r="AK83" s="359"/>
      <c r="AL83" s="359"/>
      <c r="AM83" s="359"/>
      <c r="AN83" s="359"/>
    </row>
    <row r="84" spans="1:40" s="209" customFormat="1" ht="12">
      <c r="A84" s="208"/>
      <c r="C84" s="210"/>
      <c r="K84" s="359"/>
      <c r="L84" s="359"/>
      <c r="M84" s="359"/>
      <c r="N84" s="359"/>
      <c r="O84" s="359"/>
      <c r="P84" s="618"/>
      <c r="Q84" s="618"/>
      <c r="R84" s="618"/>
      <c r="S84" s="618"/>
      <c r="T84" s="618"/>
      <c r="U84" s="618"/>
      <c r="V84" s="618"/>
      <c r="W84" s="618"/>
      <c r="X84" s="618"/>
      <c r="Y84" s="618"/>
      <c r="Z84" s="618"/>
      <c r="AA84" s="618"/>
      <c r="AB84" s="618"/>
      <c r="AC84" s="618"/>
      <c r="AD84" s="618"/>
      <c r="AE84" s="618"/>
      <c r="AF84" s="618"/>
      <c r="AG84" s="618"/>
      <c r="AH84" s="359"/>
      <c r="AI84" s="359"/>
      <c r="AJ84" s="359"/>
      <c r="AK84" s="359"/>
      <c r="AL84" s="359"/>
      <c r="AM84" s="359"/>
      <c r="AN84" s="359"/>
    </row>
    <row r="85" spans="1:40" s="209" customFormat="1" ht="12">
      <c r="A85" s="208"/>
      <c r="C85" s="210"/>
      <c r="K85" s="359"/>
      <c r="L85" s="359"/>
      <c r="M85" s="359"/>
      <c r="N85" s="359"/>
      <c r="O85" s="359"/>
      <c r="P85" s="618"/>
      <c r="Q85" s="618"/>
      <c r="R85" s="618"/>
      <c r="S85" s="618"/>
      <c r="T85" s="618"/>
      <c r="U85" s="618"/>
      <c r="V85" s="618"/>
      <c r="W85" s="618"/>
      <c r="X85" s="618"/>
      <c r="Y85" s="618"/>
      <c r="Z85" s="618"/>
      <c r="AA85" s="618"/>
      <c r="AB85" s="618"/>
      <c r="AC85" s="618"/>
      <c r="AD85" s="618"/>
      <c r="AE85" s="618"/>
      <c r="AF85" s="618"/>
      <c r="AG85" s="618"/>
      <c r="AH85" s="359"/>
      <c r="AI85" s="359"/>
      <c r="AJ85" s="359"/>
      <c r="AK85" s="359"/>
      <c r="AL85" s="359"/>
      <c r="AM85" s="359"/>
      <c r="AN85" s="359"/>
    </row>
    <row r="86" spans="1:40" s="209" customFormat="1" ht="12">
      <c r="A86" s="208"/>
      <c r="C86" s="210"/>
      <c r="K86" s="359"/>
      <c r="L86" s="359"/>
      <c r="M86" s="359"/>
      <c r="N86" s="359"/>
      <c r="O86" s="359"/>
      <c r="P86" s="618"/>
      <c r="Q86" s="618"/>
      <c r="R86" s="618"/>
      <c r="S86" s="618"/>
      <c r="T86" s="618"/>
      <c r="U86" s="618"/>
      <c r="V86" s="618"/>
      <c r="W86" s="618"/>
      <c r="X86" s="618"/>
      <c r="Y86" s="618"/>
      <c r="Z86" s="618"/>
      <c r="AA86" s="618"/>
      <c r="AB86" s="618"/>
      <c r="AC86" s="618"/>
      <c r="AD86" s="618"/>
      <c r="AE86" s="618"/>
      <c r="AF86" s="618"/>
      <c r="AG86" s="618"/>
      <c r="AH86" s="359"/>
      <c r="AI86" s="359"/>
      <c r="AJ86" s="359"/>
      <c r="AK86" s="359"/>
      <c r="AL86" s="359"/>
      <c r="AM86" s="359"/>
      <c r="AN86" s="359"/>
    </row>
    <row r="87" spans="1:40" s="209" customFormat="1" ht="12">
      <c r="A87" s="208"/>
      <c r="C87" s="210"/>
      <c r="K87" s="359"/>
      <c r="L87" s="359"/>
      <c r="M87" s="359"/>
      <c r="N87" s="359"/>
      <c r="O87" s="359"/>
      <c r="P87" s="618"/>
      <c r="Q87" s="618"/>
      <c r="R87" s="618"/>
      <c r="S87" s="618"/>
      <c r="T87" s="618"/>
      <c r="U87" s="618"/>
      <c r="V87" s="618"/>
      <c r="W87" s="618"/>
      <c r="X87" s="618"/>
      <c r="Y87" s="618"/>
      <c r="Z87" s="618"/>
      <c r="AA87" s="618"/>
      <c r="AB87" s="618"/>
      <c r="AC87" s="618"/>
      <c r="AD87" s="618"/>
      <c r="AE87" s="618"/>
      <c r="AF87" s="618"/>
      <c r="AG87" s="618"/>
      <c r="AH87" s="359"/>
      <c r="AI87" s="359"/>
      <c r="AJ87" s="359"/>
      <c r="AK87" s="359"/>
      <c r="AL87" s="359"/>
      <c r="AM87" s="359"/>
      <c r="AN87" s="359"/>
    </row>
    <row r="88" spans="1:40" s="209" customFormat="1" ht="12">
      <c r="A88" s="208"/>
      <c r="C88" s="210"/>
      <c r="K88" s="359"/>
      <c r="L88" s="359"/>
      <c r="M88" s="359"/>
      <c r="N88" s="359"/>
      <c r="O88" s="359"/>
      <c r="P88" s="618"/>
      <c r="Q88" s="618"/>
      <c r="R88" s="618"/>
      <c r="S88" s="618"/>
      <c r="T88" s="618"/>
      <c r="U88" s="618"/>
      <c r="V88" s="618"/>
      <c r="W88" s="618"/>
      <c r="X88" s="618"/>
      <c r="Y88" s="618"/>
      <c r="Z88" s="618"/>
      <c r="AA88" s="618"/>
      <c r="AB88" s="618"/>
      <c r="AC88" s="618"/>
      <c r="AD88" s="618"/>
      <c r="AE88" s="618"/>
      <c r="AF88" s="618"/>
      <c r="AG88" s="618"/>
      <c r="AH88" s="359"/>
      <c r="AI88" s="359"/>
      <c r="AJ88" s="359"/>
      <c r="AK88" s="359"/>
      <c r="AL88" s="359"/>
      <c r="AM88" s="359"/>
      <c r="AN88" s="359"/>
    </row>
    <row r="89" spans="1:40" s="209" customFormat="1" ht="12">
      <c r="A89" s="208"/>
      <c r="C89" s="210"/>
      <c r="K89" s="359"/>
      <c r="L89" s="359"/>
      <c r="M89" s="359"/>
      <c r="N89" s="359"/>
      <c r="O89" s="359"/>
      <c r="P89" s="618"/>
      <c r="Q89" s="618"/>
      <c r="R89" s="618"/>
      <c r="S89" s="618"/>
      <c r="T89" s="618"/>
      <c r="U89" s="618"/>
      <c r="V89" s="618"/>
      <c r="W89" s="618"/>
      <c r="X89" s="618"/>
      <c r="Y89" s="618"/>
      <c r="Z89" s="618"/>
      <c r="AA89" s="618"/>
      <c r="AB89" s="618"/>
      <c r="AC89" s="618"/>
      <c r="AD89" s="618"/>
      <c r="AE89" s="618"/>
      <c r="AF89" s="618"/>
      <c r="AG89" s="618"/>
      <c r="AH89" s="359"/>
      <c r="AI89" s="359"/>
      <c r="AJ89" s="359"/>
      <c r="AK89" s="359"/>
      <c r="AL89" s="359"/>
      <c r="AM89" s="359"/>
      <c r="AN89" s="359"/>
    </row>
    <row r="90" spans="1:40" s="209" customFormat="1" ht="12">
      <c r="A90" s="208"/>
      <c r="C90" s="210"/>
      <c r="K90" s="359"/>
      <c r="L90" s="359"/>
      <c r="M90" s="359"/>
      <c r="N90" s="359"/>
      <c r="O90" s="359"/>
      <c r="P90" s="618"/>
      <c r="Q90" s="618"/>
      <c r="R90" s="618"/>
      <c r="S90" s="618"/>
      <c r="T90" s="618"/>
      <c r="U90" s="618"/>
      <c r="V90" s="618"/>
      <c r="W90" s="618"/>
      <c r="X90" s="618"/>
      <c r="Y90" s="618"/>
      <c r="Z90" s="618"/>
      <c r="AA90" s="618"/>
      <c r="AB90" s="618"/>
      <c r="AC90" s="618"/>
      <c r="AD90" s="618"/>
      <c r="AE90" s="618"/>
      <c r="AF90" s="618"/>
      <c r="AG90" s="618"/>
      <c r="AH90" s="359"/>
      <c r="AI90" s="359"/>
      <c r="AJ90" s="359"/>
      <c r="AK90" s="359"/>
      <c r="AL90" s="359"/>
      <c r="AM90" s="359"/>
      <c r="AN90" s="359"/>
    </row>
    <row r="91" spans="1:40" s="209" customFormat="1" ht="12">
      <c r="A91" s="208"/>
      <c r="C91" s="210"/>
      <c r="K91" s="359"/>
      <c r="L91" s="359"/>
      <c r="M91" s="359"/>
      <c r="N91" s="359"/>
      <c r="O91" s="359"/>
      <c r="P91" s="618"/>
      <c r="Q91" s="618"/>
      <c r="R91" s="618"/>
      <c r="S91" s="618"/>
      <c r="T91" s="618"/>
      <c r="U91" s="618"/>
      <c r="V91" s="618"/>
      <c r="W91" s="618"/>
      <c r="X91" s="618"/>
      <c r="Y91" s="618"/>
      <c r="Z91" s="618"/>
      <c r="AA91" s="618"/>
      <c r="AB91" s="618"/>
      <c r="AC91" s="618"/>
      <c r="AD91" s="618"/>
      <c r="AE91" s="618"/>
      <c r="AF91" s="618"/>
      <c r="AG91" s="618"/>
      <c r="AH91" s="359"/>
      <c r="AI91" s="359"/>
      <c r="AJ91" s="359"/>
      <c r="AK91" s="359"/>
      <c r="AL91" s="359"/>
      <c r="AM91" s="359"/>
      <c r="AN91" s="359"/>
    </row>
    <row r="92" spans="1:40" s="209" customFormat="1" ht="12">
      <c r="A92" s="208"/>
      <c r="C92" s="210"/>
      <c r="K92" s="359"/>
      <c r="L92" s="359"/>
      <c r="M92" s="359"/>
      <c r="N92" s="359"/>
      <c r="O92" s="359"/>
      <c r="P92" s="618"/>
      <c r="Q92" s="618"/>
      <c r="R92" s="618"/>
      <c r="S92" s="618"/>
      <c r="T92" s="618"/>
      <c r="U92" s="618"/>
      <c r="V92" s="618"/>
      <c r="W92" s="618"/>
      <c r="X92" s="618"/>
      <c r="Y92" s="618"/>
      <c r="Z92" s="618"/>
      <c r="AA92" s="618"/>
      <c r="AB92" s="618"/>
      <c r="AC92" s="618"/>
      <c r="AD92" s="618"/>
      <c r="AE92" s="618"/>
      <c r="AF92" s="618"/>
      <c r="AG92" s="618"/>
      <c r="AH92" s="359"/>
      <c r="AI92" s="359"/>
      <c r="AJ92" s="359"/>
      <c r="AK92" s="359"/>
      <c r="AL92" s="359"/>
      <c r="AM92" s="359"/>
      <c r="AN92" s="359"/>
    </row>
    <row r="93" spans="1:40" s="209" customFormat="1" ht="12">
      <c r="A93" s="208"/>
      <c r="C93" s="210"/>
      <c r="K93" s="359"/>
      <c r="L93" s="359"/>
      <c r="M93" s="359"/>
      <c r="N93" s="359"/>
      <c r="O93" s="359"/>
      <c r="P93" s="618"/>
      <c r="Q93" s="618"/>
      <c r="R93" s="618"/>
      <c r="S93" s="618"/>
      <c r="T93" s="618"/>
      <c r="U93" s="618"/>
      <c r="V93" s="618"/>
      <c r="W93" s="618"/>
      <c r="X93" s="618"/>
      <c r="Y93" s="618"/>
      <c r="Z93" s="618"/>
      <c r="AA93" s="618"/>
      <c r="AB93" s="618"/>
      <c r="AC93" s="618"/>
      <c r="AD93" s="618"/>
      <c r="AE93" s="618"/>
      <c r="AF93" s="618"/>
      <c r="AG93" s="618"/>
      <c r="AH93" s="359"/>
      <c r="AI93" s="359"/>
      <c r="AJ93" s="359"/>
      <c r="AK93" s="359"/>
      <c r="AL93" s="359"/>
      <c r="AM93" s="359"/>
      <c r="AN93" s="359"/>
    </row>
    <row r="94" spans="1:40" s="209" customFormat="1" ht="12">
      <c r="A94" s="208"/>
      <c r="C94" s="210"/>
      <c r="K94" s="359"/>
      <c r="L94" s="359"/>
      <c r="M94" s="359"/>
      <c r="N94" s="359"/>
      <c r="O94" s="359"/>
      <c r="P94" s="618"/>
      <c r="Q94" s="618"/>
      <c r="R94" s="618"/>
      <c r="S94" s="618"/>
      <c r="T94" s="618"/>
      <c r="U94" s="618"/>
      <c r="V94" s="618"/>
      <c r="W94" s="618"/>
      <c r="X94" s="618"/>
      <c r="Y94" s="618"/>
      <c r="Z94" s="618"/>
      <c r="AA94" s="618"/>
      <c r="AB94" s="618"/>
      <c r="AC94" s="618"/>
      <c r="AD94" s="618"/>
      <c r="AE94" s="618"/>
      <c r="AF94" s="618"/>
      <c r="AG94" s="618"/>
      <c r="AH94" s="359"/>
      <c r="AI94" s="359"/>
      <c r="AJ94" s="359"/>
      <c r="AK94" s="359"/>
      <c r="AL94" s="359"/>
      <c r="AM94" s="359"/>
      <c r="AN94" s="359"/>
    </row>
    <row r="95" spans="1:40" s="209" customFormat="1" ht="12">
      <c r="A95" s="208"/>
      <c r="C95" s="210"/>
      <c r="K95" s="359"/>
      <c r="L95" s="359"/>
      <c r="M95" s="359"/>
      <c r="N95" s="359"/>
      <c r="O95" s="359"/>
      <c r="P95" s="618"/>
      <c r="Q95" s="618"/>
      <c r="R95" s="618"/>
      <c r="S95" s="618"/>
      <c r="T95" s="618"/>
      <c r="U95" s="618"/>
      <c r="V95" s="618"/>
      <c r="W95" s="618"/>
      <c r="X95" s="618"/>
      <c r="Y95" s="618"/>
      <c r="Z95" s="618"/>
      <c r="AA95" s="618"/>
      <c r="AB95" s="618"/>
      <c r="AC95" s="618"/>
      <c r="AD95" s="618"/>
      <c r="AE95" s="618"/>
      <c r="AF95" s="618"/>
      <c r="AG95" s="618"/>
      <c r="AH95" s="359"/>
      <c r="AI95" s="359"/>
      <c r="AJ95" s="359"/>
      <c r="AK95" s="359"/>
      <c r="AL95" s="359"/>
      <c r="AM95" s="359"/>
      <c r="AN95" s="359"/>
    </row>
    <row r="96" spans="1:40" s="209" customFormat="1" ht="12">
      <c r="A96" s="208"/>
      <c r="C96" s="210"/>
      <c r="K96" s="359"/>
      <c r="L96" s="359"/>
      <c r="M96" s="359"/>
      <c r="N96" s="359"/>
      <c r="O96" s="359"/>
      <c r="P96" s="618"/>
      <c r="Q96" s="618"/>
      <c r="R96" s="618"/>
      <c r="S96" s="618"/>
      <c r="T96" s="618"/>
      <c r="U96" s="618"/>
      <c r="V96" s="618"/>
      <c r="W96" s="618"/>
      <c r="X96" s="618"/>
      <c r="Y96" s="618"/>
      <c r="Z96" s="618"/>
      <c r="AA96" s="618"/>
      <c r="AB96" s="618"/>
      <c r="AC96" s="618"/>
      <c r="AD96" s="618"/>
      <c r="AE96" s="618"/>
      <c r="AF96" s="618"/>
      <c r="AG96" s="618"/>
      <c r="AH96" s="359"/>
      <c r="AI96" s="359"/>
      <c r="AJ96" s="359"/>
      <c r="AK96" s="359"/>
      <c r="AL96" s="359"/>
      <c r="AM96" s="359"/>
      <c r="AN96" s="359"/>
    </row>
    <row r="97" spans="1:40" s="209" customFormat="1" ht="12">
      <c r="A97" s="208"/>
      <c r="C97" s="210"/>
      <c r="K97" s="359"/>
      <c r="L97" s="359"/>
      <c r="M97" s="359"/>
      <c r="N97" s="359"/>
      <c r="O97" s="359"/>
      <c r="P97" s="618"/>
      <c r="Q97" s="618"/>
      <c r="R97" s="618"/>
      <c r="S97" s="618"/>
      <c r="T97" s="618"/>
      <c r="U97" s="618"/>
      <c r="V97" s="618"/>
      <c r="W97" s="618"/>
      <c r="X97" s="618"/>
      <c r="Y97" s="618"/>
      <c r="Z97" s="618"/>
      <c r="AA97" s="618"/>
      <c r="AB97" s="618"/>
      <c r="AC97" s="618"/>
      <c r="AD97" s="618"/>
      <c r="AE97" s="618"/>
      <c r="AF97" s="618"/>
      <c r="AG97" s="618"/>
      <c r="AH97" s="359"/>
      <c r="AI97" s="359"/>
      <c r="AJ97" s="359"/>
      <c r="AK97" s="359"/>
      <c r="AL97" s="359"/>
      <c r="AM97" s="359"/>
      <c r="AN97" s="359"/>
    </row>
    <row r="98" spans="1:40" s="209" customFormat="1" ht="12">
      <c r="A98" s="208"/>
      <c r="C98" s="210"/>
      <c r="K98" s="359"/>
      <c r="L98" s="359"/>
      <c r="M98" s="359"/>
      <c r="N98" s="359"/>
      <c r="O98" s="359"/>
      <c r="P98" s="618"/>
      <c r="Q98" s="618"/>
      <c r="R98" s="618"/>
      <c r="S98" s="618"/>
      <c r="T98" s="618"/>
      <c r="U98" s="618"/>
      <c r="V98" s="618"/>
      <c r="W98" s="618"/>
      <c r="X98" s="618"/>
      <c r="Y98" s="618"/>
      <c r="Z98" s="618"/>
      <c r="AA98" s="618"/>
      <c r="AB98" s="618"/>
      <c r="AC98" s="618"/>
      <c r="AD98" s="618"/>
      <c r="AE98" s="618"/>
      <c r="AF98" s="618"/>
      <c r="AG98" s="618"/>
      <c r="AH98" s="359"/>
      <c r="AI98" s="359"/>
      <c r="AJ98" s="359"/>
      <c r="AK98" s="359"/>
      <c r="AL98" s="359"/>
      <c r="AM98" s="359"/>
      <c r="AN98" s="359"/>
    </row>
    <row r="99" spans="1:40" s="209" customFormat="1" ht="12">
      <c r="A99" s="208"/>
      <c r="C99" s="210"/>
      <c r="K99" s="359"/>
      <c r="L99" s="359"/>
      <c r="M99" s="359"/>
      <c r="N99" s="359"/>
      <c r="O99" s="359"/>
      <c r="P99" s="618"/>
      <c r="Q99" s="618"/>
      <c r="R99" s="618"/>
      <c r="S99" s="618"/>
      <c r="T99" s="618"/>
      <c r="U99" s="618"/>
      <c r="V99" s="618"/>
      <c r="W99" s="618"/>
      <c r="X99" s="618"/>
      <c r="Y99" s="618"/>
      <c r="Z99" s="618"/>
      <c r="AA99" s="618"/>
      <c r="AB99" s="618"/>
      <c r="AC99" s="618"/>
      <c r="AD99" s="618"/>
      <c r="AE99" s="618"/>
      <c r="AF99" s="618"/>
      <c r="AG99" s="618"/>
      <c r="AH99" s="359"/>
      <c r="AI99" s="359"/>
      <c r="AJ99" s="359"/>
      <c r="AK99" s="359"/>
      <c r="AL99" s="359"/>
      <c r="AM99" s="359"/>
      <c r="AN99" s="359"/>
    </row>
    <row r="100" spans="1:40" s="209" customFormat="1" ht="12">
      <c r="A100" s="208"/>
      <c r="C100" s="210"/>
      <c r="K100" s="359"/>
      <c r="L100" s="359"/>
      <c r="M100" s="359"/>
      <c r="N100" s="359"/>
      <c r="O100" s="359"/>
      <c r="P100" s="618"/>
      <c r="Q100" s="618"/>
      <c r="R100" s="618"/>
      <c r="S100" s="618"/>
      <c r="T100" s="618"/>
      <c r="U100" s="618"/>
      <c r="V100" s="618"/>
      <c r="W100" s="618"/>
      <c r="X100" s="618"/>
      <c r="Y100" s="618"/>
      <c r="Z100" s="618"/>
      <c r="AA100" s="618"/>
      <c r="AB100" s="618"/>
      <c r="AC100" s="618"/>
      <c r="AD100" s="618"/>
      <c r="AE100" s="618"/>
      <c r="AF100" s="618"/>
      <c r="AG100" s="618"/>
      <c r="AH100" s="359"/>
      <c r="AI100" s="359"/>
      <c r="AJ100" s="359"/>
      <c r="AK100" s="359"/>
      <c r="AL100" s="359"/>
      <c r="AM100" s="359"/>
      <c r="AN100" s="359"/>
    </row>
    <row r="101" spans="1:40" s="209" customFormat="1" ht="12">
      <c r="A101" s="208"/>
      <c r="C101" s="210"/>
      <c r="K101" s="359"/>
      <c r="L101" s="359"/>
      <c r="M101" s="359"/>
      <c r="N101" s="359"/>
      <c r="O101" s="359"/>
      <c r="P101" s="618"/>
      <c r="Q101" s="618"/>
      <c r="R101" s="618"/>
      <c r="S101" s="618"/>
      <c r="T101" s="618"/>
      <c r="U101" s="618"/>
      <c r="V101" s="618"/>
      <c r="W101" s="618"/>
      <c r="X101" s="618"/>
      <c r="Y101" s="618"/>
      <c r="Z101" s="618"/>
      <c r="AA101" s="618"/>
      <c r="AB101" s="618"/>
      <c r="AC101" s="618"/>
      <c r="AD101" s="618"/>
      <c r="AE101" s="618"/>
      <c r="AF101" s="618"/>
      <c r="AG101" s="618"/>
      <c r="AH101" s="359"/>
      <c r="AI101" s="359"/>
      <c r="AJ101" s="359"/>
      <c r="AK101" s="359"/>
      <c r="AL101" s="359"/>
      <c r="AM101" s="359"/>
      <c r="AN101" s="359"/>
    </row>
    <row r="102" spans="1:40" s="209" customFormat="1" ht="12">
      <c r="A102" s="208"/>
      <c r="C102" s="210"/>
      <c r="K102" s="359"/>
      <c r="L102" s="359"/>
      <c r="M102" s="359"/>
      <c r="N102" s="359"/>
      <c r="O102" s="359"/>
      <c r="P102" s="618"/>
      <c r="Q102" s="618"/>
      <c r="R102" s="618"/>
      <c r="S102" s="618"/>
      <c r="T102" s="618"/>
      <c r="U102" s="618"/>
      <c r="V102" s="618"/>
      <c r="W102" s="618"/>
      <c r="X102" s="618"/>
      <c r="Y102" s="618"/>
      <c r="Z102" s="618"/>
      <c r="AA102" s="618"/>
      <c r="AB102" s="618"/>
      <c r="AC102" s="618"/>
      <c r="AD102" s="618"/>
      <c r="AE102" s="618"/>
      <c r="AF102" s="618"/>
      <c r="AG102" s="618"/>
      <c r="AH102" s="359"/>
      <c r="AI102" s="359"/>
      <c r="AJ102" s="359"/>
      <c r="AK102" s="359"/>
      <c r="AL102" s="359"/>
      <c r="AM102" s="359"/>
      <c r="AN102" s="359"/>
    </row>
    <row r="103" spans="1:40" s="209" customFormat="1" ht="12">
      <c r="A103" s="208"/>
      <c r="C103" s="210"/>
      <c r="K103" s="359"/>
      <c r="L103" s="359"/>
      <c r="M103" s="359"/>
      <c r="N103" s="359"/>
      <c r="O103" s="359"/>
      <c r="P103" s="618"/>
      <c r="Q103" s="618"/>
      <c r="R103" s="618"/>
      <c r="S103" s="618"/>
      <c r="T103" s="618"/>
      <c r="U103" s="618"/>
      <c r="V103" s="618"/>
      <c r="W103" s="618"/>
      <c r="X103" s="618"/>
      <c r="Y103" s="618"/>
      <c r="Z103" s="618"/>
      <c r="AA103" s="618"/>
      <c r="AB103" s="618"/>
      <c r="AC103" s="618"/>
      <c r="AD103" s="618"/>
      <c r="AE103" s="618"/>
      <c r="AF103" s="618"/>
      <c r="AG103" s="618"/>
      <c r="AH103" s="359"/>
      <c r="AI103" s="359"/>
      <c r="AJ103" s="359"/>
      <c r="AK103" s="359"/>
      <c r="AL103" s="359"/>
      <c r="AM103" s="359"/>
      <c r="AN103" s="359"/>
    </row>
    <row r="104" spans="1:40" s="209" customFormat="1" ht="12">
      <c r="A104" s="208"/>
      <c r="C104" s="210"/>
      <c r="K104" s="359"/>
      <c r="L104" s="359"/>
      <c r="M104" s="359"/>
      <c r="N104" s="359"/>
      <c r="O104" s="359"/>
      <c r="P104" s="618"/>
      <c r="Q104" s="618"/>
      <c r="R104" s="618"/>
      <c r="S104" s="618"/>
      <c r="T104" s="618"/>
      <c r="U104" s="618"/>
      <c r="V104" s="618"/>
      <c r="W104" s="618"/>
      <c r="X104" s="618"/>
      <c r="Y104" s="618"/>
      <c r="Z104" s="618"/>
      <c r="AA104" s="618"/>
      <c r="AB104" s="618"/>
      <c r="AC104" s="618"/>
      <c r="AD104" s="618"/>
      <c r="AE104" s="618"/>
      <c r="AF104" s="618"/>
      <c r="AG104" s="618"/>
      <c r="AH104" s="359"/>
      <c r="AI104" s="359"/>
      <c r="AJ104" s="359"/>
      <c r="AK104" s="359"/>
      <c r="AL104" s="359"/>
      <c r="AM104" s="359"/>
      <c r="AN104" s="359"/>
    </row>
    <row r="105" spans="1:40" s="209" customFormat="1" ht="12">
      <c r="A105" s="208"/>
      <c r="C105" s="210"/>
      <c r="K105" s="359"/>
      <c r="L105" s="359"/>
      <c r="M105" s="359"/>
      <c r="N105" s="359"/>
      <c r="O105" s="359"/>
      <c r="P105" s="618"/>
      <c r="Q105" s="618"/>
      <c r="R105" s="618"/>
      <c r="S105" s="618"/>
      <c r="T105" s="618"/>
      <c r="U105" s="618"/>
      <c r="V105" s="618"/>
      <c r="W105" s="618"/>
      <c r="X105" s="618"/>
      <c r="Y105" s="618"/>
      <c r="Z105" s="618"/>
      <c r="AA105" s="618"/>
      <c r="AB105" s="618"/>
      <c r="AC105" s="618"/>
      <c r="AD105" s="618"/>
      <c r="AE105" s="618"/>
      <c r="AF105" s="618"/>
      <c r="AG105" s="618"/>
      <c r="AH105" s="359"/>
      <c r="AI105" s="359"/>
      <c r="AJ105" s="359"/>
      <c r="AK105" s="359"/>
      <c r="AL105" s="359"/>
      <c r="AM105" s="359"/>
      <c r="AN105" s="359"/>
    </row>
    <row r="106" spans="1:40" s="209" customFormat="1" ht="12">
      <c r="A106" s="208"/>
      <c r="C106" s="210"/>
      <c r="K106" s="359"/>
      <c r="L106" s="359"/>
      <c r="M106" s="359"/>
      <c r="N106" s="359"/>
      <c r="O106" s="359"/>
      <c r="P106" s="618"/>
      <c r="Q106" s="618"/>
      <c r="R106" s="618"/>
      <c r="S106" s="618"/>
      <c r="T106" s="618"/>
      <c r="U106" s="618"/>
      <c r="V106" s="618"/>
      <c r="W106" s="618"/>
      <c r="X106" s="618"/>
      <c r="Y106" s="618"/>
      <c r="Z106" s="618"/>
      <c r="AA106" s="618"/>
      <c r="AB106" s="618"/>
      <c r="AC106" s="618"/>
      <c r="AD106" s="618"/>
      <c r="AE106" s="618"/>
      <c r="AF106" s="618"/>
      <c r="AG106" s="618"/>
      <c r="AH106" s="359"/>
      <c r="AI106" s="359"/>
      <c r="AJ106" s="359"/>
      <c r="AK106" s="359"/>
      <c r="AL106" s="359"/>
      <c r="AM106" s="359"/>
      <c r="AN106" s="359"/>
    </row>
    <row r="107" spans="1:40" s="209" customFormat="1" ht="12">
      <c r="A107" s="208"/>
      <c r="C107" s="210"/>
      <c r="K107" s="359"/>
      <c r="L107" s="359"/>
      <c r="M107" s="359"/>
      <c r="N107" s="359"/>
      <c r="O107" s="359"/>
      <c r="P107" s="618"/>
      <c r="Q107" s="618"/>
      <c r="R107" s="618"/>
      <c r="S107" s="618"/>
      <c r="T107" s="618"/>
      <c r="U107" s="618"/>
      <c r="V107" s="618"/>
      <c r="W107" s="618"/>
      <c r="X107" s="618"/>
      <c r="Y107" s="618"/>
      <c r="Z107" s="618"/>
      <c r="AA107" s="618"/>
      <c r="AB107" s="618"/>
      <c r="AC107" s="618"/>
      <c r="AD107" s="618"/>
      <c r="AE107" s="618"/>
      <c r="AF107" s="618"/>
      <c r="AG107" s="618"/>
      <c r="AH107" s="359"/>
      <c r="AI107" s="359"/>
      <c r="AJ107" s="359"/>
      <c r="AK107" s="359"/>
      <c r="AL107" s="359"/>
      <c r="AM107" s="359"/>
      <c r="AN107" s="359"/>
    </row>
    <row r="108" spans="1:40" s="209" customFormat="1" ht="12">
      <c r="A108" s="208"/>
      <c r="C108" s="210"/>
      <c r="K108" s="359"/>
      <c r="L108" s="359"/>
      <c r="M108" s="359"/>
      <c r="N108" s="359"/>
      <c r="O108" s="359"/>
      <c r="P108" s="618"/>
      <c r="Q108" s="618"/>
      <c r="R108" s="618"/>
      <c r="S108" s="618"/>
      <c r="T108" s="618"/>
      <c r="U108" s="618"/>
      <c r="V108" s="618"/>
      <c r="W108" s="618"/>
      <c r="X108" s="618"/>
      <c r="Y108" s="618"/>
      <c r="Z108" s="618"/>
      <c r="AA108" s="618"/>
      <c r="AB108" s="618"/>
      <c r="AC108" s="618"/>
      <c r="AD108" s="618"/>
      <c r="AE108" s="618"/>
      <c r="AF108" s="618"/>
      <c r="AG108" s="618"/>
      <c r="AH108" s="359"/>
      <c r="AI108" s="359"/>
      <c r="AJ108" s="359"/>
      <c r="AK108" s="359"/>
      <c r="AL108" s="359"/>
      <c r="AM108" s="359"/>
      <c r="AN108" s="359"/>
    </row>
    <row r="109" spans="1:40" s="209" customFormat="1" ht="12">
      <c r="A109" s="208"/>
      <c r="C109" s="210"/>
      <c r="K109" s="359"/>
      <c r="L109" s="359"/>
      <c r="M109" s="359"/>
      <c r="N109" s="359"/>
      <c r="O109" s="359"/>
      <c r="P109" s="618"/>
      <c r="Q109" s="618"/>
      <c r="R109" s="618"/>
      <c r="S109" s="618"/>
      <c r="T109" s="618"/>
      <c r="U109" s="618"/>
      <c r="V109" s="618"/>
      <c r="W109" s="618"/>
      <c r="X109" s="618"/>
      <c r="Y109" s="618"/>
      <c r="Z109" s="618"/>
      <c r="AA109" s="618"/>
      <c r="AB109" s="618"/>
      <c r="AC109" s="618"/>
      <c r="AD109" s="618"/>
      <c r="AE109" s="618"/>
      <c r="AF109" s="618"/>
      <c r="AG109" s="618"/>
      <c r="AH109" s="359"/>
      <c r="AI109" s="359"/>
      <c r="AJ109" s="359"/>
      <c r="AK109" s="359"/>
      <c r="AL109" s="359"/>
      <c r="AM109" s="359"/>
      <c r="AN109" s="359"/>
    </row>
    <row r="110" spans="1:40" s="209" customFormat="1" ht="12">
      <c r="A110" s="208"/>
      <c r="C110" s="210"/>
      <c r="K110" s="359"/>
      <c r="L110" s="359"/>
      <c r="M110" s="359"/>
      <c r="N110" s="359"/>
      <c r="O110" s="359"/>
      <c r="P110" s="618"/>
      <c r="Q110" s="618"/>
      <c r="R110" s="618"/>
      <c r="S110" s="618"/>
      <c r="T110" s="618"/>
      <c r="U110" s="618"/>
      <c r="V110" s="618"/>
      <c r="W110" s="618"/>
      <c r="X110" s="618"/>
      <c r="Y110" s="618"/>
      <c r="Z110" s="618"/>
      <c r="AA110" s="618"/>
      <c r="AB110" s="618"/>
      <c r="AC110" s="618"/>
      <c r="AD110" s="618"/>
      <c r="AE110" s="618"/>
      <c r="AF110" s="618"/>
      <c r="AG110" s="618"/>
      <c r="AH110" s="359"/>
      <c r="AI110" s="359"/>
      <c r="AJ110" s="359"/>
      <c r="AK110" s="359"/>
      <c r="AL110" s="359"/>
      <c r="AM110" s="359"/>
      <c r="AN110" s="359"/>
    </row>
    <row r="111" spans="1:40" s="209" customFormat="1" ht="12">
      <c r="A111" s="208"/>
      <c r="C111" s="210"/>
      <c r="K111" s="359"/>
      <c r="L111" s="359"/>
      <c r="M111" s="359"/>
      <c r="N111" s="359"/>
      <c r="O111" s="359"/>
      <c r="P111" s="618"/>
      <c r="Q111" s="618"/>
      <c r="R111" s="618"/>
      <c r="S111" s="618"/>
      <c r="T111" s="618"/>
      <c r="U111" s="618"/>
      <c r="V111" s="618"/>
      <c r="W111" s="618"/>
      <c r="X111" s="618"/>
      <c r="Y111" s="618"/>
      <c r="Z111" s="618"/>
      <c r="AA111" s="618"/>
      <c r="AB111" s="618"/>
      <c r="AC111" s="618"/>
      <c r="AD111" s="618"/>
      <c r="AE111" s="618"/>
      <c r="AF111" s="618"/>
      <c r="AG111" s="618"/>
      <c r="AH111" s="359"/>
      <c r="AI111" s="359"/>
      <c r="AJ111" s="359"/>
      <c r="AK111" s="359"/>
      <c r="AL111" s="359"/>
      <c r="AM111" s="359"/>
      <c r="AN111" s="359"/>
    </row>
    <row r="112" spans="1:40" s="209" customFormat="1" ht="12">
      <c r="A112" s="208"/>
      <c r="C112" s="210"/>
      <c r="K112" s="359"/>
      <c r="L112" s="359"/>
      <c r="M112" s="359"/>
      <c r="N112" s="359"/>
      <c r="O112" s="359"/>
      <c r="P112" s="618"/>
      <c r="Q112" s="618"/>
      <c r="R112" s="618"/>
      <c r="S112" s="618"/>
      <c r="T112" s="618"/>
      <c r="U112" s="618"/>
      <c r="V112" s="618"/>
      <c r="W112" s="618"/>
      <c r="X112" s="618"/>
      <c r="Y112" s="618"/>
      <c r="Z112" s="618"/>
      <c r="AA112" s="618"/>
      <c r="AB112" s="618"/>
      <c r="AC112" s="618"/>
      <c r="AD112" s="618"/>
      <c r="AE112" s="618"/>
      <c r="AF112" s="618"/>
      <c r="AG112" s="618"/>
      <c r="AH112" s="359"/>
      <c r="AI112" s="359"/>
      <c r="AJ112" s="359"/>
      <c r="AK112" s="359"/>
      <c r="AL112" s="359"/>
      <c r="AM112" s="359"/>
      <c r="AN112" s="359"/>
    </row>
    <row r="113" spans="1:40" s="209" customFormat="1" ht="12">
      <c r="A113" s="208"/>
      <c r="C113" s="210"/>
      <c r="K113" s="359"/>
      <c r="L113" s="359"/>
      <c r="M113" s="359"/>
      <c r="N113" s="359"/>
      <c r="O113" s="359"/>
      <c r="P113" s="618"/>
      <c r="Q113" s="618"/>
      <c r="R113" s="618"/>
      <c r="S113" s="618"/>
      <c r="T113" s="618"/>
      <c r="U113" s="618"/>
      <c r="V113" s="618"/>
      <c r="W113" s="618"/>
      <c r="X113" s="618"/>
      <c r="Y113" s="618"/>
      <c r="Z113" s="618"/>
      <c r="AA113" s="618"/>
      <c r="AB113" s="618"/>
      <c r="AC113" s="618"/>
      <c r="AD113" s="618"/>
      <c r="AE113" s="618"/>
      <c r="AF113" s="618"/>
      <c r="AG113" s="618"/>
      <c r="AH113" s="359"/>
      <c r="AI113" s="359"/>
      <c r="AJ113" s="359"/>
      <c r="AK113" s="359"/>
      <c r="AL113" s="359"/>
      <c r="AM113" s="359"/>
      <c r="AN113" s="359"/>
    </row>
    <row r="114" spans="1:40" s="209" customFormat="1" ht="12">
      <c r="A114" s="208"/>
      <c r="C114" s="210"/>
      <c r="K114" s="359"/>
      <c r="L114" s="359"/>
      <c r="M114" s="359"/>
      <c r="N114" s="359"/>
      <c r="O114" s="359"/>
      <c r="P114" s="618"/>
      <c r="Q114" s="618"/>
      <c r="R114" s="618"/>
      <c r="S114" s="618"/>
      <c r="T114" s="618"/>
      <c r="U114" s="618"/>
      <c r="V114" s="618"/>
      <c r="W114" s="618"/>
      <c r="X114" s="618"/>
      <c r="Y114" s="618"/>
      <c r="Z114" s="618"/>
      <c r="AA114" s="618"/>
      <c r="AB114" s="618"/>
      <c r="AC114" s="618"/>
      <c r="AD114" s="618"/>
      <c r="AE114" s="618"/>
      <c r="AF114" s="618"/>
      <c r="AG114" s="618"/>
      <c r="AH114" s="359"/>
      <c r="AI114" s="359"/>
      <c r="AJ114" s="359"/>
      <c r="AK114" s="359"/>
      <c r="AL114" s="359"/>
      <c r="AM114" s="359"/>
      <c r="AN114" s="359"/>
    </row>
    <row r="115" spans="1:40" s="209" customFormat="1" ht="12">
      <c r="A115" s="208"/>
      <c r="C115" s="210"/>
      <c r="K115" s="359"/>
      <c r="L115" s="359"/>
      <c r="M115" s="359"/>
      <c r="N115" s="359"/>
      <c r="O115" s="359"/>
      <c r="P115" s="618"/>
      <c r="Q115" s="618"/>
      <c r="R115" s="618"/>
      <c r="S115" s="618"/>
      <c r="T115" s="618"/>
      <c r="U115" s="618"/>
      <c r="V115" s="618"/>
      <c r="W115" s="618"/>
      <c r="X115" s="618"/>
      <c r="Y115" s="618"/>
      <c r="Z115" s="618"/>
      <c r="AA115" s="618"/>
      <c r="AB115" s="618"/>
      <c r="AC115" s="618"/>
      <c r="AD115" s="618"/>
      <c r="AE115" s="618"/>
      <c r="AF115" s="618"/>
      <c r="AG115" s="618"/>
      <c r="AH115" s="359"/>
      <c r="AI115" s="359"/>
      <c r="AJ115" s="359"/>
      <c r="AK115" s="359"/>
      <c r="AL115" s="359"/>
      <c r="AM115" s="359"/>
      <c r="AN115" s="359"/>
    </row>
    <row r="116" spans="1:40" s="209" customFormat="1" ht="12">
      <c r="A116" s="208"/>
      <c r="C116" s="210"/>
      <c r="K116" s="359"/>
      <c r="L116" s="359"/>
      <c r="M116" s="359"/>
      <c r="N116" s="359"/>
      <c r="O116" s="359"/>
      <c r="P116" s="618"/>
      <c r="Q116" s="618"/>
      <c r="R116" s="618"/>
      <c r="S116" s="618"/>
      <c r="T116" s="618"/>
      <c r="U116" s="618"/>
      <c r="V116" s="618"/>
      <c r="W116" s="618"/>
      <c r="X116" s="618"/>
      <c r="Y116" s="618"/>
      <c r="Z116" s="618"/>
      <c r="AA116" s="618"/>
      <c r="AB116" s="618"/>
      <c r="AC116" s="618"/>
      <c r="AD116" s="618"/>
      <c r="AE116" s="618"/>
      <c r="AF116" s="618"/>
      <c r="AG116" s="618"/>
      <c r="AH116" s="359"/>
      <c r="AI116" s="359"/>
      <c r="AJ116" s="359"/>
      <c r="AK116" s="359"/>
      <c r="AL116" s="359"/>
      <c r="AM116" s="359"/>
      <c r="AN116" s="359"/>
    </row>
    <row r="117" spans="1:40" s="209" customFormat="1" ht="12">
      <c r="A117" s="208"/>
      <c r="C117" s="210"/>
      <c r="K117" s="359"/>
      <c r="L117" s="359"/>
      <c r="M117" s="359"/>
      <c r="N117" s="359"/>
      <c r="O117" s="359"/>
      <c r="P117" s="618"/>
      <c r="Q117" s="618"/>
      <c r="R117" s="618"/>
      <c r="S117" s="618"/>
      <c r="T117" s="618"/>
      <c r="U117" s="618"/>
      <c r="V117" s="618"/>
      <c r="W117" s="618"/>
      <c r="X117" s="618"/>
      <c r="Y117" s="618"/>
      <c r="Z117" s="618"/>
      <c r="AA117" s="618"/>
      <c r="AB117" s="618"/>
      <c r="AC117" s="618"/>
      <c r="AD117" s="618"/>
      <c r="AE117" s="618"/>
      <c r="AF117" s="618"/>
      <c r="AG117" s="618"/>
      <c r="AH117" s="359"/>
      <c r="AI117" s="359"/>
      <c r="AJ117" s="359"/>
      <c r="AK117" s="359"/>
      <c r="AL117" s="359"/>
      <c r="AM117" s="359"/>
      <c r="AN117" s="359"/>
    </row>
    <row r="118" spans="1:40" s="209" customFormat="1" ht="12">
      <c r="A118" s="208"/>
      <c r="C118" s="210"/>
      <c r="K118" s="359"/>
      <c r="L118" s="359"/>
      <c r="M118" s="359"/>
      <c r="N118" s="359"/>
      <c r="O118" s="359"/>
      <c r="P118" s="618"/>
      <c r="Q118" s="618"/>
      <c r="R118" s="618"/>
      <c r="S118" s="618"/>
      <c r="T118" s="618"/>
      <c r="U118" s="618"/>
      <c r="V118" s="618"/>
      <c r="W118" s="618"/>
      <c r="X118" s="618"/>
      <c r="Y118" s="618"/>
      <c r="Z118" s="618"/>
      <c r="AA118" s="618"/>
      <c r="AB118" s="618"/>
      <c r="AC118" s="618"/>
      <c r="AD118" s="618"/>
      <c r="AE118" s="618"/>
      <c r="AF118" s="618"/>
      <c r="AG118" s="618"/>
      <c r="AH118" s="359"/>
      <c r="AI118" s="359"/>
      <c r="AJ118" s="359"/>
      <c r="AK118" s="359"/>
      <c r="AL118" s="359"/>
      <c r="AM118" s="359"/>
      <c r="AN118" s="359"/>
    </row>
    <row r="119" spans="1:40" s="209" customFormat="1" ht="12">
      <c r="A119" s="208"/>
      <c r="C119" s="210"/>
      <c r="K119" s="359"/>
      <c r="L119" s="359"/>
      <c r="M119" s="359"/>
      <c r="N119" s="359"/>
      <c r="O119" s="359"/>
      <c r="P119" s="618"/>
      <c r="Q119" s="618"/>
      <c r="R119" s="618"/>
      <c r="S119" s="618"/>
      <c r="T119" s="618"/>
      <c r="U119" s="618"/>
      <c r="V119" s="618"/>
      <c r="W119" s="618"/>
      <c r="X119" s="618"/>
      <c r="Y119" s="618"/>
      <c r="Z119" s="618"/>
      <c r="AA119" s="618"/>
      <c r="AB119" s="618"/>
      <c r="AC119" s="618"/>
      <c r="AD119" s="618"/>
      <c r="AE119" s="618"/>
      <c r="AF119" s="618"/>
      <c r="AG119" s="618"/>
      <c r="AH119" s="359"/>
      <c r="AI119" s="359"/>
      <c r="AJ119" s="359"/>
      <c r="AK119" s="359"/>
      <c r="AL119" s="359"/>
      <c r="AM119" s="359"/>
      <c r="AN119" s="359"/>
    </row>
    <row r="120" spans="1:40" s="209" customFormat="1" ht="12">
      <c r="A120" s="208"/>
      <c r="C120" s="210"/>
      <c r="K120" s="359"/>
      <c r="L120" s="359"/>
      <c r="M120" s="359"/>
      <c r="N120" s="359"/>
      <c r="O120" s="359"/>
      <c r="P120" s="618"/>
      <c r="Q120" s="618"/>
      <c r="R120" s="618"/>
      <c r="S120" s="618"/>
      <c r="T120" s="618"/>
      <c r="U120" s="618"/>
      <c r="V120" s="618"/>
      <c r="W120" s="618"/>
      <c r="X120" s="618"/>
      <c r="Y120" s="618"/>
      <c r="Z120" s="618"/>
      <c r="AA120" s="618"/>
      <c r="AB120" s="618"/>
      <c r="AC120" s="618"/>
      <c r="AD120" s="618"/>
      <c r="AE120" s="618"/>
      <c r="AF120" s="618"/>
      <c r="AG120" s="618"/>
      <c r="AH120" s="359"/>
      <c r="AI120" s="359"/>
      <c r="AJ120" s="359"/>
      <c r="AK120" s="359"/>
      <c r="AL120" s="359"/>
      <c r="AM120" s="359"/>
      <c r="AN120" s="359"/>
    </row>
    <row r="121" spans="1:40" s="209" customFormat="1" ht="12">
      <c r="A121" s="208"/>
      <c r="C121" s="210"/>
      <c r="K121" s="359"/>
      <c r="L121" s="359"/>
      <c r="M121" s="359"/>
      <c r="N121" s="359"/>
      <c r="O121" s="359"/>
      <c r="P121" s="618"/>
      <c r="Q121" s="618"/>
      <c r="R121" s="618"/>
      <c r="S121" s="618"/>
      <c r="T121" s="618"/>
      <c r="U121" s="618"/>
      <c r="V121" s="618"/>
      <c r="W121" s="618"/>
      <c r="X121" s="618"/>
      <c r="Y121" s="618"/>
      <c r="Z121" s="618"/>
      <c r="AA121" s="618"/>
      <c r="AB121" s="618"/>
      <c r="AC121" s="618"/>
      <c r="AD121" s="618"/>
      <c r="AE121" s="618"/>
      <c r="AF121" s="618"/>
      <c r="AG121" s="618"/>
      <c r="AH121" s="359"/>
      <c r="AI121" s="359"/>
      <c r="AJ121" s="359"/>
      <c r="AK121" s="359"/>
      <c r="AL121" s="359"/>
      <c r="AM121" s="359"/>
      <c r="AN121" s="359"/>
    </row>
    <row r="122" spans="1:40" s="209" customFormat="1" ht="12">
      <c r="A122" s="208"/>
      <c r="C122" s="210"/>
      <c r="K122" s="359"/>
      <c r="L122" s="359"/>
      <c r="M122" s="359"/>
      <c r="N122" s="359"/>
      <c r="O122" s="359"/>
      <c r="P122" s="618"/>
      <c r="Q122" s="618"/>
      <c r="R122" s="618"/>
      <c r="S122" s="618"/>
      <c r="T122" s="618"/>
      <c r="U122" s="618"/>
      <c r="V122" s="618"/>
      <c r="W122" s="618"/>
      <c r="X122" s="618"/>
      <c r="Y122" s="618"/>
      <c r="Z122" s="618"/>
      <c r="AA122" s="618"/>
      <c r="AB122" s="618"/>
      <c r="AC122" s="618"/>
      <c r="AD122" s="618"/>
      <c r="AE122" s="618"/>
      <c r="AF122" s="618"/>
      <c r="AG122" s="618"/>
      <c r="AH122" s="359"/>
      <c r="AI122" s="359"/>
      <c r="AJ122" s="359"/>
      <c r="AK122" s="359"/>
      <c r="AL122" s="359"/>
      <c r="AM122" s="359"/>
      <c r="AN122" s="359"/>
    </row>
    <row r="123" spans="1:40" s="209" customFormat="1" ht="12">
      <c r="A123" s="208"/>
      <c r="C123" s="210"/>
      <c r="K123" s="359"/>
      <c r="L123" s="359"/>
      <c r="M123" s="359"/>
      <c r="N123" s="359"/>
      <c r="O123" s="359"/>
      <c r="P123" s="618"/>
      <c r="Q123" s="618"/>
      <c r="R123" s="618"/>
      <c r="S123" s="618"/>
      <c r="T123" s="618"/>
      <c r="U123" s="618"/>
      <c r="V123" s="618"/>
      <c r="W123" s="618"/>
      <c r="X123" s="618"/>
      <c r="Y123" s="618"/>
      <c r="Z123" s="618"/>
      <c r="AA123" s="618"/>
      <c r="AB123" s="618"/>
      <c r="AC123" s="618"/>
      <c r="AD123" s="618"/>
      <c r="AE123" s="618"/>
      <c r="AF123" s="618"/>
      <c r="AG123" s="618"/>
      <c r="AH123" s="359"/>
      <c r="AI123" s="359"/>
      <c r="AJ123" s="359"/>
      <c r="AK123" s="359"/>
      <c r="AL123" s="359"/>
      <c r="AM123" s="359"/>
      <c r="AN123" s="359"/>
    </row>
    <row r="124" spans="1:40" s="209" customFormat="1" ht="12">
      <c r="A124" s="208"/>
      <c r="C124" s="210"/>
      <c r="K124" s="359"/>
      <c r="L124" s="359"/>
      <c r="M124" s="359"/>
      <c r="N124" s="359"/>
      <c r="O124" s="359"/>
      <c r="P124" s="618"/>
      <c r="Q124" s="618"/>
      <c r="R124" s="618"/>
      <c r="S124" s="618"/>
      <c r="T124" s="618"/>
      <c r="U124" s="618"/>
      <c r="V124" s="618"/>
      <c r="W124" s="618"/>
      <c r="X124" s="618"/>
      <c r="Y124" s="618"/>
      <c r="Z124" s="618"/>
      <c r="AA124" s="618"/>
      <c r="AB124" s="618"/>
      <c r="AC124" s="618"/>
      <c r="AD124" s="618"/>
      <c r="AE124" s="618"/>
      <c r="AF124" s="618"/>
      <c r="AG124" s="618"/>
      <c r="AH124" s="359"/>
      <c r="AI124" s="359"/>
      <c r="AJ124" s="359"/>
      <c r="AK124" s="359"/>
      <c r="AL124" s="359"/>
      <c r="AM124" s="359"/>
      <c r="AN124" s="359"/>
    </row>
    <row r="125" spans="1:40" s="209" customFormat="1" ht="12">
      <c r="A125" s="208"/>
      <c r="C125" s="210"/>
      <c r="K125" s="359"/>
      <c r="L125" s="359"/>
      <c r="M125" s="359"/>
      <c r="N125" s="359"/>
      <c r="O125" s="359"/>
      <c r="P125" s="618"/>
      <c r="Q125" s="618"/>
      <c r="R125" s="618"/>
      <c r="S125" s="618"/>
      <c r="T125" s="618"/>
      <c r="U125" s="618"/>
      <c r="V125" s="618"/>
      <c r="W125" s="618"/>
      <c r="X125" s="618"/>
      <c r="Y125" s="618"/>
      <c r="Z125" s="618"/>
      <c r="AA125" s="618"/>
      <c r="AB125" s="618"/>
      <c r="AC125" s="618"/>
      <c r="AD125" s="618"/>
      <c r="AE125" s="618"/>
      <c r="AF125" s="618"/>
      <c r="AG125" s="618"/>
      <c r="AH125" s="359"/>
      <c r="AI125" s="359"/>
      <c r="AJ125" s="359"/>
      <c r="AK125" s="359"/>
      <c r="AL125" s="359"/>
      <c r="AM125" s="359"/>
      <c r="AN125" s="359"/>
    </row>
    <row r="126" spans="1:40" s="209" customFormat="1" ht="12">
      <c r="A126" s="208"/>
      <c r="C126" s="210"/>
      <c r="K126" s="359"/>
      <c r="L126" s="359"/>
      <c r="M126" s="359"/>
      <c r="N126" s="359"/>
      <c r="O126" s="359"/>
      <c r="P126" s="618"/>
      <c r="Q126" s="618"/>
      <c r="R126" s="618"/>
      <c r="S126" s="618"/>
      <c r="T126" s="618"/>
      <c r="U126" s="618"/>
      <c r="V126" s="618"/>
      <c r="W126" s="618"/>
      <c r="X126" s="618"/>
      <c r="Y126" s="618"/>
      <c r="Z126" s="618"/>
      <c r="AA126" s="618"/>
      <c r="AB126" s="618"/>
      <c r="AC126" s="618"/>
      <c r="AD126" s="618"/>
      <c r="AE126" s="618"/>
      <c r="AF126" s="618"/>
      <c r="AG126" s="618"/>
      <c r="AH126" s="359"/>
      <c r="AI126" s="359"/>
      <c r="AJ126" s="359"/>
      <c r="AK126" s="359"/>
      <c r="AL126" s="359"/>
      <c r="AM126" s="359"/>
      <c r="AN126" s="359"/>
    </row>
    <row r="127" spans="1:40" s="209" customFormat="1" ht="12">
      <c r="A127" s="208"/>
      <c r="C127" s="210"/>
      <c r="K127" s="359"/>
      <c r="L127" s="359"/>
      <c r="M127" s="359"/>
      <c r="N127" s="359"/>
      <c r="O127" s="359"/>
      <c r="P127" s="618"/>
      <c r="Q127" s="618"/>
      <c r="R127" s="618"/>
      <c r="S127" s="618"/>
      <c r="T127" s="618"/>
      <c r="U127" s="618"/>
      <c r="V127" s="618"/>
      <c r="W127" s="618"/>
      <c r="X127" s="618"/>
      <c r="Y127" s="618"/>
      <c r="Z127" s="618"/>
      <c r="AA127" s="618"/>
      <c r="AB127" s="618"/>
      <c r="AC127" s="618"/>
      <c r="AD127" s="618"/>
      <c r="AE127" s="618"/>
      <c r="AF127" s="618"/>
      <c r="AG127" s="618"/>
      <c r="AH127" s="359"/>
      <c r="AI127" s="359"/>
      <c r="AJ127" s="359"/>
      <c r="AK127" s="359"/>
      <c r="AL127" s="359"/>
      <c r="AM127" s="359"/>
      <c r="AN127" s="359"/>
    </row>
    <row r="128" spans="1:40" s="209" customFormat="1" ht="12">
      <c r="A128" s="208"/>
      <c r="C128" s="210"/>
      <c r="K128" s="359"/>
      <c r="L128" s="359"/>
      <c r="M128" s="359"/>
      <c r="N128" s="359"/>
      <c r="O128" s="359"/>
      <c r="P128" s="618"/>
      <c r="Q128" s="618"/>
      <c r="R128" s="618"/>
      <c r="S128" s="618"/>
      <c r="T128" s="618"/>
      <c r="U128" s="618"/>
      <c r="V128" s="618"/>
      <c r="W128" s="618"/>
      <c r="X128" s="618"/>
      <c r="Y128" s="618"/>
      <c r="Z128" s="618"/>
      <c r="AA128" s="618"/>
      <c r="AB128" s="618"/>
      <c r="AC128" s="618"/>
      <c r="AD128" s="618"/>
      <c r="AE128" s="618"/>
      <c r="AF128" s="618"/>
      <c r="AG128" s="618"/>
      <c r="AH128" s="359"/>
      <c r="AI128" s="359"/>
      <c r="AJ128" s="359"/>
      <c r="AK128" s="359"/>
      <c r="AL128" s="359"/>
      <c r="AM128" s="359"/>
      <c r="AN128" s="359"/>
    </row>
    <row r="129" spans="1:40" s="209" customFormat="1" ht="12">
      <c r="A129" s="208"/>
      <c r="C129" s="210"/>
      <c r="K129" s="359"/>
      <c r="L129" s="359"/>
      <c r="M129" s="359"/>
      <c r="N129" s="359"/>
      <c r="O129" s="359"/>
      <c r="P129" s="618"/>
      <c r="Q129" s="618"/>
      <c r="R129" s="618"/>
      <c r="S129" s="618"/>
      <c r="T129" s="618"/>
      <c r="U129" s="618"/>
      <c r="V129" s="618"/>
      <c r="W129" s="618"/>
      <c r="X129" s="618"/>
      <c r="Y129" s="618"/>
      <c r="Z129" s="618"/>
      <c r="AA129" s="618"/>
      <c r="AB129" s="618"/>
      <c r="AC129" s="618"/>
      <c r="AD129" s="618"/>
      <c r="AE129" s="618"/>
      <c r="AF129" s="618"/>
      <c r="AG129" s="618"/>
      <c r="AH129" s="359"/>
      <c r="AI129" s="359"/>
      <c r="AJ129" s="359"/>
      <c r="AK129" s="359"/>
      <c r="AL129" s="359"/>
      <c r="AM129" s="359"/>
      <c r="AN129" s="359"/>
    </row>
    <row r="130" spans="1:40" s="209" customFormat="1" ht="12">
      <c r="A130" s="208"/>
      <c r="C130" s="210"/>
      <c r="K130" s="359"/>
      <c r="L130" s="359"/>
      <c r="M130" s="359"/>
      <c r="N130" s="359"/>
      <c r="O130" s="359"/>
      <c r="P130" s="618"/>
      <c r="Q130" s="618"/>
      <c r="R130" s="618"/>
      <c r="S130" s="618"/>
      <c r="T130" s="618"/>
      <c r="U130" s="618"/>
      <c r="V130" s="618"/>
      <c r="W130" s="618"/>
      <c r="X130" s="618"/>
      <c r="Y130" s="618"/>
      <c r="Z130" s="618"/>
      <c r="AA130" s="618"/>
      <c r="AB130" s="618"/>
      <c r="AC130" s="618"/>
      <c r="AD130" s="618"/>
      <c r="AE130" s="618"/>
      <c r="AF130" s="618"/>
      <c r="AG130" s="618"/>
      <c r="AH130" s="359"/>
      <c r="AI130" s="359"/>
      <c r="AJ130" s="359"/>
      <c r="AK130" s="359"/>
      <c r="AL130" s="359"/>
      <c r="AM130" s="359"/>
      <c r="AN130" s="359"/>
    </row>
    <row r="131" spans="1:40" s="209" customFormat="1" ht="12">
      <c r="A131" s="208"/>
      <c r="C131" s="210"/>
      <c r="K131" s="359"/>
      <c r="L131" s="359"/>
      <c r="M131" s="359"/>
      <c r="N131" s="359"/>
      <c r="O131" s="359"/>
      <c r="P131" s="618"/>
      <c r="Q131" s="618"/>
      <c r="R131" s="618"/>
      <c r="S131" s="618"/>
      <c r="T131" s="618"/>
      <c r="U131" s="618"/>
      <c r="V131" s="618"/>
      <c r="W131" s="618"/>
      <c r="X131" s="618"/>
      <c r="Y131" s="618"/>
      <c r="Z131" s="618"/>
      <c r="AA131" s="618"/>
      <c r="AB131" s="618"/>
      <c r="AC131" s="618"/>
      <c r="AD131" s="618"/>
      <c r="AE131" s="618"/>
      <c r="AF131" s="618"/>
      <c r="AG131" s="618"/>
      <c r="AH131" s="359"/>
      <c r="AI131" s="359"/>
      <c r="AJ131" s="359"/>
      <c r="AK131" s="359"/>
      <c r="AL131" s="359"/>
      <c r="AM131" s="359"/>
      <c r="AN131" s="359"/>
    </row>
    <row r="132" spans="1:40" s="209" customFormat="1" ht="12">
      <c r="A132" s="208"/>
      <c r="C132" s="210"/>
      <c r="K132" s="359"/>
      <c r="L132" s="359"/>
      <c r="M132" s="359"/>
      <c r="N132" s="359"/>
      <c r="O132" s="359"/>
      <c r="P132" s="618"/>
      <c r="Q132" s="618"/>
      <c r="R132" s="618"/>
      <c r="S132" s="618"/>
      <c r="T132" s="618"/>
      <c r="U132" s="618"/>
      <c r="V132" s="618"/>
      <c r="W132" s="618"/>
      <c r="X132" s="618"/>
      <c r="Y132" s="618"/>
      <c r="Z132" s="618"/>
      <c r="AA132" s="618"/>
      <c r="AB132" s="618"/>
      <c r="AC132" s="618"/>
      <c r="AD132" s="618"/>
      <c r="AE132" s="618"/>
      <c r="AF132" s="618"/>
      <c r="AG132" s="618"/>
      <c r="AH132" s="359"/>
      <c r="AI132" s="359"/>
      <c r="AJ132" s="359"/>
      <c r="AK132" s="359"/>
      <c r="AL132" s="359"/>
      <c r="AM132" s="359"/>
      <c r="AN132" s="359"/>
    </row>
    <row r="133" spans="1:40" s="209" customFormat="1" ht="12">
      <c r="A133" s="208"/>
      <c r="C133" s="210"/>
      <c r="K133" s="359"/>
      <c r="L133" s="359"/>
      <c r="M133" s="359"/>
      <c r="N133" s="359"/>
      <c r="O133" s="359"/>
      <c r="P133" s="618"/>
      <c r="Q133" s="618"/>
      <c r="R133" s="618"/>
      <c r="S133" s="618"/>
      <c r="T133" s="618"/>
      <c r="U133" s="618"/>
      <c r="V133" s="618"/>
      <c r="W133" s="618"/>
      <c r="X133" s="618"/>
      <c r="Y133" s="618"/>
      <c r="Z133" s="618"/>
      <c r="AA133" s="618"/>
      <c r="AB133" s="618"/>
      <c r="AC133" s="618"/>
      <c r="AD133" s="618"/>
      <c r="AE133" s="618"/>
      <c r="AF133" s="618"/>
      <c r="AG133" s="618"/>
      <c r="AH133" s="359"/>
      <c r="AI133" s="359"/>
      <c r="AJ133" s="359"/>
      <c r="AK133" s="359"/>
      <c r="AL133" s="359"/>
      <c r="AM133" s="359"/>
      <c r="AN133" s="359"/>
    </row>
    <row r="134" spans="1:40" s="209" customFormat="1" ht="12">
      <c r="A134" s="208"/>
      <c r="C134" s="210"/>
      <c r="K134" s="359"/>
      <c r="L134" s="359"/>
      <c r="M134" s="359"/>
      <c r="N134" s="359"/>
      <c r="O134" s="359"/>
      <c r="P134" s="618"/>
      <c r="Q134" s="618"/>
      <c r="R134" s="618"/>
      <c r="S134" s="618"/>
      <c r="T134" s="618"/>
      <c r="U134" s="618"/>
      <c r="V134" s="618"/>
      <c r="W134" s="618"/>
      <c r="X134" s="618"/>
      <c r="Y134" s="618"/>
      <c r="Z134" s="618"/>
      <c r="AA134" s="618"/>
      <c r="AB134" s="618"/>
      <c r="AC134" s="618"/>
      <c r="AD134" s="618"/>
      <c r="AE134" s="618"/>
      <c r="AF134" s="618"/>
      <c r="AG134" s="618"/>
      <c r="AH134" s="359"/>
      <c r="AI134" s="359"/>
      <c r="AJ134" s="359"/>
      <c r="AK134" s="359"/>
      <c r="AL134" s="359"/>
      <c r="AM134" s="359"/>
      <c r="AN134" s="359"/>
    </row>
    <row r="135" spans="1:40" s="209" customFormat="1" ht="12">
      <c r="A135" s="208"/>
      <c r="C135" s="210"/>
      <c r="K135" s="359"/>
      <c r="L135" s="359"/>
      <c r="M135" s="359"/>
      <c r="N135" s="359"/>
      <c r="O135" s="359"/>
      <c r="P135" s="618"/>
      <c r="Q135" s="618"/>
      <c r="R135" s="618"/>
      <c r="S135" s="618"/>
      <c r="T135" s="618"/>
      <c r="U135" s="618"/>
      <c r="V135" s="618"/>
      <c r="W135" s="618"/>
      <c r="X135" s="618"/>
      <c r="Y135" s="618"/>
      <c r="Z135" s="618"/>
      <c r="AA135" s="618"/>
      <c r="AB135" s="618"/>
      <c r="AC135" s="618"/>
      <c r="AD135" s="618"/>
      <c r="AE135" s="618"/>
      <c r="AF135" s="618"/>
      <c r="AG135" s="618"/>
      <c r="AH135" s="359"/>
      <c r="AI135" s="359"/>
      <c r="AJ135" s="359"/>
      <c r="AK135" s="359"/>
      <c r="AL135" s="359"/>
      <c r="AM135" s="359"/>
      <c r="AN135" s="359"/>
    </row>
    <row r="136" spans="1:40" s="209" customFormat="1" ht="12">
      <c r="A136" s="208"/>
      <c r="C136" s="210"/>
      <c r="K136" s="359"/>
      <c r="L136" s="359"/>
      <c r="M136" s="359"/>
      <c r="N136" s="359"/>
      <c r="O136" s="359"/>
      <c r="P136" s="618"/>
      <c r="Q136" s="618"/>
      <c r="R136" s="618"/>
      <c r="S136" s="618"/>
      <c r="T136" s="618"/>
      <c r="U136" s="618"/>
      <c r="V136" s="618"/>
      <c r="W136" s="618"/>
      <c r="X136" s="618"/>
      <c r="Y136" s="618"/>
      <c r="Z136" s="618"/>
      <c r="AA136" s="618"/>
      <c r="AB136" s="618"/>
      <c r="AC136" s="618"/>
      <c r="AD136" s="618"/>
      <c r="AE136" s="618"/>
      <c r="AF136" s="618"/>
      <c r="AG136" s="618"/>
      <c r="AH136" s="359"/>
      <c r="AI136" s="359"/>
      <c r="AJ136" s="359"/>
      <c r="AK136" s="359"/>
      <c r="AL136" s="359"/>
      <c r="AM136" s="359"/>
      <c r="AN136" s="359"/>
    </row>
    <row r="137" spans="1:40" s="209" customFormat="1" ht="12">
      <c r="A137" s="208"/>
      <c r="C137" s="210"/>
      <c r="K137" s="359"/>
      <c r="L137" s="359"/>
      <c r="M137" s="359"/>
      <c r="N137" s="359"/>
      <c r="O137" s="359"/>
      <c r="P137" s="618"/>
      <c r="Q137" s="618"/>
      <c r="R137" s="618"/>
      <c r="S137" s="618"/>
      <c r="T137" s="618"/>
      <c r="U137" s="618"/>
      <c r="V137" s="618"/>
      <c r="W137" s="618"/>
      <c r="X137" s="618"/>
      <c r="Y137" s="618"/>
      <c r="Z137" s="618"/>
      <c r="AA137" s="618"/>
      <c r="AB137" s="618"/>
      <c r="AC137" s="618"/>
      <c r="AD137" s="618"/>
      <c r="AE137" s="618"/>
      <c r="AF137" s="618"/>
      <c r="AG137" s="618"/>
      <c r="AH137" s="359"/>
      <c r="AI137" s="359"/>
      <c r="AJ137" s="359"/>
      <c r="AK137" s="359"/>
      <c r="AL137" s="359"/>
      <c r="AM137" s="359"/>
      <c r="AN137" s="359"/>
    </row>
    <row r="138" spans="1:40" s="209" customFormat="1" ht="12">
      <c r="A138" s="208"/>
      <c r="C138" s="210"/>
      <c r="K138" s="359"/>
      <c r="L138" s="359"/>
      <c r="M138" s="359"/>
      <c r="N138" s="359"/>
      <c r="O138" s="359"/>
      <c r="P138" s="618"/>
      <c r="Q138" s="618"/>
      <c r="R138" s="618"/>
      <c r="S138" s="618"/>
      <c r="T138" s="618"/>
      <c r="U138" s="618"/>
      <c r="V138" s="618"/>
      <c r="W138" s="618"/>
      <c r="X138" s="618"/>
      <c r="Y138" s="618"/>
      <c r="Z138" s="618"/>
      <c r="AA138" s="618"/>
      <c r="AB138" s="618"/>
      <c r="AC138" s="618"/>
      <c r="AD138" s="618"/>
      <c r="AE138" s="618"/>
      <c r="AF138" s="618"/>
      <c r="AG138" s="618"/>
      <c r="AH138" s="359"/>
      <c r="AI138" s="359"/>
      <c r="AJ138" s="359"/>
      <c r="AK138" s="359"/>
      <c r="AL138" s="359"/>
      <c r="AM138" s="359"/>
      <c r="AN138" s="359"/>
    </row>
    <row r="139" spans="1:40" s="209" customFormat="1" ht="12">
      <c r="A139" s="208"/>
      <c r="C139" s="210"/>
      <c r="K139" s="359"/>
      <c r="L139" s="359"/>
      <c r="M139" s="359"/>
      <c r="N139" s="359"/>
      <c r="O139" s="359"/>
      <c r="P139" s="618"/>
      <c r="Q139" s="618"/>
      <c r="R139" s="618"/>
      <c r="S139" s="618"/>
      <c r="T139" s="618"/>
      <c r="U139" s="618"/>
      <c r="V139" s="618"/>
      <c r="W139" s="618"/>
      <c r="X139" s="618"/>
      <c r="Y139" s="618"/>
      <c r="Z139" s="618"/>
      <c r="AA139" s="618"/>
      <c r="AB139" s="618"/>
      <c r="AC139" s="618"/>
      <c r="AD139" s="618"/>
      <c r="AE139" s="618"/>
      <c r="AF139" s="618"/>
      <c r="AG139" s="618"/>
      <c r="AH139" s="359"/>
      <c r="AI139" s="359"/>
      <c r="AJ139" s="359"/>
      <c r="AK139" s="359"/>
      <c r="AL139" s="359"/>
      <c r="AM139" s="359"/>
      <c r="AN139" s="359"/>
    </row>
    <row r="140" spans="1:40" s="209" customFormat="1" ht="12">
      <c r="A140" s="208"/>
      <c r="C140" s="210"/>
      <c r="K140" s="359"/>
      <c r="L140" s="359"/>
      <c r="M140" s="359"/>
      <c r="N140" s="359"/>
      <c r="O140" s="359"/>
      <c r="P140" s="618"/>
      <c r="Q140" s="618"/>
      <c r="R140" s="618"/>
      <c r="S140" s="618"/>
      <c r="T140" s="618"/>
      <c r="U140" s="618"/>
      <c r="V140" s="618"/>
      <c r="W140" s="618"/>
      <c r="X140" s="618"/>
      <c r="Y140" s="618"/>
      <c r="Z140" s="618"/>
      <c r="AA140" s="618"/>
      <c r="AB140" s="618"/>
      <c r="AC140" s="618"/>
      <c r="AD140" s="618"/>
      <c r="AE140" s="618"/>
      <c r="AF140" s="618"/>
      <c r="AG140" s="618"/>
      <c r="AH140" s="359"/>
      <c r="AI140" s="359"/>
      <c r="AJ140" s="359"/>
      <c r="AK140" s="359"/>
      <c r="AL140" s="359"/>
      <c r="AM140" s="359"/>
      <c r="AN140" s="359"/>
    </row>
    <row r="141" spans="1:40" s="209" customFormat="1" ht="12">
      <c r="A141" s="208"/>
      <c r="C141" s="210"/>
      <c r="K141" s="359"/>
      <c r="L141" s="359"/>
      <c r="M141" s="359"/>
      <c r="N141" s="359"/>
      <c r="O141" s="359"/>
      <c r="P141" s="618"/>
      <c r="Q141" s="618"/>
      <c r="R141" s="618"/>
      <c r="S141" s="618"/>
      <c r="T141" s="618"/>
      <c r="U141" s="618"/>
      <c r="V141" s="618"/>
      <c r="W141" s="618"/>
      <c r="X141" s="618"/>
      <c r="Y141" s="618"/>
      <c r="Z141" s="618"/>
      <c r="AA141" s="618"/>
      <c r="AB141" s="618"/>
      <c r="AC141" s="618"/>
      <c r="AD141" s="618"/>
      <c r="AE141" s="618"/>
      <c r="AF141" s="618"/>
      <c r="AG141" s="618"/>
      <c r="AH141" s="359"/>
      <c r="AI141" s="359"/>
      <c r="AJ141" s="359"/>
      <c r="AK141" s="359"/>
      <c r="AL141" s="359"/>
      <c r="AM141" s="359"/>
      <c r="AN141" s="359"/>
    </row>
    <row r="142" spans="1:40" s="209" customFormat="1" ht="12">
      <c r="A142" s="208"/>
      <c r="C142" s="210"/>
      <c r="K142" s="359"/>
      <c r="L142" s="359"/>
      <c r="M142" s="359"/>
      <c r="N142" s="359"/>
      <c r="O142" s="359"/>
      <c r="P142" s="618"/>
      <c r="Q142" s="618"/>
      <c r="R142" s="618"/>
      <c r="S142" s="618"/>
      <c r="T142" s="618"/>
      <c r="U142" s="618"/>
      <c r="V142" s="618"/>
      <c r="W142" s="618"/>
      <c r="X142" s="618"/>
      <c r="Y142" s="618"/>
      <c r="Z142" s="618"/>
      <c r="AA142" s="618"/>
      <c r="AB142" s="618"/>
      <c r="AC142" s="618"/>
      <c r="AD142" s="618"/>
      <c r="AE142" s="618"/>
      <c r="AF142" s="618"/>
      <c r="AG142" s="618"/>
      <c r="AH142" s="359"/>
      <c r="AI142" s="359"/>
      <c r="AJ142" s="359"/>
      <c r="AK142" s="359"/>
      <c r="AL142" s="359"/>
      <c r="AM142" s="359"/>
      <c r="AN142" s="359"/>
    </row>
    <row r="143" spans="1:40" s="209" customFormat="1" ht="12">
      <c r="A143" s="208"/>
      <c r="C143" s="210"/>
      <c r="K143" s="359"/>
      <c r="L143" s="359"/>
      <c r="M143" s="359"/>
      <c r="N143" s="359"/>
      <c r="O143" s="359"/>
      <c r="P143" s="618"/>
      <c r="Q143" s="618"/>
      <c r="R143" s="618"/>
      <c r="S143" s="618"/>
      <c r="T143" s="618"/>
      <c r="U143" s="618"/>
      <c r="V143" s="618"/>
      <c r="W143" s="618"/>
      <c r="X143" s="618"/>
      <c r="Y143" s="618"/>
      <c r="Z143" s="618"/>
      <c r="AA143" s="618"/>
      <c r="AB143" s="618"/>
      <c r="AC143" s="618"/>
      <c r="AD143" s="618"/>
      <c r="AE143" s="618"/>
      <c r="AF143" s="618"/>
      <c r="AG143" s="618"/>
      <c r="AH143" s="359"/>
      <c r="AI143" s="359"/>
      <c r="AJ143" s="359"/>
      <c r="AK143" s="359"/>
      <c r="AL143" s="359"/>
      <c r="AM143" s="359"/>
      <c r="AN143" s="359"/>
    </row>
    <row r="144" spans="1:40" s="209" customFormat="1" ht="12">
      <c r="A144" s="208"/>
      <c r="C144" s="210"/>
      <c r="K144" s="359"/>
      <c r="L144" s="359"/>
      <c r="M144" s="359"/>
      <c r="N144" s="359"/>
      <c r="O144" s="359"/>
      <c r="P144" s="618"/>
      <c r="Q144" s="618"/>
      <c r="R144" s="618"/>
      <c r="S144" s="618"/>
      <c r="T144" s="618"/>
      <c r="U144" s="618"/>
      <c r="V144" s="618"/>
      <c r="W144" s="618"/>
      <c r="X144" s="618"/>
      <c r="Y144" s="618"/>
      <c r="Z144" s="618"/>
      <c r="AA144" s="618"/>
      <c r="AB144" s="618"/>
      <c r="AC144" s="618"/>
      <c r="AD144" s="618"/>
      <c r="AE144" s="618"/>
      <c r="AF144" s="618"/>
      <c r="AG144" s="618"/>
      <c r="AH144" s="359"/>
      <c r="AI144" s="359"/>
      <c r="AJ144" s="359"/>
      <c r="AK144" s="359"/>
      <c r="AL144" s="359"/>
      <c r="AM144" s="359"/>
      <c r="AN144" s="359"/>
    </row>
    <row r="145" spans="1:40" s="209" customFormat="1" ht="12">
      <c r="A145" s="208"/>
      <c r="C145" s="210"/>
      <c r="K145" s="359"/>
      <c r="L145" s="359"/>
      <c r="M145" s="359"/>
      <c r="N145" s="359"/>
      <c r="O145" s="359"/>
      <c r="P145" s="618"/>
      <c r="Q145" s="618"/>
      <c r="R145" s="618"/>
      <c r="S145" s="618"/>
      <c r="T145" s="618"/>
      <c r="U145" s="618"/>
      <c r="V145" s="618"/>
      <c r="W145" s="618"/>
      <c r="X145" s="618"/>
      <c r="Y145" s="618"/>
      <c r="Z145" s="618"/>
      <c r="AA145" s="618"/>
      <c r="AB145" s="618"/>
      <c r="AC145" s="618"/>
      <c r="AD145" s="618"/>
      <c r="AE145" s="618"/>
      <c r="AF145" s="618"/>
      <c r="AG145" s="618"/>
      <c r="AH145" s="359"/>
      <c r="AI145" s="359"/>
      <c r="AJ145" s="359"/>
      <c r="AK145" s="359"/>
      <c r="AL145" s="359"/>
      <c r="AM145" s="359"/>
      <c r="AN145" s="359"/>
    </row>
    <row r="146" spans="1:40" s="209" customFormat="1" ht="12">
      <c r="A146" s="208"/>
      <c r="C146" s="210"/>
      <c r="K146" s="359"/>
      <c r="L146" s="359"/>
      <c r="M146" s="359"/>
      <c r="N146" s="359"/>
      <c r="O146" s="359"/>
      <c r="P146" s="618"/>
      <c r="Q146" s="618"/>
      <c r="R146" s="618"/>
      <c r="S146" s="618"/>
      <c r="T146" s="618"/>
      <c r="U146" s="618"/>
      <c r="V146" s="618"/>
      <c r="W146" s="618"/>
      <c r="X146" s="618"/>
      <c r="Y146" s="618"/>
      <c r="Z146" s="618"/>
      <c r="AA146" s="618"/>
      <c r="AB146" s="618"/>
      <c r="AC146" s="618"/>
      <c r="AD146" s="618"/>
      <c r="AE146" s="618"/>
      <c r="AF146" s="618"/>
      <c r="AG146" s="618"/>
      <c r="AH146" s="359"/>
      <c r="AI146" s="359"/>
      <c r="AJ146" s="359"/>
      <c r="AK146" s="359"/>
      <c r="AL146" s="359"/>
      <c r="AM146" s="359"/>
      <c r="AN146" s="359"/>
    </row>
    <row r="147" spans="1:40" s="209" customFormat="1" ht="12">
      <c r="A147" s="208"/>
      <c r="C147" s="210"/>
      <c r="K147" s="359"/>
      <c r="L147" s="359"/>
      <c r="M147" s="359"/>
      <c r="N147" s="359"/>
      <c r="O147" s="359"/>
      <c r="P147" s="618"/>
      <c r="Q147" s="618"/>
      <c r="R147" s="618"/>
      <c r="S147" s="618"/>
      <c r="T147" s="618"/>
      <c r="U147" s="618"/>
      <c r="V147" s="618"/>
      <c r="W147" s="618"/>
      <c r="X147" s="618"/>
      <c r="Y147" s="618"/>
      <c r="Z147" s="618"/>
      <c r="AA147" s="618"/>
      <c r="AB147" s="618"/>
      <c r="AC147" s="618"/>
      <c r="AD147" s="618"/>
      <c r="AE147" s="618"/>
      <c r="AF147" s="618"/>
      <c r="AG147" s="618"/>
      <c r="AH147" s="359"/>
      <c r="AI147" s="359"/>
      <c r="AJ147" s="359"/>
      <c r="AK147" s="359"/>
      <c r="AL147" s="359"/>
      <c r="AM147" s="359"/>
      <c r="AN147" s="359"/>
    </row>
    <row r="148" spans="1:40" s="209" customFormat="1" ht="12">
      <c r="A148" s="208"/>
      <c r="C148" s="210"/>
      <c r="K148" s="359"/>
      <c r="L148" s="359"/>
      <c r="M148" s="359"/>
      <c r="N148" s="359"/>
      <c r="O148" s="359"/>
      <c r="P148" s="618"/>
      <c r="Q148" s="618"/>
      <c r="R148" s="618"/>
      <c r="S148" s="618"/>
      <c r="T148" s="618"/>
      <c r="U148" s="618"/>
      <c r="V148" s="618"/>
      <c r="W148" s="618"/>
      <c r="X148" s="618"/>
      <c r="Y148" s="618"/>
      <c r="Z148" s="618"/>
      <c r="AA148" s="618"/>
      <c r="AB148" s="618"/>
      <c r="AC148" s="618"/>
      <c r="AD148" s="618"/>
      <c r="AE148" s="618"/>
      <c r="AF148" s="618"/>
      <c r="AG148" s="618"/>
      <c r="AH148" s="359"/>
      <c r="AI148" s="359"/>
      <c r="AJ148" s="359"/>
      <c r="AK148" s="359"/>
      <c r="AL148" s="359"/>
      <c r="AM148" s="359"/>
      <c r="AN148" s="359"/>
    </row>
    <row r="149" spans="1:40" s="209" customFormat="1" ht="12">
      <c r="A149" s="208"/>
      <c r="C149" s="210"/>
      <c r="K149" s="359"/>
      <c r="L149" s="359"/>
      <c r="M149" s="359"/>
      <c r="N149" s="359"/>
      <c r="O149" s="359"/>
      <c r="P149" s="618"/>
      <c r="Q149" s="618"/>
      <c r="R149" s="618"/>
      <c r="S149" s="618"/>
      <c r="T149" s="618"/>
      <c r="U149" s="618"/>
      <c r="V149" s="618"/>
      <c r="W149" s="618"/>
      <c r="X149" s="618"/>
      <c r="Y149" s="618"/>
      <c r="Z149" s="618"/>
      <c r="AA149" s="618"/>
      <c r="AB149" s="618"/>
      <c r="AC149" s="618"/>
      <c r="AD149" s="618"/>
      <c r="AE149" s="618"/>
      <c r="AF149" s="618"/>
      <c r="AG149" s="618"/>
      <c r="AH149" s="359"/>
      <c r="AI149" s="359"/>
      <c r="AJ149" s="359"/>
      <c r="AK149" s="359"/>
      <c r="AL149" s="359"/>
      <c r="AM149" s="359"/>
      <c r="AN149" s="359"/>
    </row>
    <row r="150" spans="1:40" s="209" customFormat="1" ht="12">
      <c r="A150" s="208"/>
      <c r="C150" s="210"/>
      <c r="K150" s="359"/>
      <c r="L150" s="359"/>
      <c r="M150" s="359"/>
      <c r="N150" s="359"/>
      <c r="O150" s="359"/>
      <c r="P150" s="618"/>
      <c r="Q150" s="618"/>
      <c r="R150" s="618"/>
      <c r="S150" s="618"/>
      <c r="T150" s="618"/>
      <c r="U150" s="618"/>
      <c r="V150" s="618"/>
      <c r="W150" s="618"/>
      <c r="X150" s="618"/>
      <c r="Y150" s="618"/>
      <c r="Z150" s="618"/>
      <c r="AA150" s="618"/>
      <c r="AB150" s="618"/>
      <c r="AC150" s="618"/>
      <c r="AD150" s="618"/>
      <c r="AE150" s="618"/>
      <c r="AF150" s="618"/>
      <c r="AG150" s="618"/>
      <c r="AH150" s="359"/>
      <c r="AI150" s="359"/>
      <c r="AJ150" s="359"/>
      <c r="AK150" s="359"/>
      <c r="AL150" s="359"/>
      <c r="AM150" s="359"/>
      <c r="AN150" s="359"/>
    </row>
    <row r="151" spans="1:40" s="209" customFormat="1" ht="12">
      <c r="A151" s="208"/>
      <c r="C151" s="210"/>
      <c r="K151" s="359"/>
      <c r="L151" s="359"/>
      <c r="M151" s="359"/>
      <c r="N151" s="359"/>
      <c r="O151" s="359"/>
      <c r="P151" s="618"/>
      <c r="Q151" s="618"/>
      <c r="R151" s="618"/>
      <c r="S151" s="618"/>
      <c r="T151" s="618"/>
      <c r="U151" s="618"/>
      <c r="V151" s="618"/>
      <c r="W151" s="618"/>
      <c r="X151" s="618"/>
      <c r="Y151" s="618"/>
      <c r="Z151" s="618"/>
      <c r="AA151" s="618"/>
      <c r="AB151" s="618"/>
      <c r="AC151" s="618"/>
      <c r="AD151" s="618"/>
      <c r="AE151" s="618"/>
      <c r="AF151" s="618"/>
      <c r="AG151" s="618"/>
      <c r="AH151" s="359"/>
      <c r="AI151" s="359"/>
      <c r="AJ151" s="359"/>
      <c r="AK151" s="359"/>
      <c r="AL151" s="359"/>
      <c r="AM151" s="359"/>
      <c r="AN151" s="359"/>
    </row>
    <row r="152" spans="1:40" s="209" customFormat="1" ht="12">
      <c r="A152" s="208"/>
      <c r="C152" s="210"/>
      <c r="K152" s="359"/>
      <c r="L152" s="359"/>
      <c r="M152" s="359"/>
      <c r="N152" s="359"/>
      <c r="O152" s="359"/>
      <c r="P152" s="618"/>
      <c r="Q152" s="618"/>
      <c r="R152" s="618"/>
      <c r="S152" s="618"/>
      <c r="T152" s="618"/>
      <c r="U152" s="618"/>
      <c r="V152" s="618"/>
      <c r="W152" s="618"/>
      <c r="X152" s="618"/>
      <c r="Y152" s="618"/>
      <c r="Z152" s="618"/>
      <c r="AA152" s="618"/>
      <c r="AB152" s="618"/>
      <c r="AC152" s="618"/>
      <c r="AD152" s="618"/>
      <c r="AE152" s="618"/>
      <c r="AF152" s="618"/>
      <c r="AG152" s="618"/>
      <c r="AH152" s="359"/>
      <c r="AI152" s="359"/>
      <c r="AJ152" s="359"/>
      <c r="AK152" s="359"/>
      <c r="AL152" s="359"/>
      <c r="AM152" s="359"/>
      <c r="AN152" s="359"/>
    </row>
    <row r="153" spans="1:40" s="209" customFormat="1" ht="12">
      <c r="A153" s="208"/>
      <c r="C153" s="210"/>
      <c r="K153" s="359"/>
      <c r="L153" s="359"/>
      <c r="M153" s="359"/>
      <c r="N153" s="359"/>
      <c r="O153" s="359"/>
      <c r="P153" s="618"/>
      <c r="Q153" s="618"/>
      <c r="R153" s="618"/>
      <c r="S153" s="618"/>
      <c r="T153" s="618"/>
      <c r="U153" s="618"/>
      <c r="V153" s="618"/>
      <c r="W153" s="618"/>
      <c r="X153" s="618"/>
      <c r="Y153" s="618"/>
      <c r="Z153" s="618"/>
      <c r="AA153" s="618"/>
      <c r="AB153" s="618"/>
      <c r="AC153" s="618"/>
      <c r="AD153" s="618"/>
      <c r="AE153" s="618"/>
      <c r="AF153" s="618"/>
      <c r="AG153" s="618"/>
      <c r="AH153" s="359"/>
      <c r="AI153" s="359"/>
      <c r="AJ153" s="359"/>
      <c r="AK153" s="359"/>
      <c r="AL153" s="359"/>
      <c r="AM153" s="359"/>
      <c r="AN153" s="359"/>
    </row>
    <row r="154" spans="1:40" s="209" customFormat="1" ht="12">
      <c r="A154" s="208"/>
      <c r="C154" s="210"/>
      <c r="K154" s="359"/>
      <c r="L154" s="359"/>
      <c r="M154" s="359"/>
      <c r="N154" s="359"/>
      <c r="O154" s="359"/>
      <c r="P154" s="618"/>
      <c r="Q154" s="618"/>
      <c r="R154" s="618"/>
      <c r="S154" s="618"/>
      <c r="T154" s="618"/>
      <c r="U154" s="618"/>
      <c r="V154" s="618"/>
      <c r="W154" s="618"/>
      <c r="X154" s="618"/>
      <c r="Y154" s="618"/>
      <c r="Z154" s="618"/>
      <c r="AA154" s="618"/>
      <c r="AB154" s="618"/>
      <c r="AC154" s="618"/>
      <c r="AD154" s="618"/>
      <c r="AE154" s="618"/>
      <c r="AF154" s="618"/>
      <c r="AG154" s="618"/>
      <c r="AH154" s="359"/>
      <c r="AI154" s="359"/>
      <c r="AJ154" s="359"/>
      <c r="AK154" s="359"/>
      <c r="AL154" s="359"/>
      <c r="AM154" s="359"/>
      <c r="AN154" s="359"/>
    </row>
    <row r="155" spans="1:40" s="209" customFormat="1" ht="12">
      <c r="A155" s="208"/>
      <c r="C155" s="210"/>
      <c r="K155" s="359"/>
      <c r="L155" s="359"/>
      <c r="M155" s="359"/>
      <c r="N155" s="359"/>
      <c r="O155" s="359"/>
      <c r="P155" s="618"/>
      <c r="Q155" s="618"/>
      <c r="R155" s="618"/>
      <c r="S155" s="618"/>
      <c r="T155" s="618"/>
      <c r="U155" s="618"/>
      <c r="V155" s="618"/>
      <c r="W155" s="618"/>
      <c r="X155" s="618"/>
      <c r="Y155" s="618"/>
      <c r="Z155" s="618"/>
      <c r="AA155" s="618"/>
      <c r="AB155" s="618"/>
      <c r="AC155" s="618"/>
      <c r="AD155" s="618"/>
      <c r="AE155" s="618"/>
      <c r="AF155" s="618"/>
      <c r="AG155" s="618"/>
      <c r="AH155" s="359"/>
      <c r="AI155" s="359"/>
      <c r="AJ155" s="359"/>
      <c r="AK155" s="359"/>
      <c r="AL155" s="359"/>
      <c r="AM155" s="359"/>
      <c r="AN155" s="359"/>
    </row>
    <row r="156" spans="1:40" s="209" customFormat="1" ht="12">
      <c r="A156" s="208"/>
      <c r="C156" s="210"/>
      <c r="K156" s="359"/>
      <c r="L156" s="359"/>
      <c r="M156" s="359"/>
      <c r="N156" s="359"/>
      <c r="O156" s="359"/>
      <c r="P156" s="618"/>
      <c r="Q156" s="618"/>
      <c r="R156" s="618"/>
      <c r="S156" s="618"/>
      <c r="T156" s="618"/>
      <c r="U156" s="618"/>
      <c r="V156" s="618"/>
      <c r="W156" s="618"/>
      <c r="X156" s="618"/>
      <c r="Y156" s="618"/>
      <c r="Z156" s="618"/>
      <c r="AA156" s="618"/>
      <c r="AB156" s="618"/>
      <c r="AC156" s="618"/>
      <c r="AD156" s="618"/>
      <c r="AE156" s="618"/>
      <c r="AF156" s="618"/>
      <c r="AG156" s="618"/>
      <c r="AH156" s="359"/>
      <c r="AI156" s="359"/>
      <c r="AJ156" s="359"/>
      <c r="AK156" s="359"/>
      <c r="AL156" s="359"/>
      <c r="AM156" s="359"/>
      <c r="AN156" s="359"/>
    </row>
    <row r="157" spans="1:40" s="209" customFormat="1" ht="12">
      <c r="A157" s="208"/>
      <c r="C157" s="210"/>
      <c r="K157" s="359"/>
      <c r="L157" s="359"/>
      <c r="M157" s="359"/>
      <c r="N157" s="359"/>
      <c r="O157" s="359"/>
      <c r="P157" s="618"/>
      <c r="Q157" s="618"/>
      <c r="R157" s="618"/>
      <c r="S157" s="618"/>
      <c r="T157" s="618"/>
      <c r="U157" s="618"/>
      <c r="V157" s="618"/>
      <c r="W157" s="618"/>
      <c r="X157" s="618"/>
      <c r="Y157" s="618"/>
      <c r="Z157" s="618"/>
      <c r="AA157" s="618"/>
      <c r="AB157" s="618"/>
      <c r="AC157" s="618"/>
      <c r="AD157" s="618"/>
      <c r="AE157" s="618"/>
      <c r="AF157" s="618"/>
      <c r="AG157" s="618"/>
      <c r="AH157" s="359"/>
      <c r="AI157" s="359"/>
      <c r="AJ157" s="359"/>
      <c r="AK157" s="359"/>
      <c r="AL157" s="359"/>
      <c r="AM157" s="359"/>
      <c r="AN157" s="359"/>
    </row>
    <row r="158" spans="1:40" s="209" customFormat="1" ht="12">
      <c r="A158" s="208"/>
      <c r="C158" s="210"/>
      <c r="K158" s="359"/>
      <c r="L158" s="359"/>
      <c r="M158" s="359"/>
      <c r="N158" s="359"/>
      <c r="O158" s="359"/>
      <c r="P158" s="618"/>
      <c r="Q158" s="618"/>
      <c r="R158" s="618"/>
      <c r="S158" s="618"/>
      <c r="T158" s="618"/>
      <c r="U158" s="618"/>
      <c r="V158" s="618"/>
      <c r="W158" s="618"/>
      <c r="X158" s="618"/>
      <c r="Y158" s="618"/>
      <c r="Z158" s="618"/>
      <c r="AA158" s="618"/>
      <c r="AB158" s="618"/>
      <c r="AC158" s="618"/>
      <c r="AD158" s="618"/>
      <c r="AE158" s="618"/>
      <c r="AF158" s="618"/>
      <c r="AG158" s="618"/>
      <c r="AH158" s="359"/>
      <c r="AI158" s="359"/>
      <c r="AJ158" s="359"/>
      <c r="AK158" s="359"/>
      <c r="AL158" s="359"/>
      <c r="AM158" s="359"/>
      <c r="AN158" s="359"/>
    </row>
    <row r="159" spans="1:40" s="209" customFormat="1" ht="12">
      <c r="A159" s="208"/>
      <c r="C159" s="210"/>
      <c r="K159" s="359"/>
      <c r="L159" s="359"/>
      <c r="M159" s="359"/>
      <c r="N159" s="359"/>
      <c r="O159" s="359"/>
      <c r="P159" s="618"/>
      <c r="Q159" s="618"/>
      <c r="R159" s="618"/>
      <c r="S159" s="618"/>
      <c r="T159" s="618"/>
      <c r="U159" s="618"/>
      <c r="V159" s="618"/>
      <c r="W159" s="618"/>
      <c r="X159" s="618"/>
      <c r="Y159" s="618"/>
      <c r="Z159" s="618"/>
      <c r="AA159" s="618"/>
      <c r="AB159" s="618"/>
      <c r="AC159" s="618"/>
      <c r="AD159" s="618"/>
      <c r="AE159" s="618"/>
      <c r="AF159" s="618"/>
      <c r="AG159" s="618"/>
      <c r="AH159" s="359"/>
      <c r="AI159" s="359"/>
      <c r="AJ159" s="359"/>
      <c r="AK159" s="359"/>
      <c r="AL159" s="359"/>
      <c r="AM159" s="359"/>
      <c r="AN159" s="359"/>
    </row>
    <row r="160" spans="1:40" s="209" customFormat="1" ht="12">
      <c r="A160" s="208"/>
      <c r="C160" s="210"/>
      <c r="K160" s="359"/>
      <c r="L160" s="359"/>
      <c r="M160" s="359"/>
      <c r="N160" s="359"/>
      <c r="O160" s="359"/>
      <c r="P160" s="618"/>
      <c r="Q160" s="618"/>
      <c r="R160" s="618"/>
      <c r="S160" s="618"/>
      <c r="T160" s="618"/>
      <c r="U160" s="618"/>
      <c r="V160" s="618"/>
      <c r="W160" s="618"/>
      <c r="X160" s="618"/>
      <c r="Y160" s="618"/>
      <c r="Z160" s="618"/>
      <c r="AA160" s="618"/>
      <c r="AB160" s="618"/>
      <c r="AC160" s="618"/>
      <c r="AD160" s="618"/>
      <c r="AE160" s="618"/>
      <c r="AF160" s="618"/>
      <c r="AG160" s="618"/>
      <c r="AH160" s="359"/>
      <c r="AI160" s="359"/>
      <c r="AJ160" s="359"/>
      <c r="AK160" s="359"/>
      <c r="AL160" s="359"/>
      <c r="AM160" s="359"/>
      <c r="AN160" s="359"/>
    </row>
    <row r="161" spans="1:40" s="209" customFormat="1" ht="12">
      <c r="A161" s="208"/>
      <c r="C161" s="210"/>
      <c r="K161" s="359"/>
      <c r="L161" s="359"/>
      <c r="M161" s="359"/>
      <c r="N161" s="359"/>
      <c r="O161" s="359"/>
      <c r="P161" s="618"/>
      <c r="Q161" s="618"/>
      <c r="R161" s="618"/>
      <c r="S161" s="618"/>
      <c r="T161" s="618"/>
      <c r="U161" s="618"/>
      <c r="V161" s="618"/>
      <c r="W161" s="618"/>
      <c r="X161" s="618"/>
      <c r="Y161" s="618"/>
      <c r="Z161" s="618"/>
      <c r="AA161" s="618"/>
      <c r="AB161" s="618"/>
      <c r="AC161" s="618"/>
      <c r="AD161" s="618"/>
      <c r="AE161" s="618"/>
      <c r="AF161" s="618"/>
      <c r="AG161" s="618"/>
      <c r="AH161" s="359"/>
      <c r="AI161" s="359"/>
      <c r="AJ161" s="359"/>
      <c r="AK161" s="359"/>
      <c r="AL161" s="359"/>
      <c r="AM161" s="359"/>
      <c r="AN161" s="359"/>
    </row>
    <row r="162" spans="1:40" s="209" customFormat="1" ht="12">
      <c r="A162" s="208"/>
      <c r="C162" s="210"/>
      <c r="K162" s="359"/>
      <c r="L162" s="359"/>
      <c r="M162" s="359"/>
      <c r="N162" s="359"/>
      <c r="O162" s="359"/>
      <c r="P162" s="618"/>
      <c r="Q162" s="618"/>
      <c r="R162" s="618"/>
      <c r="S162" s="618"/>
      <c r="T162" s="618"/>
      <c r="U162" s="618"/>
      <c r="V162" s="618"/>
      <c r="W162" s="618"/>
      <c r="X162" s="618"/>
      <c r="Y162" s="618"/>
      <c r="Z162" s="618"/>
      <c r="AA162" s="618"/>
      <c r="AB162" s="618"/>
      <c r="AC162" s="618"/>
      <c r="AD162" s="618"/>
      <c r="AE162" s="618"/>
      <c r="AF162" s="618"/>
      <c r="AG162" s="618"/>
      <c r="AH162" s="359"/>
      <c r="AI162" s="359"/>
      <c r="AJ162" s="359"/>
      <c r="AK162" s="359"/>
      <c r="AL162" s="359"/>
      <c r="AM162" s="359"/>
      <c r="AN162" s="359"/>
    </row>
    <row r="163" spans="1:40" s="209" customFormat="1" ht="12">
      <c r="A163" s="208"/>
      <c r="C163" s="210"/>
      <c r="K163" s="359"/>
      <c r="L163" s="359"/>
      <c r="M163" s="359"/>
      <c r="N163" s="359"/>
      <c r="O163" s="359"/>
      <c r="P163" s="618"/>
      <c r="Q163" s="618"/>
      <c r="R163" s="618"/>
      <c r="S163" s="618"/>
      <c r="T163" s="618"/>
      <c r="U163" s="618"/>
      <c r="V163" s="618"/>
      <c r="W163" s="618"/>
      <c r="X163" s="618"/>
      <c r="Y163" s="618"/>
      <c r="Z163" s="618"/>
      <c r="AA163" s="618"/>
      <c r="AB163" s="618"/>
      <c r="AC163" s="618"/>
      <c r="AD163" s="618"/>
      <c r="AE163" s="618"/>
      <c r="AF163" s="618"/>
      <c r="AG163" s="618"/>
      <c r="AH163" s="359"/>
      <c r="AI163" s="359"/>
      <c r="AJ163" s="359"/>
      <c r="AK163" s="359"/>
      <c r="AL163" s="359"/>
      <c r="AM163" s="359"/>
      <c r="AN163" s="359"/>
    </row>
    <row r="164" spans="1:40" s="209" customFormat="1" ht="12">
      <c r="A164" s="208"/>
      <c r="C164" s="210"/>
      <c r="K164" s="359"/>
      <c r="L164" s="359"/>
      <c r="M164" s="359"/>
      <c r="N164" s="359"/>
      <c r="O164" s="359"/>
      <c r="P164" s="618"/>
      <c r="Q164" s="618"/>
      <c r="R164" s="618"/>
      <c r="S164" s="618"/>
      <c r="T164" s="618"/>
      <c r="U164" s="618"/>
      <c r="V164" s="618"/>
      <c r="W164" s="618"/>
      <c r="X164" s="618"/>
      <c r="Y164" s="618"/>
      <c r="Z164" s="618"/>
      <c r="AA164" s="618"/>
      <c r="AB164" s="618"/>
      <c r="AC164" s="618"/>
      <c r="AD164" s="618"/>
      <c r="AE164" s="618"/>
      <c r="AF164" s="618"/>
      <c r="AG164" s="618"/>
      <c r="AH164" s="359"/>
      <c r="AI164" s="359"/>
      <c r="AJ164" s="359"/>
      <c r="AK164" s="359"/>
      <c r="AL164" s="359"/>
      <c r="AM164" s="359"/>
      <c r="AN164" s="359"/>
    </row>
    <row r="165" spans="1:40" s="209" customFormat="1" ht="12">
      <c r="A165" s="208"/>
      <c r="C165" s="210"/>
      <c r="K165" s="359"/>
      <c r="L165" s="359"/>
      <c r="M165" s="359"/>
      <c r="N165" s="359"/>
      <c r="O165" s="359"/>
      <c r="P165" s="618"/>
      <c r="Q165" s="618"/>
      <c r="R165" s="618"/>
      <c r="S165" s="618"/>
      <c r="T165" s="618"/>
      <c r="U165" s="618"/>
      <c r="V165" s="618"/>
      <c r="W165" s="618"/>
      <c r="X165" s="618"/>
      <c r="Y165" s="618"/>
      <c r="Z165" s="618"/>
      <c r="AA165" s="618"/>
      <c r="AB165" s="618"/>
      <c r="AC165" s="618"/>
      <c r="AD165" s="618"/>
      <c r="AE165" s="618"/>
      <c r="AF165" s="618"/>
      <c r="AG165" s="618"/>
      <c r="AH165" s="359"/>
      <c r="AI165" s="359"/>
      <c r="AJ165" s="359"/>
      <c r="AK165" s="359"/>
      <c r="AL165" s="359"/>
      <c r="AM165" s="359"/>
      <c r="AN165" s="359"/>
    </row>
    <row r="166" spans="1:40" s="209" customFormat="1" ht="12">
      <c r="A166" s="208"/>
      <c r="C166" s="210"/>
      <c r="K166" s="359"/>
      <c r="L166" s="359"/>
      <c r="M166" s="359"/>
      <c r="N166" s="359"/>
      <c r="O166" s="359"/>
      <c r="P166" s="618"/>
      <c r="Q166" s="618"/>
      <c r="R166" s="618"/>
      <c r="S166" s="618"/>
      <c r="T166" s="618"/>
      <c r="U166" s="618"/>
      <c r="V166" s="618"/>
      <c r="W166" s="618"/>
      <c r="X166" s="618"/>
      <c r="Y166" s="618"/>
      <c r="Z166" s="618"/>
      <c r="AA166" s="618"/>
      <c r="AB166" s="618"/>
      <c r="AC166" s="618"/>
      <c r="AD166" s="618"/>
      <c r="AE166" s="618"/>
      <c r="AF166" s="618"/>
      <c r="AG166" s="618"/>
      <c r="AH166" s="359"/>
      <c r="AI166" s="359"/>
      <c r="AJ166" s="359"/>
      <c r="AK166" s="359"/>
      <c r="AL166" s="359"/>
      <c r="AM166" s="359"/>
      <c r="AN166" s="359"/>
    </row>
    <row r="167" spans="1:40" s="209" customFormat="1" ht="12">
      <c r="A167" s="208"/>
      <c r="C167" s="210"/>
      <c r="K167" s="359"/>
      <c r="L167" s="359"/>
      <c r="M167" s="359"/>
      <c r="N167" s="359"/>
      <c r="O167" s="359"/>
      <c r="P167" s="618"/>
      <c r="Q167" s="618"/>
      <c r="R167" s="618"/>
      <c r="S167" s="618"/>
      <c r="T167" s="618"/>
      <c r="U167" s="618"/>
      <c r="V167" s="618"/>
      <c r="W167" s="618"/>
      <c r="X167" s="618"/>
      <c r="Y167" s="618"/>
      <c r="Z167" s="618"/>
      <c r="AA167" s="618"/>
      <c r="AB167" s="618"/>
      <c r="AC167" s="618"/>
      <c r="AD167" s="618"/>
      <c r="AE167" s="618"/>
      <c r="AF167" s="618"/>
      <c r="AG167" s="618"/>
      <c r="AH167" s="359"/>
      <c r="AI167" s="359"/>
      <c r="AJ167" s="359"/>
      <c r="AK167" s="359"/>
      <c r="AL167" s="359"/>
      <c r="AM167" s="359"/>
      <c r="AN167" s="359"/>
    </row>
    <row r="168" spans="1:40" s="209" customFormat="1" ht="12">
      <c r="A168" s="208"/>
      <c r="C168" s="210"/>
      <c r="K168" s="359"/>
      <c r="L168" s="359"/>
      <c r="M168" s="359"/>
      <c r="N168" s="359"/>
      <c r="O168" s="359"/>
      <c r="P168" s="618"/>
      <c r="Q168" s="618"/>
      <c r="R168" s="618"/>
      <c r="S168" s="618"/>
      <c r="T168" s="618"/>
      <c r="U168" s="618"/>
      <c r="V168" s="618"/>
      <c r="W168" s="618"/>
      <c r="X168" s="618"/>
      <c r="Y168" s="618"/>
      <c r="Z168" s="618"/>
      <c r="AA168" s="618"/>
      <c r="AB168" s="618"/>
      <c r="AC168" s="618"/>
      <c r="AD168" s="618"/>
      <c r="AE168" s="618"/>
      <c r="AF168" s="618"/>
      <c r="AG168" s="618"/>
      <c r="AH168" s="359"/>
      <c r="AI168" s="359"/>
      <c r="AJ168" s="359"/>
      <c r="AK168" s="359"/>
      <c r="AL168" s="359"/>
      <c r="AM168" s="359"/>
      <c r="AN168" s="359"/>
    </row>
    <row r="169" spans="1:40" s="209" customFormat="1" ht="12">
      <c r="A169" s="208"/>
      <c r="C169" s="210"/>
      <c r="K169" s="359"/>
      <c r="L169" s="359"/>
      <c r="M169" s="359"/>
      <c r="N169" s="359"/>
      <c r="O169" s="359"/>
      <c r="P169" s="618"/>
      <c r="Q169" s="618"/>
      <c r="R169" s="618"/>
      <c r="S169" s="618"/>
      <c r="T169" s="618"/>
      <c r="U169" s="618"/>
      <c r="V169" s="618"/>
      <c r="W169" s="618"/>
      <c r="X169" s="618"/>
      <c r="Y169" s="618"/>
      <c r="Z169" s="618"/>
      <c r="AA169" s="618"/>
      <c r="AB169" s="618"/>
      <c r="AC169" s="618"/>
      <c r="AD169" s="618"/>
      <c r="AE169" s="618"/>
      <c r="AF169" s="618"/>
      <c r="AG169" s="618"/>
      <c r="AH169" s="359"/>
      <c r="AI169" s="359"/>
      <c r="AJ169" s="359"/>
      <c r="AK169" s="359"/>
      <c r="AL169" s="359"/>
      <c r="AM169" s="359"/>
      <c r="AN169" s="359"/>
    </row>
    <row r="170" spans="1:40" s="209" customFormat="1" ht="12">
      <c r="A170" s="208"/>
      <c r="C170" s="210"/>
      <c r="K170" s="359"/>
      <c r="L170" s="359"/>
      <c r="M170" s="359"/>
      <c r="N170" s="359"/>
      <c r="O170" s="359"/>
      <c r="P170" s="618"/>
      <c r="Q170" s="618"/>
      <c r="R170" s="618"/>
      <c r="S170" s="618"/>
      <c r="T170" s="618"/>
      <c r="U170" s="618"/>
      <c r="V170" s="618"/>
      <c r="W170" s="618"/>
      <c r="X170" s="618"/>
      <c r="Y170" s="618"/>
      <c r="Z170" s="618"/>
      <c r="AA170" s="618"/>
      <c r="AB170" s="618"/>
      <c r="AC170" s="618"/>
      <c r="AD170" s="618"/>
      <c r="AE170" s="618"/>
      <c r="AF170" s="618"/>
      <c r="AG170" s="618"/>
      <c r="AH170" s="359"/>
      <c r="AI170" s="359"/>
      <c r="AJ170" s="359"/>
      <c r="AK170" s="359"/>
      <c r="AL170" s="359"/>
      <c r="AM170" s="359"/>
      <c r="AN170" s="359"/>
    </row>
    <row r="171" spans="1:40" s="209" customFormat="1" ht="12">
      <c r="A171" s="208"/>
      <c r="C171" s="210"/>
      <c r="K171" s="359"/>
      <c r="L171" s="359"/>
      <c r="M171" s="359"/>
      <c r="N171" s="359"/>
      <c r="O171" s="359"/>
      <c r="P171" s="618"/>
      <c r="Q171" s="618"/>
      <c r="R171" s="618"/>
      <c r="S171" s="618"/>
      <c r="T171" s="618"/>
      <c r="U171" s="618"/>
      <c r="V171" s="618"/>
      <c r="W171" s="618"/>
      <c r="X171" s="618"/>
      <c r="Y171" s="618"/>
      <c r="Z171" s="618"/>
      <c r="AA171" s="618"/>
      <c r="AB171" s="618"/>
      <c r="AC171" s="618"/>
      <c r="AD171" s="618"/>
      <c r="AE171" s="618"/>
      <c r="AF171" s="618"/>
      <c r="AG171" s="618"/>
      <c r="AH171" s="359"/>
      <c r="AI171" s="359"/>
      <c r="AJ171" s="359"/>
      <c r="AK171" s="359"/>
      <c r="AL171" s="359"/>
      <c r="AM171" s="359"/>
      <c r="AN171" s="359"/>
    </row>
    <row r="172" spans="1:40" s="209" customFormat="1" ht="12">
      <c r="A172" s="208"/>
      <c r="C172" s="210"/>
      <c r="K172" s="359"/>
      <c r="L172" s="359"/>
      <c r="M172" s="359"/>
      <c r="N172" s="359"/>
      <c r="O172" s="359"/>
      <c r="P172" s="618"/>
      <c r="Q172" s="618"/>
      <c r="R172" s="618"/>
      <c r="S172" s="618"/>
      <c r="T172" s="618"/>
      <c r="U172" s="618"/>
      <c r="V172" s="618"/>
      <c r="W172" s="618"/>
      <c r="X172" s="618"/>
      <c r="Y172" s="618"/>
      <c r="Z172" s="618"/>
      <c r="AA172" s="618"/>
      <c r="AB172" s="618"/>
      <c r="AC172" s="618"/>
      <c r="AD172" s="618"/>
      <c r="AE172" s="618"/>
      <c r="AF172" s="618"/>
      <c r="AG172" s="618"/>
      <c r="AH172" s="359"/>
      <c r="AI172" s="359"/>
      <c r="AJ172" s="359"/>
      <c r="AK172" s="359"/>
      <c r="AL172" s="359"/>
      <c r="AM172" s="359"/>
      <c r="AN172" s="359"/>
    </row>
    <row r="173" spans="1:40" s="209" customFormat="1" ht="12">
      <c r="A173" s="208"/>
      <c r="C173" s="210"/>
      <c r="K173" s="359"/>
      <c r="L173" s="359"/>
      <c r="M173" s="359"/>
      <c r="N173" s="359"/>
      <c r="O173" s="359"/>
      <c r="P173" s="618"/>
      <c r="Q173" s="618"/>
      <c r="R173" s="618"/>
      <c r="S173" s="618"/>
      <c r="T173" s="618"/>
      <c r="U173" s="618"/>
      <c r="V173" s="618"/>
      <c r="W173" s="618"/>
      <c r="X173" s="618"/>
      <c r="Y173" s="618"/>
      <c r="Z173" s="618"/>
      <c r="AA173" s="618"/>
      <c r="AB173" s="618"/>
      <c r="AC173" s="618"/>
      <c r="AD173" s="618"/>
      <c r="AE173" s="618"/>
      <c r="AF173" s="618"/>
      <c r="AG173" s="618"/>
      <c r="AH173" s="359"/>
      <c r="AI173" s="359"/>
      <c r="AJ173" s="359"/>
      <c r="AK173" s="359"/>
      <c r="AL173" s="359"/>
      <c r="AM173" s="359"/>
      <c r="AN173" s="359"/>
    </row>
    <row r="174" spans="1:40" s="209" customFormat="1" ht="12">
      <c r="A174" s="208"/>
      <c r="C174" s="210"/>
      <c r="K174" s="359"/>
      <c r="L174" s="359"/>
      <c r="M174" s="359"/>
      <c r="N174" s="359"/>
      <c r="O174" s="359"/>
      <c r="P174" s="618"/>
      <c r="Q174" s="618"/>
      <c r="R174" s="618"/>
      <c r="S174" s="618"/>
      <c r="T174" s="618"/>
      <c r="U174" s="618"/>
      <c r="V174" s="618"/>
      <c r="W174" s="618"/>
      <c r="X174" s="618"/>
      <c r="Y174" s="618"/>
      <c r="Z174" s="618"/>
      <c r="AA174" s="618"/>
      <c r="AB174" s="618"/>
      <c r="AC174" s="618"/>
      <c r="AD174" s="618"/>
      <c r="AE174" s="618"/>
      <c r="AF174" s="618"/>
      <c r="AG174" s="618"/>
      <c r="AH174" s="359"/>
      <c r="AI174" s="359"/>
      <c r="AJ174" s="359"/>
      <c r="AK174" s="359"/>
      <c r="AL174" s="359"/>
      <c r="AM174" s="359"/>
      <c r="AN174" s="359"/>
    </row>
    <row r="175" spans="1:40" s="209" customFormat="1" ht="12">
      <c r="A175" s="208"/>
      <c r="C175" s="210"/>
      <c r="K175" s="359"/>
      <c r="L175" s="359"/>
      <c r="M175" s="359"/>
      <c r="N175" s="359"/>
      <c r="O175" s="359"/>
      <c r="P175" s="618"/>
      <c r="Q175" s="618"/>
      <c r="R175" s="618"/>
      <c r="S175" s="618"/>
      <c r="T175" s="618"/>
      <c r="U175" s="618"/>
      <c r="V175" s="618"/>
      <c r="W175" s="618"/>
      <c r="X175" s="618"/>
      <c r="Y175" s="618"/>
      <c r="Z175" s="618"/>
      <c r="AA175" s="618"/>
      <c r="AB175" s="618"/>
      <c r="AC175" s="618"/>
      <c r="AD175" s="618"/>
      <c r="AE175" s="618"/>
      <c r="AF175" s="618"/>
      <c r="AG175" s="618"/>
      <c r="AH175" s="359"/>
      <c r="AI175" s="359"/>
      <c r="AJ175" s="359"/>
      <c r="AK175" s="359"/>
      <c r="AL175" s="359"/>
      <c r="AM175" s="359"/>
      <c r="AN175" s="359"/>
    </row>
    <row r="176" spans="1:40" s="209" customFormat="1" ht="12">
      <c r="A176" s="208"/>
      <c r="C176" s="210"/>
      <c r="K176" s="359"/>
      <c r="L176" s="359"/>
      <c r="M176" s="359"/>
      <c r="N176" s="359"/>
      <c r="O176" s="359"/>
      <c r="P176" s="618"/>
      <c r="Q176" s="618"/>
      <c r="R176" s="618"/>
      <c r="S176" s="618"/>
      <c r="T176" s="618"/>
      <c r="U176" s="618"/>
      <c r="V176" s="618"/>
      <c r="W176" s="618"/>
      <c r="X176" s="618"/>
      <c r="Y176" s="618"/>
      <c r="Z176" s="618"/>
      <c r="AA176" s="618"/>
      <c r="AB176" s="618"/>
      <c r="AC176" s="618"/>
      <c r="AD176" s="618"/>
      <c r="AE176" s="618"/>
      <c r="AF176" s="618"/>
      <c r="AG176" s="618"/>
      <c r="AH176" s="359"/>
      <c r="AI176" s="359"/>
      <c r="AJ176" s="359"/>
      <c r="AK176" s="359"/>
      <c r="AL176" s="359"/>
      <c r="AM176" s="359"/>
      <c r="AN176" s="359"/>
    </row>
    <row r="177" spans="1:40" s="209" customFormat="1" ht="12">
      <c r="A177" s="208"/>
      <c r="C177" s="210"/>
      <c r="K177" s="359"/>
      <c r="L177" s="359"/>
      <c r="M177" s="359"/>
      <c r="N177" s="359"/>
      <c r="O177" s="359"/>
      <c r="P177" s="618"/>
      <c r="Q177" s="618"/>
      <c r="R177" s="618"/>
      <c r="S177" s="618"/>
      <c r="T177" s="618"/>
      <c r="U177" s="618"/>
      <c r="V177" s="618"/>
      <c r="W177" s="618"/>
      <c r="X177" s="618"/>
      <c r="Y177" s="618"/>
      <c r="Z177" s="618"/>
      <c r="AA177" s="618"/>
      <c r="AB177" s="618"/>
      <c r="AC177" s="618"/>
      <c r="AD177" s="618"/>
      <c r="AE177" s="618"/>
      <c r="AF177" s="618"/>
      <c r="AG177" s="618"/>
      <c r="AH177" s="359"/>
      <c r="AI177" s="359"/>
      <c r="AJ177" s="359"/>
      <c r="AK177" s="359"/>
      <c r="AL177" s="359"/>
      <c r="AM177" s="359"/>
      <c r="AN177" s="359"/>
    </row>
    <row r="178" spans="1:40" s="209" customFormat="1" ht="12">
      <c r="A178" s="208"/>
      <c r="C178" s="210"/>
      <c r="K178" s="359"/>
      <c r="L178" s="359"/>
      <c r="M178" s="359"/>
      <c r="N178" s="359"/>
      <c r="O178" s="359"/>
      <c r="P178" s="618"/>
      <c r="Q178" s="618"/>
      <c r="R178" s="618"/>
      <c r="S178" s="618"/>
      <c r="T178" s="618"/>
      <c r="U178" s="618"/>
      <c r="V178" s="618"/>
      <c r="W178" s="618"/>
      <c r="X178" s="618"/>
      <c r="Y178" s="618"/>
      <c r="Z178" s="618"/>
      <c r="AA178" s="618"/>
      <c r="AB178" s="618"/>
      <c r="AC178" s="618"/>
      <c r="AD178" s="618"/>
      <c r="AE178" s="618"/>
      <c r="AF178" s="618"/>
      <c r="AG178" s="618"/>
      <c r="AH178" s="359"/>
      <c r="AI178" s="359"/>
      <c r="AJ178" s="359"/>
      <c r="AK178" s="359"/>
      <c r="AL178" s="359"/>
      <c r="AM178" s="359"/>
      <c r="AN178" s="359"/>
    </row>
    <row r="179" spans="1:40" s="209" customFormat="1" ht="12">
      <c r="A179" s="208"/>
      <c r="C179" s="210"/>
      <c r="K179" s="359"/>
      <c r="L179" s="359"/>
      <c r="M179" s="359"/>
      <c r="N179" s="359"/>
      <c r="O179" s="359"/>
      <c r="P179" s="618"/>
      <c r="Q179" s="618"/>
      <c r="R179" s="618"/>
      <c r="S179" s="618"/>
      <c r="T179" s="618"/>
      <c r="U179" s="618"/>
      <c r="V179" s="618"/>
      <c r="W179" s="618"/>
      <c r="X179" s="618"/>
      <c r="Y179" s="618"/>
      <c r="Z179" s="618"/>
      <c r="AA179" s="618"/>
      <c r="AB179" s="618"/>
      <c r="AC179" s="618"/>
      <c r="AD179" s="618"/>
      <c r="AE179" s="618"/>
      <c r="AF179" s="618"/>
      <c r="AG179" s="618"/>
      <c r="AH179" s="359"/>
      <c r="AI179" s="359"/>
      <c r="AJ179" s="359"/>
      <c r="AK179" s="359"/>
      <c r="AL179" s="359"/>
      <c r="AM179" s="359"/>
      <c r="AN179" s="359"/>
    </row>
    <row r="180" spans="1:40" s="209" customFormat="1" ht="12">
      <c r="A180" s="208"/>
      <c r="C180" s="210"/>
      <c r="K180" s="359"/>
      <c r="L180" s="359"/>
      <c r="M180" s="359"/>
      <c r="N180" s="359"/>
      <c r="O180" s="359"/>
      <c r="P180" s="618"/>
      <c r="Q180" s="618"/>
      <c r="R180" s="618"/>
      <c r="S180" s="618"/>
      <c r="T180" s="618"/>
      <c r="U180" s="618"/>
      <c r="V180" s="618"/>
      <c r="W180" s="618"/>
      <c r="X180" s="618"/>
      <c r="Y180" s="618"/>
      <c r="Z180" s="618"/>
      <c r="AA180" s="618"/>
      <c r="AB180" s="618"/>
      <c r="AC180" s="618"/>
      <c r="AD180" s="618"/>
      <c r="AE180" s="618"/>
      <c r="AF180" s="618"/>
      <c r="AG180" s="618"/>
      <c r="AH180" s="359"/>
      <c r="AI180" s="359"/>
      <c r="AJ180" s="359"/>
      <c r="AK180" s="359"/>
      <c r="AL180" s="359"/>
      <c r="AM180" s="359"/>
      <c r="AN180" s="359"/>
    </row>
    <row r="181" spans="1:40" s="212" customFormat="1">
      <c r="A181" s="211"/>
      <c r="C181" s="213"/>
      <c r="K181" s="360"/>
      <c r="L181" s="360"/>
      <c r="M181" s="360"/>
      <c r="N181" s="360"/>
      <c r="O181" s="360"/>
      <c r="P181" s="620"/>
      <c r="Q181" s="620"/>
      <c r="R181" s="620"/>
      <c r="S181" s="620"/>
      <c r="T181" s="620"/>
      <c r="U181" s="620"/>
      <c r="V181" s="620"/>
      <c r="W181" s="620"/>
      <c r="X181" s="620"/>
      <c r="Y181" s="620"/>
      <c r="Z181" s="620"/>
      <c r="AA181" s="620"/>
      <c r="AB181" s="620"/>
      <c r="AC181" s="620"/>
      <c r="AD181" s="620"/>
      <c r="AE181" s="620"/>
      <c r="AF181" s="620"/>
      <c r="AG181" s="620"/>
      <c r="AH181" s="360"/>
      <c r="AI181" s="360"/>
      <c r="AJ181" s="360"/>
      <c r="AK181" s="360"/>
      <c r="AL181" s="360"/>
      <c r="AM181" s="360"/>
      <c r="AN181" s="360"/>
    </row>
    <row r="182" spans="1:40" s="212" customFormat="1">
      <c r="A182" s="211"/>
      <c r="C182" s="213"/>
      <c r="K182" s="360"/>
      <c r="L182" s="360"/>
      <c r="M182" s="360"/>
      <c r="N182" s="360"/>
      <c r="O182" s="360"/>
      <c r="P182" s="620"/>
      <c r="Q182" s="620"/>
      <c r="R182" s="620"/>
      <c r="S182" s="620"/>
      <c r="T182" s="620"/>
      <c r="U182" s="620"/>
      <c r="V182" s="620"/>
      <c r="W182" s="620"/>
      <c r="X182" s="620"/>
      <c r="Y182" s="620"/>
      <c r="Z182" s="620"/>
      <c r="AA182" s="620"/>
      <c r="AB182" s="620"/>
      <c r="AC182" s="620"/>
      <c r="AD182" s="620"/>
      <c r="AE182" s="620"/>
      <c r="AF182" s="620"/>
      <c r="AG182" s="620"/>
      <c r="AH182" s="360"/>
      <c r="AI182" s="360"/>
      <c r="AJ182" s="360"/>
      <c r="AK182" s="360"/>
      <c r="AL182" s="360"/>
      <c r="AM182" s="360"/>
      <c r="AN182" s="360"/>
    </row>
    <row r="183" spans="1:40" s="212" customFormat="1">
      <c r="A183" s="211"/>
      <c r="C183" s="213"/>
      <c r="K183" s="360"/>
      <c r="L183" s="360"/>
      <c r="M183" s="360"/>
      <c r="N183" s="360"/>
      <c r="O183" s="360"/>
      <c r="P183" s="620"/>
      <c r="Q183" s="620"/>
      <c r="R183" s="620"/>
      <c r="S183" s="620"/>
      <c r="T183" s="620"/>
      <c r="U183" s="620"/>
      <c r="V183" s="620"/>
      <c r="W183" s="620"/>
      <c r="X183" s="620"/>
      <c r="Y183" s="620"/>
      <c r="Z183" s="620"/>
      <c r="AA183" s="620"/>
      <c r="AB183" s="620"/>
      <c r="AC183" s="620"/>
      <c r="AD183" s="620"/>
      <c r="AE183" s="620"/>
      <c r="AF183" s="620"/>
      <c r="AG183" s="620"/>
      <c r="AH183" s="360"/>
      <c r="AI183" s="360"/>
      <c r="AJ183" s="360"/>
      <c r="AK183" s="360"/>
      <c r="AL183" s="360"/>
      <c r="AM183" s="360"/>
      <c r="AN183" s="360"/>
    </row>
    <row r="184" spans="1:40" s="212" customFormat="1">
      <c r="A184" s="211"/>
      <c r="C184" s="213"/>
      <c r="K184" s="360"/>
      <c r="L184" s="360"/>
      <c r="M184" s="360"/>
      <c r="N184" s="360"/>
      <c r="O184" s="360"/>
      <c r="P184" s="620"/>
      <c r="Q184" s="620"/>
      <c r="R184" s="620"/>
      <c r="S184" s="620"/>
      <c r="T184" s="620"/>
      <c r="U184" s="620"/>
      <c r="V184" s="620"/>
      <c r="W184" s="620"/>
      <c r="X184" s="620"/>
      <c r="Y184" s="620"/>
      <c r="Z184" s="620"/>
      <c r="AA184" s="620"/>
      <c r="AB184" s="620"/>
      <c r="AC184" s="620"/>
      <c r="AD184" s="620"/>
      <c r="AE184" s="620"/>
      <c r="AF184" s="620"/>
      <c r="AG184" s="620"/>
      <c r="AH184" s="360"/>
      <c r="AI184" s="360"/>
      <c r="AJ184" s="360"/>
      <c r="AK184" s="360"/>
      <c r="AL184" s="360"/>
      <c r="AM184" s="360"/>
      <c r="AN184" s="360"/>
    </row>
    <row r="185" spans="1:40" s="212" customFormat="1">
      <c r="A185" s="211"/>
      <c r="C185" s="213"/>
      <c r="K185" s="360"/>
      <c r="L185" s="360"/>
      <c r="M185" s="360"/>
      <c r="N185" s="360"/>
      <c r="O185" s="360"/>
      <c r="P185" s="620"/>
      <c r="Q185" s="620"/>
      <c r="R185" s="620"/>
      <c r="S185" s="620"/>
      <c r="T185" s="620"/>
      <c r="U185" s="620"/>
      <c r="V185" s="620"/>
      <c r="W185" s="620"/>
      <c r="X185" s="620"/>
      <c r="Y185" s="620"/>
      <c r="Z185" s="620"/>
      <c r="AA185" s="620"/>
      <c r="AB185" s="620"/>
      <c r="AC185" s="620"/>
      <c r="AD185" s="620"/>
      <c r="AE185" s="620"/>
      <c r="AF185" s="620"/>
      <c r="AG185" s="620"/>
      <c r="AH185" s="360"/>
      <c r="AI185" s="360"/>
      <c r="AJ185" s="360"/>
      <c r="AK185" s="360"/>
      <c r="AL185" s="360"/>
      <c r="AM185" s="360"/>
      <c r="AN185" s="360"/>
    </row>
    <row r="186" spans="1:40" s="212" customFormat="1">
      <c r="A186" s="211"/>
      <c r="C186" s="213"/>
      <c r="K186" s="360"/>
      <c r="L186" s="360"/>
      <c r="M186" s="360"/>
      <c r="N186" s="360"/>
      <c r="O186" s="360"/>
      <c r="P186" s="620"/>
      <c r="Q186" s="620"/>
      <c r="R186" s="620"/>
      <c r="S186" s="620"/>
      <c r="T186" s="620"/>
      <c r="U186" s="620"/>
      <c r="V186" s="620"/>
      <c r="W186" s="620"/>
      <c r="X186" s="620"/>
      <c r="Y186" s="620"/>
      <c r="Z186" s="620"/>
      <c r="AA186" s="620"/>
      <c r="AB186" s="620"/>
      <c r="AC186" s="620"/>
      <c r="AD186" s="620"/>
      <c r="AE186" s="620"/>
      <c r="AF186" s="620"/>
      <c r="AG186" s="620"/>
      <c r="AH186" s="360"/>
      <c r="AI186" s="360"/>
      <c r="AJ186" s="360"/>
      <c r="AK186" s="360"/>
      <c r="AL186" s="360"/>
      <c r="AM186" s="360"/>
      <c r="AN186" s="360"/>
    </row>
    <row r="187" spans="1:40" s="212" customFormat="1">
      <c r="A187" s="211"/>
      <c r="C187" s="213"/>
      <c r="K187" s="360"/>
      <c r="L187" s="360"/>
      <c r="M187" s="360"/>
      <c r="N187" s="360"/>
      <c r="O187" s="360"/>
      <c r="P187" s="620"/>
      <c r="Q187" s="620"/>
      <c r="R187" s="620"/>
      <c r="S187" s="620"/>
      <c r="T187" s="620"/>
      <c r="U187" s="620"/>
      <c r="V187" s="620"/>
      <c r="W187" s="620"/>
      <c r="X187" s="620"/>
      <c r="Y187" s="620"/>
      <c r="Z187" s="620"/>
      <c r="AA187" s="620"/>
      <c r="AB187" s="620"/>
      <c r="AC187" s="620"/>
      <c r="AD187" s="620"/>
      <c r="AE187" s="620"/>
      <c r="AF187" s="620"/>
      <c r="AG187" s="620"/>
      <c r="AH187" s="360"/>
      <c r="AI187" s="360"/>
      <c r="AJ187" s="360"/>
      <c r="AK187" s="360"/>
      <c r="AL187" s="360"/>
      <c r="AM187" s="360"/>
      <c r="AN187" s="360"/>
    </row>
    <row r="188" spans="1:40" s="212" customFormat="1">
      <c r="A188" s="211"/>
      <c r="C188" s="213"/>
      <c r="K188" s="360"/>
      <c r="L188" s="360"/>
      <c r="M188" s="360"/>
      <c r="N188" s="360"/>
      <c r="O188" s="360"/>
      <c r="P188" s="620"/>
      <c r="Q188" s="620"/>
      <c r="R188" s="620"/>
      <c r="S188" s="620"/>
      <c r="T188" s="620"/>
      <c r="U188" s="620"/>
      <c r="V188" s="620"/>
      <c r="W188" s="620"/>
      <c r="X188" s="620"/>
      <c r="Y188" s="620"/>
      <c r="Z188" s="620"/>
      <c r="AA188" s="620"/>
      <c r="AB188" s="620"/>
      <c r="AC188" s="620"/>
      <c r="AD188" s="620"/>
      <c r="AE188" s="620"/>
      <c r="AF188" s="620"/>
      <c r="AG188" s="620"/>
      <c r="AH188" s="360"/>
      <c r="AI188" s="360"/>
      <c r="AJ188" s="360"/>
      <c r="AK188" s="360"/>
      <c r="AL188" s="360"/>
      <c r="AM188" s="360"/>
      <c r="AN188" s="360"/>
    </row>
    <row r="189" spans="1:40" s="212" customFormat="1">
      <c r="A189" s="211"/>
      <c r="C189" s="213"/>
      <c r="K189" s="360"/>
      <c r="L189" s="360"/>
      <c r="M189" s="360"/>
      <c r="N189" s="360"/>
      <c r="O189" s="360"/>
      <c r="P189" s="620"/>
      <c r="Q189" s="620"/>
      <c r="R189" s="620"/>
      <c r="S189" s="620"/>
      <c r="T189" s="620"/>
      <c r="U189" s="620"/>
      <c r="V189" s="620"/>
      <c r="W189" s="620"/>
      <c r="X189" s="620"/>
      <c r="Y189" s="620"/>
      <c r="Z189" s="620"/>
      <c r="AA189" s="620"/>
      <c r="AB189" s="620"/>
      <c r="AC189" s="620"/>
      <c r="AD189" s="620"/>
      <c r="AE189" s="620"/>
      <c r="AF189" s="620"/>
      <c r="AG189" s="620"/>
      <c r="AH189" s="360"/>
      <c r="AI189" s="360"/>
      <c r="AJ189" s="360"/>
      <c r="AK189" s="360"/>
      <c r="AL189" s="360"/>
      <c r="AM189" s="360"/>
      <c r="AN189" s="360"/>
    </row>
    <row r="190" spans="1:40" s="212" customFormat="1">
      <c r="A190" s="211"/>
      <c r="C190" s="213"/>
      <c r="K190" s="360"/>
      <c r="L190" s="360"/>
      <c r="M190" s="360"/>
      <c r="N190" s="360"/>
      <c r="O190" s="360"/>
      <c r="P190" s="620"/>
      <c r="Q190" s="620"/>
      <c r="R190" s="620"/>
      <c r="S190" s="620"/>
      <c r="T190" s="620"/>
      <c r="U190" s="620"/>
      <c r="V190" s="620"/>
      <c r="W190" s="620"/>
      <c r="X190" s="620"/>
      <c r="Y190" s="620"/>
      <c r="Z190" s="620"/>
      <c r="AA190" s="620"/>
      <c r="AB190" s="620"/>
      <c r="AC190" s="620"/>
      <c r="AD190" s="620"/>
      <c r="AE190" s="620"/>
      <c r="AF190" s="620"/>
      <c r="AG190" s="620"/>
      <c r="AH190" s="360"/>
      <c r="AI190" s="360"/>
      <c r="AJ190" s="360"/>
      <c r="AK190" s="360"/>
      <c r="AL190" s="360"/>
      <c r="AM190" s="360"/>
      <c r="AN190" s="360"/>
    </row>
    <row r="191" spans="1:40" s="212" customFormat="1">
      <c r="A191" s="211"/>
      <c r="C191" s="213"/>
      <c r="K191" s="360"/>
      <c r="L191" s="360"/>
      <c r="M191" s="360"/>
      <c r="N191" s="360"/>
      <c r="O191" s="360"/>
      <c r="P191" s="620"/>
      <c r="Q191" s="620"/>
      <c r="R191" s="620"/>
      <c r="S191" s="620"/>
      <c r="T191" s="620"/>
      <c r="U191" s="620"/>
      <c r="V191" s="620"/>
      <c r="W191" s="620"/>
      <c r="X191" s="620"/>
      <c r="Y191" s="620"/>
      <c r="Z191" s="620"/>
      <c r="AA191" s="620"/>
      <c r="AB191" s="620"/>
      <c r="AC191" s="620"/>
      <c r="AD191" s="620"/>
      <c r="AE191" s="620"/>
      <c r="AF191" s="620"/>
      <c r="AG191" s="620"/>
      <c r="AH191" s="360"/>
      <c r="AI191" s="360"/>
      <c r="AJ191" s="360"/>
      <c r="AK191" s="360"/>
      <c r="AL191" s="360"/>
      <c r="AM191" s="360"/>
      <c r="AN191" s="360"/>
    </row>
    <row r="192" spans="1:40" s="212" customFormat="1">
      <c r="A192" s="211"/>
      <c r="C192" s="213"/>
      <c r="K192" s="360"/>
      <c r="L192" s="360"/>
      <c r="M192" s="360"/>
      <c r="N192" s="360"/>
      <c r="O192" s="360"/>
      <c r="P192" s="620"/>
      <c r="Q192" s="620"/>
      <c r="R192" s="620"/>
      <c r="S192" s="620"/>
      <c r="T192" s="620"/>
      <c r="U192" s="620"/>
      <c r="V192" s="620"/>
      <c r="W192" s="620"/>
      <c r="X192" s="620"/>
      <c r="Y192" s="620"/>
      <c r="Z192" s="620"/>
      <c r="AA192" s="620"/>
      <c r="AB192" s="620"/>
      <c r="AC192" s="620"/>
      <c r="AD192" s="620"/>
      <c r="AE192" s="620"/>
      <c r="AF192" s="620"/>
      <c r="AG192" s="620"/>
      <c r="AH192" s="360"/>
      <c r="AI192" s="360"/>
      <c r="AJ192" s="360"/>
      <c r="AK192" s="360"/>
      <c r="AL192" s="360"/>
      <c r="AM192" s="360"/>
      <c r="AN192" s="360"/>
    </row>
    <row r="193" spans="1:40" s="212" customFormat="1">
      <c r="A193" s="211"/>
      <c r="C193" s="213"/>
      <c r="K193" s="360"/>
      <c r="L193" s="360"/>
      <c r="M193" s="360"/>
      <c r="N193" s="360"/>
      <c r="O193" s="360"/>
      <c r="P193" s="620"/>
      <c r="Q193" s="620"/>
      <c r="R193" s="620"/>
      <c r="S193" s="620"/>
      <c r="T193" s="620"/>
      <c r="U193" s="620"/>
      <c r="V193" s="620"/>
      <c r="W193" s="620"/>
      <c r="X193" s="620"/>
      <c r="Y193" s="620"/>
      <c r="Z193" s="620"/>
      <c r="AA193" s="620"/>
      <c r="AB193" s="620"/>
      <c r="AC193" s="620"/>
      <c r="AD193" s="620"/>
      <c r="AE193" s="620"/>
      <c r="AF193" s="620"/>
      <c r="AG193" s="620"/>
      <c r="AH193" s="360"/>
      <c r="AI193" s="360"/>
      <c r="AJ193" s="360"/>
      <c r="AK193" s="360"/>
      <c r="AL193" s="360"/>
      <c r="AM193" s="360"/>
      <c r="AN193" s="360"/>
    </row>
    <row r="194" spans="1:40" s="212" customFormat="1">
      <c r="A194" s="211"/>
      <c r="C194" s="213"/>
      <c r="K194" s="360"/>
      <c r="L194" s="360"/>
      <c r="M194" s="360"/>
      <c r="N194" s="360"/>
      <c r="O194" s="360"/>
      <c r="P194" s="620"/>
      <c r="Q194" s="620"/>
      <c r="R194" s="620"/>
      <c r="S194" s="620"/>
      <c r="T194" s="620"/>
      <c r="U194" s="620"/>
      <c r="V194" s="620"/>
      <c r="W194" s="620"/>
      <c r="X194" s="620"/>
      <c r="Y194" s="620"/>
      <c r="Z194" s="620"/>
      <c r="AA194" s="620"/>
      <c r="AB194" s="620"/>
      <c r="AC194" s="620"/>
      <c r="AD194" s="620"/>
      <c r="AE194" s="620"/>
      <c r="AF194" s="620"/>
      <c r="AG194" s="620"/>
      <c r="AH194" s="360"/>
      <c r="AI194" s="360"/>
      <c r="AJ194" s="360"/>
      <c r="AK194" s="360"/>
      <c r="AL194" s="360"/>
      <c r="AM194" s="360"/>
      <c r="AN194" s="360"/>
    </row>
    <row r="195" spans="1:40" s="212" customFormat="1">
      <c r="A195" s="211"/>
      <c r="C195" s="213"/>
      <c r="K195" s="360"/>
      <c r="L195" s="360"/>
      <c r="M195" s="360"/>
      <c r="N195" s="360"/>
      <c r="O195" s="360"/>
      <c r="P195" s="620"/>
      <c r="Q195" s="620"/>
      <c r="R195" s="620"/>
      <c r="S195" s="620"/>
      <c r="T195" s="620"/>
      <c r="U195" s="620"/>
      <c r="V195" s="620"/>
      <c r="W195" s="620"/>
      <c r="X195" s="620"/>
      <c r="Y195" s="620"/>
      <c r="Z195" s="620"/>
      <c r="AA195" s="620"/>
      <c r="AB195" s="620"/>
      <c r="AC195" s="620"/>
      <c r="AD195" s="620"/>
      <c r="AE195" s="620"/>
      <c r="AF195" s="620"/>
      <c r="AG195" s="620"/>
      <c r="AH195" s="360"/>
      <c r="AI195" s="360"/>
      <c r="AJ195" s="360"/>
      <c r="AK195" s="360"/>
      <c r="AL195" s="360"/>
      <c r="AM195" s="360"/>
      <c r="AN195" s="360"/>
    </row>
    <row r="196" spans="1:40" s="212" customFormat="1">
      <c r="A196" s="211"/>
      <c r="C196" s="213"/>
      <c r="K196" s="360"/>
      <c r="L196" s="360"/>
      <c r="M196" s="360"/>
      <c r="N196" s="360"/>
      <c r="O196" s="360"/>
      <c r="P196" s="620"/>
      <c r="Q196" s="620"/>
      <c r="R196" s="620"/>
      <c r="S196" s="620"/>
      <c r="T196" s="620"/>
      <c r="U196" s="620"/>
      <c r="V196" s="620"/>
      <c r="W196" s="620"/>
      <c r="X196" s="620"/>
      <c r="Y196" s="620"/>
      <c r="Z196" s="620"/>
      <c r="AA196" s="620"/>
      <c r="AB196" s="620"/>
      <c r="AC196" s="620"/>
      <c r="AD196" s="620"/>
      <c r="AE196" s="620"/>
      <c r="AF196" s="620"/>
      <c r="AG196" s="620"/>
      <c r="AH196" s="360"/>
      <c r="AI196" s="360"/>
      <c r="AJ196" s="360"/>
      <c r="AK196" s="360"/>
      <c r="AL196" s="360"/>
      <c r="AM196" s="360"/>
      <c r="AN196" s="360"/>
    </row>
    <row r="197" spans="1:40" s="212" customFormat="1">
      <c r="A197" s="211"/>
      <c r="C197" s="213"/>
      <c r="K197" s="360"/>
      <c r="L197" s="360"/>
      <c r="M197" s="360"/>
      <c r="N197" s="360"/>
      <c r="O197" s="360"/>
      <c r="P197" s="620"/>
      <c r="Q197" s="620"/>
      <c r="R197" s="620"/>
      <c r="S197" s="620"/>
      <c r="T197" s="620"/>
      <c r="U197" s="620"/>
      <c r="V197" s="620"/>
      <c r="W197" s="620"/>
      <c r="X197" s="620"/>
      <c r="Y197" s="620"/>
      <c r="Z197" s="620"/>
      <c r="AA197" s="620"/>
      <c r="AB197" s="620"/>
      <c r="AC197" s="620"/>
      <c r="AD197" s="620"/>
      <c r="AE197" s="620"/>
      <c r="AF197" s="620"/>
      <c r="AG197" s="620"/>
      <c r="AH197" s="360"/>
      <c r="AI197" s="360"/>
      <c r="AJ197" s="360"/>
      <c r="AK197" s="360"/>
      <c r="AL197" s="360"/>
      <c r="AM197" s="360"/>
      <c r="AN197" s="360"/>
    </row>
    <row r="198" spans="1:40" s="212" customFormat="1">
      <c r="A198" s="211"/>
      <c r="C198" s="213"/>
      <c r="K198" s="360"/>
      <c r="L198" s="360"/>
      <c r="M198" s="360"/>
      <c r="N198" s="360"/>
      <c r="O198" s="360"/>
      <c r="P198" s="620"/>
      <c r="Q198" s="620"/>
      <c r="R198" s="620"/>
      <c r="S198" s="620"/>
      <c r="T198" s="620"/>
      <c r="U198" s="620"/>
      <c r="V198" s="620"/>
      <c r="W198" s="620"/>
      <c r="X198" s="620"/>
      <c r="Y198" s="620"/>
      <c r="Z198" s="620"/>
      <c r="AA198" s="620"/>
      <c r="AB198" s="620"/>
      <c r="AC198" s="620"/>
      <c r="AD198" s="620"/>
      <c r="AE198" s="620"/>
      <c r="AF198" s="620"/>
      <c r="AG198" s="620"/>
      <c r="AH198" s="360"/>
      <c r="AI198" s="360"/>
      <c r="AJ198" s="360"/>
      <c r="AK198" s="360"/>
      <c r="AL198" s="360"/>
      <c r="AM198" s="360"/>
      <c r="AN198" s="360"/>
    </row>
    <row r="199" spans="1:40" s="212" customFormat="1">
      <c r="A199" s="211"/>
      <c r="C199" s="213"/>
      <c r="K199" s="360"/>
      <c r="L199" s="360"/>
      <c r="M199" s="360"/>
      <c r="N199" s="360"/>
      <c r="O199" s="360"/>
      <c r="P199" s="620"/>
      <c r="Q199" s="620"/>
      <c r="R199" s="620"/>
      <c r="S199" s="620"/>
      <c r="T199" s="620"/>
      <c r="U199" s="620"/>
      <c r="V199" s="620"/>
      <c r="W199" s="620"/>
      <c r="X199" s="620"/>
      <c r="Y199" s="620"/>
      <c r="Z199" s="620"/>
      <c r="AA199" s="620"/>
      <c r="AB199" s="620"/>
      <c r="AC199" s="620"/>
      <c r="AD199" s="620"/>
      <c r="AE199" s="620"/>
      <c r="AF199" s="620"/>
      <c r="AG199" s="620"/>
      <c r="AH199" s="360"/>
      <c r="AI199" s="360"/>
      <c r="AJ199" s="360"/>
      <c r="AK199" s="360"/>
      <c r="AL199" s="360"/>
      <c r="AM199" s="360"/>
      <c r="AN199" s="360"/>
    </row>
    <row r="200" spans="1:40" s="212" customFormat="1">
      <c r="A200" s="211"/>
      <c r="C200" s="213"/>
      <c r="K200" s="360"/>
      <c r="L200" s="360"/>
      <c r="M200" s="360"/>
      <c r="N200" s="360"/>
      <c r="O200" s="360"/>
      <c r="P200" s="620"/>
      <c r="Q200" s="620"/>
      <c r="R200" s="620"/>
      <c r="S200" s="620"/>
      <c r="T200" s="620"/>
      <c r="U200" s="620"/>
      <c r="V200" s="620"/>
      <c r="W200" s="620"/>
      <c r="X200" s="620"/>
      <c r="Y200" s="620"/>
      <c r="Z200" s="620"/>
      <c r="AA200" s="620"/>
      <c r="AB200" s="620"/>
      <c r="AC200" s="620"/>
      <c r="AD200" s="620"/>
      <c r="AE200" s="620"/>
      <c r="AF200" s="620"/>
      <c r="AG200" s="620"/>
      <c r="AH200" s="360"/>
      <c r="AI200" s="360"/>
      <c r="AJ200" s="360"/>
      <c r="AK200" s="360"/>
      <c r="AL200" s="360"/>
      <c r="AM200" s="360"/>
      <c r="AN200" s="360"/>
    </row>
    <row r="201" spans="1:40" s="212" customFormat="1">
      <c r="A201" s="211"/>
      <c r="C201" s="213"/>
      <c r="K201" s="360"/>
      <c r="L201" s="360"/>
      <c r="M201" s="360"/>
      <c r="N201" s="360"/>
      <c r="O201" s="360"/>
      <c r="P201" s="620"/>
      <c r="Q201" s="620"/>
      <c r="R201" s="620"/>
      <c r="S201" s="620"/>
      <c r="T201" s="620"/>
      <c r="U201" s="620"/>
      <c r="V201" s="620"/>
      <c r="W201" s="620"/>
      <c r="X201" s="620"/>
      <c r="Y201" s="620"/>
      <c r="Z201" s="620"/>
      <c r="AA201" s="620"/>
      <c r="AB201" s="620"/>
      <c r="AC201" s="620"/>
      <c r="AD201" s="620"/>
      <c r="AE201" s="620"/>
      <c r="AF201" s="620"/>
      <c r="AG201" s="620"/>
      <c r="AH201" s="360"/>
      <c r="AI201" s="360"/>
      <c r="AJ201" s="360"/>
      <c r="AK201" s="360"/>
      <c r="AL201" s="360"/>
      <c r="AM201" s="360"/>
      <c r="AN201" s="360"/>
    </row>
    <row r="202" spans="1:40" s="212" customFormat="1">
      <c r="A202" s="211"/>
      <c r="C202" s="213"/>
      <c r="K202" s="360"/>
      <c r="L202" s="360"/>
      <c r="M202" s="360"/>
      <c r="N202" s="360"/>
      <c r="O202" s="360"/>
      <c r="P202" s="620"/>
      <c r="Q202" s="620"/>
      <c r="R202" s="620"/>
      <c r="S202" s="620"/>
      <c r="T202" s="620"/>
      <c r="U202" s="620"/>
      <c r="V202" s="620"/>
      <c r="W202" s="620"/>
      <c r="X202" s="620"/>
      <c r="Y202" s="620"/>
      <c r="Z202" s="620"/>
      <c r="AA202" s="620"/>
      <c r="AB202" s="620"/>
      <c r="AC202" s="620"/>
      <c r="AD202" s="620"/>
      <c r="AE202" s="620"/>
      <c r="AF202" s="620"/>
      <c r="AG202" s="620"/>
      <c r="AH202" s="360"/>
      <c r="AI202" s="360"/>
      <c r="AJ202" s="360"/>
      <c r="AK202" s="360"/>
      <c r="AL202" s="360"/>
      <c r="AM202" s="360"/>
      <c r="AN202" s="360"/>
    </row>
    <row r="203" spans="1:40" s="212" customFormat="1">
      <c r="A203" s="211"/>
      <c r="C203" s="213"/>
      <c r="K203" s="360"/>
      <c r="L203" s="360"/>
      <c r="M203" s="360"/>
      <c r="N203" s="360"/>
      <c r="O203" s="360"/>
      <c r="P203" s="620"/>
      <c r="Q203" s="620"/>
      <c r="R203" s="620"/>
      <c r="S203" s="620"/>
      <c r="T203" s="620"/>
      <c r="U203" s="620"/>
      <c r="V203" s="620"/>
      <c r="W203" s="620"/>
      <c r="X203" s="620"/>
      <c r="Y203" s="620"/>
      <c r="Z203" s="620"/>
      <c r="AA203" s="620"/>
      <c r="AB203" s="620"/>
      <c r="AC203" s="620"/>
      <c r="AD203" s="620"/>
      <c r="AE203" s="620"/>
      <c r="AF203" s="620"/>
      <c r="AG203" s="620"/>
      <c r="AH203" s="360"/>
      <c r="AI203" s="360"/>
      <c r="AJ203" s="360"/>
      <c r="AK203" s="360"/>
      <c r="AL203" s="360"/>
      <c r="AM203" s="360"/>
      <c r="AN203" s="360"/>
    </row>
    <row r="204" spans="1:40" s="212" customFormat="1">
      <c r="A204" s="211"/>
      <c r="C204" s="213"/>
      <c r="K204" s="360"/>
      <c r="L204" s="360"/>
      <c r="M204" s="360"/>
      <c r="N204" s="360"/>
      <c r="O204" s="360"/>
      <c r="P204" s="620"/>
      <c r="Q204" s="620"/>
      <c r="R204" s="620"/>
      <c r="S204" s="620"/>
      <c r="T204" s="620"/>
      <c r="U204" s="620"/>
      <c r="V204" s="620"/>
      <c r="W204" s="620"/>
      <c r="X204" s="620"/>
      <c r="Y204" s="620"/>
      <c r="Z204" s="620"/>
      <c r="AA204" s="620"/>
      <c r="AB204" s="620"/>
      <c r="AC204" s="620"/>
      <c r="AD204" s="620"/>
      <c r="AE204" s="620"/>
      <c r="AF204" s="620"/>
      <c r="AG204" s="620"/>
      <c r="AH204" s="360"/>
      <c r="AI204" s="360"/>
      <c r="AJ204" s="360"/>
      <c r="AK204" s="360"/>
      <c r="AL204" s="360"/>
      <c r="AM204" s="360"/>
      <c r="AN204" s="360"/>
    </row>
    <row r="205" spans="1:40" s="212" customFormat="1">
      <c r="A205" s="211"/>
      <c r="C205" s="213"/>
      <c r="K205" s="360"/>
      <c r="L205" s="360"/>
      <c r="M205" s="360"/>
      <c r="N205" s="360"/>
      <c r="O205" s="360"/>
      <c r="P205" s="620"/>
      <c r="Q205" s="620"/>
      <c r="R205" s="620"/>
      <c r="S205" s="620"/>
      <c r="T205" s="620"/>
      <c r="U205" s="620"/>
      <c r="V205" s="620"/>
      <c r="W205" s="620"/>
      <c r="X205" s="620"/>
      <c r="Y205" s="620"/>
      <c r="Z205" s="620"/>
      <c r="AA205" s="620"/>
      <c r="AB205" s="620"/>
      <c r="AC205" s="620"/>
      <c r="AD205" s="620"/>
      <c r="AE205" s="620"/>
      <c r="AF205" s="620"/>
      <c r="AG205" s="620"/>
      <c r="AH205" s="360"/>
      <c r="AI205" s="360"/>
      <c r="AJ205" s="360"/>
      <c r="AK205" s="360"/>
      <c r="AL205" s="360"/>
      <c r="AM205" s="360"/>
      <c r="AN205" s="360"/>
    </row>
    <row r="206" spans="1:40" s="212" customFormat="1">
      <c r="A206" s="211"/>
      <c r="C206" s="213"/>
      <c r="K206" s="360"/>
      <c r="L206" s="360"/>
      <c r="M206" s="360"/>
      <c r="N206" s="360"/>
      <c r="O206" s="360"/>
      <c r="P206" s="620"/>
      <c r="Q206" s="620"/>
      <c r="R206" s="620"/>
      <c r="S206" s="620"/>
      <c r="T206" s="620"/>
      <c r="U206" s="620"/>
      <c r="V206" s="620"/>
      <c r="W206" s="620"/>
      <c r="X206" s="620"/>
      <c r="Y206" s="620"/>
      <c r="Z206" s="620"/>
      <c r="AA206" s="620"/>
      <c r="AB206" s="620"/>
      <c r="AC206" s="620"/>
      <c r="AD206" s="620"/>
      <c r="AE206" s="620"/>
      <c r="AF206" s="620"/>
      <c r="AG206" s="620"/>
      <c r="AH206" s="360"/>
      <c r="AI206" s="360"/>
      <c r="AJ206" s="360"/>
      <c r="AK206" s="360"/>
      <c r="AL206" s="360"/>
      <c r="AM206" s="360"/>
      <c r="AN206" s="360"/>
    </row>
    <row r="207" spans="1:40" s="212" customFormat="1">
      <c r="A207" s="211"/>
      <c r="C207" s="213"/>
      <c r="K207" s="360"/>
      <c r="L207" s="360"/>
      <c r="M207" s="360"/>
      <c r="N207" s="360"/>
      <c r="O207" s="360"/>
      <c r="P207" s="620"/>
      <c r="Q207" s="620"/>
      <c r="R207" s="620"/>
      <c r="S207" s="620"/>
      <c r="T207" s="620"/>
      <c r="U207" s="620"/>
      <c r="V207" s="620"/>
      <c r="W207" s="620"/>
      <c r="X207" s="620"/>
      <c r="Y207" s="620"/>
      <c r="Z207" s="620"/>
      <c r="AA207" s="620"/>
      <c r="AB207" s="620"/>
      <c r="AC207" s="620"/>
      <c r="AD207" s="620"/>
      <c r="AE207" s="620"/>
      <c r="AF207" s="620"/>
      <c r="AG207" s="620"/>
      <c r="AH207" s="360"/>
      <c r="AI207" s="360"/>
      <c r="AJ207" s="360"/>
      <c r="AK207" s="360"/>
      <c r="AL207" s="360"/>
      <c r="AM207" s="360"/>
      <c r="AN207" s="360"/>
    </row>
    <row r="208" spans="1:40" s="212" customFormat="1">
      <c r="A208" s="211"/>
      <c r="C208" s="213"/>
      <c r="K208" s="360"/>
      <c r="L208" s="360"/>
      <c r="M208" s="360"/>
      <c r="N208" s="360"/>
      <c r="O208" s="360"/>
      <c r="P208" s="620"/>
      <c r="Q208" s="620"/>
      <c r="R208" s="620"/>
      <c r="S208" s="620"/>
      <c r="T208" s="620"/>
      <c r="U208" s="620"/>
      <c r="V208" s="620"/>
      <c r="W208" s="620"/>
      <c r="X208" s="620"/>
      <c r="Y208" s="620"/>
      <c r="Z208" s="620"/>
      <c r="AA208" s="620"/>
      <c r="AB208" s="620"/>
      <c r="AC208" s="620"/>
      <c r="AD208" s="620"/>
      <c r="AE208" s="620"/>
      <c r="AF208" s="620"/>
      <c r="AG208" s="620"/>
      <c r="AH208" s="360"/>
      <c r="AI208" s="360"/>
      <c r="AJ208" s="360"/>
      <c r="AK208" s="360"/>
      <c r="AL208" s="360"/>
      <c r="AM208" s="360"/>
      <c r="AN208" s="360"/>
    </row>
    <row r="209" spans="1:40" s="212" customFormat="1">
      <c r="A209" s="211"/>
      <c r="C209" s="213"/>
      <c r="K209" s="360"/>
      <c r="L209" s="360"/>
      <c r="M209" s="360"/>
      <c r="N209" s="360"/>
      <c r="O209" s="360"/>
      <c r="P209" s="620"/>
      <c r="Q209" s="620"/>
      <c r="R209" s="620"/>
      <c r="S209" s="620"/>
      <c r="T209" s="620"/>
      <c r="U209" s="620"/>
      <c r="V209" s="620"/>
      <c r="W209" s="620"/>
      <c r="X209" s="620"/>
      <c r="Y209" s="620"/>
      <c r="Z209" s="620"/>
      <c r="AA209" s="620"/>
      <c r="AB209" s="620"/>
      <c r="AC209" s="620"/>
      <c r="AD209" s="620"/>
      <c r="AE209" s="620"/>
      <c r="AF209" s="620"/>
      <c r="AG209" s="620"/>
      <c r="AH209" s="360"/>
      <c r="AI209" s="360"/>
      <c r="AJ209" s="360"/>
      <c r="AK209" s="360"/>
      <c r="AL209" s="360"/>
      <c r="AM209" s="360"/>
      <c r="AN209" s="360"/>
    </row>
    <row r="210" spans="1:40" s="212" customFormat="1">
      <c r="A210" s="211"/>
      <c r="C210" s="213"/>
      <c r="K210" s="360"/>
      <c r="L210" s="360"/>
      <c r="M210" s="360"/>
      <c r="N210" s="360"/>
      <c r="O210" s="360"/>
      <c r="P210" s="620"/>
      <c r="Q210" s="620"/>
      <c r="R210" s="620"/>
      <c r="S210" s="620"/>
      <c r="T210" s="620"/>
      <c r="U210" s="620"/>
      <c r="V210" s="620"/>
      <c r="W210" s="620"/>
      <c r="X210" s="620"/>
      <c r="Y210" s="620"/>
      <c r="Z210" s="620"/>
      <c r="AA210" s="620"/>
      <c r="AB210" s="620"/>
      <c r="AC210" s="620"/>
      <c r="AD210" s="620"/>
      <c r="AE210" s="620"/>
      <c r="AF210" s="620"/>
      <c r="AG210" s="620"/>
      <c r="AH210" s="360"/>
      <c r="AI210" s="360"/>
      <c r="AJ210" s="360"/>
      <c r="AK210" s="360"/>
      <c r="AL210" s="360"/>
      <c r="AM210" s="360"/>
      <c r="AN210" s="360"/>
    </row>
    <row r="211" spans="1:40" s="212" customFormat="1">
      <c r="A211" s="211"/>
      <c r="C211" s="213"/>
      <c r="K211" s="360"/>
      <c r="L211" s="360"/>
      <c r="M211" s="360"/>
      <c r="N211" s="360"/>
      <c r="O211" s="360"/>
      <c r="P211" s="620"/>
      <c r="Q211" s="620"/>
      <c r="R211" s="620"/>
      <c r="S211" s="620"/>
      <c r="T211" s="620"/>
      <c r="U211" s="620"/>
      <c r="V211" s="620"/>
      <c r="W211" s="620"/>
      <c r="X211" s="620"/>
      <c r="Y211" s="620"/>
      <c r="Z211" s="620"/>
      <c r="AA211" s="620"/>
      <c r="AB211" s="620"/>
      <c r="AC211" s="620"/>
      <c r="AD211" s="620"/>
      <c r="AE211" s="620"/>
      <c r="AF211" s="620"/>
      <c r="AG211" s="620"/>
      <c r="AH211" s="360"/>
      <c r="AI211" s="360"/>
      <c r="AJ211" s="360"/>
      <c r="AK211" s="360"/>
      <c r="AL211" s="360"/>
      <c r="AM211" s="360"/>
      <c r="AN211" s="360"/>
    </row>
    <row r="212" spans="1:40" s="212" customFormat="1">
      <c r="A212" s="211"/>
      <c r="C212" s="213"/>
      <c r="K212" s="360"/>
      <c r="L212" s="360"/>
      <c r="M212" s="360"/>
      <c r="N212" s="360"/>
      <c r="O212" s="360"/>
      <c r="P212" s="620"/>
      <c r="Q212" s="620"/>
      <c r="R212" s="620"/>
      <c r="S212" s="620"/>
      <c r="T212" s="620"/>
      <c r="U212" s="620"/>
      <c r="V212" s="620"/>
      <c r="W212" s="620"/>
      <c r="X212" s="620"/>
      <c r="Y212" s="620"/>
      <c r="Z212" s="620"/>
      <c r="AA212" s="620"/>
      <c r="AB212" s="620"/>
      <c r="AC212" s="620"/>
      <c r="AD212" s="620"/>
      <c r="AE212" s="620"/>
      <c r="AF212" s="620"/>
      <c r="AG212" s="620"/>
      <c r="AH212" s="360"/>
      <c r="AI212" s="360"/>
      <c r="AJ212" s="360"/>
      <c r="AK212" s="360"/>
      <c r="AL212" s="360"/>
      <c r="AM212" s="360"/>
      <c r="AN212" s="360"/>
    </row>
    <row r="213" spans="1:40" s="212" customFormat="1">
      <c r="A213" s="211"/>
      <c r="C213" s="213"/>
      <c r="K213" s="360"/>
      <c r="L213" s="360"/>
      <c r="M213" s="360"/>
      <c r="N213" s="360"/>
      <c r="O213" s="360"/>
      <c r="P213" s="620"/>
      <c r="Q213" s="620"/>
      <c r="R213" s="620"/>
      <c r="S213" s="620"/>
      <c r="T213" s="620"/>
      <c r="U213" s="620"/>
      <c r="V213" s="620"/>
      <c r="W213" s="620"/>
      <c r="X213" s="620"/>
      <c r="Y213" s="620"/>
      <c r="Z213" s="620"/>
      <c r="AA213" s="620"/>
      <c r="AB213" s="620"/>
      <c r="AC213" s="620"/>
      <c r="AD213" s="620"/>
      <c r="AE213" s="620"/>
      <c r="AF213" s="620"/>
      <c r="AG213" s="620"/>
      <c r="AH213" s="360"/>
      <c r="AI213" s="360"/>
      <c r="AJ213" s="360"/>
      <c r="AK213" s="360"/>
      <c r="AL213" s="360"/>
      <c r="AM213" s="360"/>
      <c r="AN213" s="360"/>
    </row>
    <row r="214" spans="1:40" s="212" customFormat="1">
      <c r="A214" s="211"/>
      <c r="C214" s="213"/>
      <c r="K214" s="360"/>
      <c r="L214" s="360"/>
      <c r="M214" s="360"/>
      <c r="N214" s="360"/>
      <c r="O214" s="360"/>
      <c r="P214" s="620"/>
      <c r="Q214" s="620"/>
      <c r="R214" s="620"/>
      <c r="S214" s="620"/>
      <c r="T214" s="620"/>
      <c r="U214" s="620"/>
      <c r="V214" s="620"/>
      <c r="W214" s="620"/>
      <c r="X214" s="620"/>
      <c r="Y214" s="620"/>
      <c r="Z214" s="620"/>
      <c r="AA214" s="620"/>
      <c r="AB214" s="620"/>
      <c r="AC214" s="620"/>
      <c r="AD214" s="620"/>
      <c r="AE214" s="620"/>
      <c r="AF214" s="620"/>
      <c r="AG214" s="620"/>
      <c r="AH214" s="360"/>
      <c r="AI214" s="360"/>
      <c r="AJ214" s="360"/>
      <c r="AK214" s="360"/>
      <c r="AL214" s="360"/>
      <c r="AM214" s="360"/>
      <c r="AN214" s="360"/>
    </row>
    <row r="215" spans="1:40" s="212" customFormat="1">
      <c r="A215" s="211"/>
      <c r="C215" s="213"/>
      <c r="K215" s="360"/>
      <c r="L215" s="360"/>
      <c r="M215" s="360"/>
      <c r="N215" s="360"/>
      <c r="O215" s="360"/>
      <c r="P215" s="620"/>
      <c r="Q215" s="620"/>
      <c r="R215" s="620"/>
      <c r="S215" s="620"/>
      <c r="T215" s="620"/>
      <c r="U215" s="620"/>
      <c r="V215" s="620"/>
      <c r="W215" s="620"/>
      <c r="X215" s="620"/>
      <c r="Y215" s="620"/>
      <c r="Z215" s="620"/>
      <c r="AA215" s="620"/>
      <c r="AB215" s="620"/>
      <c r="AC215" s="620"/>
      <c r="AD215" s="620"/>
      <c r="AE215" s="620"/>
      <c r="AF215" s="620"/>
      <c r="AG215" s="620"/>
      <c r="AH215" s="360"/>
      <c r="AI215" s="360"/>
      <c r="AJ215" s="360"/>
      <c r="AK215" s="360"/>
      <c r="AL215" s="360"/>
      <c r="AM215" s="360"/>
      <c r="AN215" s="360"/>
    </row>
    <row r="216" spans="1:40" s="212" customFormat="1">
      <c r="A216" s="211"/>
      <c r="C216" s="213"/>
      <c r="K216" s="360"/>
      <c r="L216" s="360"/>
      <c r="M216" s="360"/>
      <c r="N216" s="360"/>
      <c r="O216" s="360"/>
      <c r="P216" s="620"/>
      <c r="Q216" s="620"/>
      <c r="R216" s="620"/>
      <c r="S216" s="620"/>
      <c r="T216" s="620"/>
      <c r="U216" s="620"/>
      <c r="V216" s="620"/>
      <c r="W216" s="620"/>
      <c r="X216" s="620"/>
      <c r="Y216" s="620"/>
      <c r="Z216" s="620"/>
      <c r="AA216" s="620"/>
      <c r="AB216" s="620"/>
      <c r="AC216" s="620"/>
      <c r="AD216" s="620"/>
      <c r="AE216" s="620"/>
      <c r="AF216" s="620"/>
      <c r="AG216" s="620"/>
      <c r="AH216" s="360"/>
      <c r="AI216" s="360"/>
      <c r="AJ216" s="360"/>
      <c r="AK216" s="360"/>
      <c r="AL216" s="360"/>
      <c r="AM216" s="360"/>
      <c r="AN216" s="360"/>
    </row>
    <row r="217" spans="1:40" s="212" customFormat="1">
      <c r="A217" s="211"/>
      <c r="C217" s="213"/>
      <c r="K217" s="360"/>
      <c r="L217" s="360"/>
      <c r="M217" s="360"/>
      <c r="N217" s="360"/>
      <c r="O217" s="360"/>
      <c r="P217" s="620"/>
      <c r="Q217" s="620"/>
      <c r="R217" s="620"/>
      <c r="S217" s="620"/>
      <c r="T217" s="620"/>
      <c r="U217" s="620"/>
      <c r="V217" s="620"/>
      <c r="W217" s="620"/>
      <c r="X217" s="620"/>
      <c r="Y217" s="620"/>
      <c r="Z217" s="620"/>
      <c r="AA217" s="620"/>
      <c r="AB217" s="620"/>
      <c r="AC217" s="620"/>
      <c r="AD217" s="620"/>
      <c r="AE217" s="620"/>
      <c r="AF217" s="620"/>
      <c r="AG217" s="620"/>
      <c r="AH217" s="360"/>
      <c r="AI217" s="360"/>
      <c r="AJ217" s="360"/>
      <c r="AK217" s="360"/>
      <c r="AL217" s="360"/>
      <c r="AM217" s="360"/>
      <c r="AN217" s="360"/>
    </row>
    <row r="218" spans="1:40" s="212" customFormat="1">
      <c r="A218" s="211"/>
      <c r="C218" s="213"/>
      <c r="K218" s="360"/>
      <c r="L218" s="360"/>
      <c r="M218" s="360"/>
      <c r="N218" s="360"/>
      <c r="O218" s="360"/>
      <c r="P218" s="620"/>
      <c r="Q218" s="620"/>
      <c r="R218" s="620"/>
      <c r="S218" s="620"/>
      <c r="T218" s="620"/>
      <c r="U218" s="620"/>
      <c r="V218" s="620"/>
      <c r="W218" s="620"/>
      <c r="X218" s="620"/>
      <c r="Y218" s="620"/>
      <c r="Z218" s="620"/>
      <c r="AA218" s="620"/>
      <c r="AB218" s="620"/>
      <c r="AC218" s="620"/>
      <c r="AD218" s="620"/>
      <c r="AE218" s="620"/>
      <c r="AF218" s="620"/>
      <c r="AG218" s="620"/>
      <c r="AH218" s="360"/>
      <c r="AI218" s="360"/>
      <c r="AJ218" s="360"/>
      <c r="AK218" s="360"/>
      <c r="AL218" s="360"/>
      <c r="AM218" s="360"/>
      <c r="AN218" s="360"/>
    </row>
    <row r="219" spans="1:40" s="212" customFormat="1">
      <c r="A219" s="211"/>
      <c r="C219" s="213"/>
      <c r="K219" s="360"/>
      <c r="L219" s="360"/>
      <c r="M219" s="360"/>
      <c r="N219" s="360"/>
      <c r="O219" s="360"/>
      <c r="P219" s="620"/>
      <c r="Q219" s="620"/>
      <c r="R219" s="620"/>
      <c r="S219" s="620"/>
      <c r="T219" s="620"/>
      <c r="U219" s="620"/>
      <c r="V219" s="620"/>
      <c r="W219" s="620"/>
      <c r="X219" s="620"/>
      <c r="Y219" s="620"/>
      <c r="Z219" s="620"/>
      <c r="AA219" s="620"/>
      <c r="AB219" s="620"/>
      <c r="AC219" s="620"/>
      <c r="AD219" s="620"/>
      <c r="AE219" s="620"/>
      <c r="AF219" s="620"/>
      <c r="AG219" s="620"/>
      <c r="AH219" s="360"/>
      <c r="AI219" s="360"/>
      <c r="AJ219" s="360"/>
      <c r="AK219" s="360"/>
      <c r="AL219" s="360"/>
      <c r="AM219" s="360"/>
      <c r="AN219" s="360"/>
    </row>
    <row r="220" spans="1:40" s="212" customFormat="1">
      <c r="A220" s="211"/>
      <c r="C220" s="213"/>
      <c r="K220" s="360"/>
      <c r="L220" s="360"/>
      <c r="M220" s="360"/>
      <c r="N220" s="360"/>
      <c r="O220" s="360"/>
      <c r="P220" s="620"/>
      <c r="Q220" s="620"/>
      <c r="R220" s="620"/>
      <c r="S220" s="620"/>
      <c r="T220" s="620"/>
      <c r="U220" s="620"/>
      <c r="V220" s="620"/>
      <c r="W220" s="620"/>
      <c r="X220" s="620"/>
      <c r="Y220" s="620"/>
      <c r="Z220" s="620"/>
      <c r="AA220" s="620"/>
      <c r="AB220" s="620"/>
      <c r="AC220" s="620"/>
      <c r="AD220" s="620"/>
      <c r="AE220" s="620"/>
      <c r="AF220" s="620"/>
      <c r="AG220" s="620"/>
      <c r="AH220" s="360"/>
      <c r="AI220" s="360"/>
      <c r="AJ220" s="360"/>
      <c r="AK220" s="360"/>
      <c r="AL220" s="360"/>
      <c r="AM220" s="360"/>
      <c r="AN220" s="360"/>
    </row>
    <row r="221" spans="1:40" s="212" customFormat="1">
      <c r="A221" s="211"/>
      <c r="C221" s="213"/>
      <c r="K221" s="360"/>
      <c r="L221" s="360"/>
      <c r="M221" s="360"/>
      <c r="N221" s="360"/>
      <c r="O221" s="360"/>
      <c r="P221" s="620"/>
      <c r="Q221" s="620"/>
      <c r="R221" s="620"/>
      <c r="S221" s="620"/>
      <c r="T221" s="620"/>
      <c r="U221" s="620"/>
      <c r="V221" s="620"/>
      <c r="W221" s="620"/>
      <c r="X221" s="620"/>
      <c r="Y221" s="620"/>
      <c r="Z221" s="620"/>
      <c r="AA221" s="620"/>
      <c r="AB221" s="620"/>
      <c r="AC221" s="620"/>
      <c r="AD221" s="620"/>
      <c r="AE221" s="620"/>
      <c r="AF221" s="620"/>
      <c r="AG221" s="620"/>
      <c r="AH221" s="360"/>
      <c r="AI221" s="360"/>
      <c r="AJ221" s="360"/>
      <c r="AK221" s="360"/>
      <c r="AL221" s="360"/>
      <c r="AM221" s="360"/>
      <c r="AN221" s="360"/>
    </row>
    <row r="222" spans="1:40" s="212" customFormat="1">
      <c r="A222" s="211"/>
      <c r="C222" s="213"/>
      <c r="K222" s="360"/>
      <c r="L222" s="360"/>
      <c r="M222" s="360"/>
      <c r="N222" s="360"/>
      <c r="O222" s="360"/>
      <c r="P222" s="620"/>
      <c r="Q222" s="620"/>
      <c r="R222" s="620"/>
      <c r="S222" s="620"/>
      <c r="T222" s="620"/>
      <c r="U222" s="620"/>
      <c r="V222" s="620"/>
      <c r="W222" s="620"/>
      <c r="X222" s="620"/>
      <c r="Y222" s="620"/>
      <c r="Z222" s="620"/>
      <c r="AA222" s="620"/>
      <c r="AB222" s="620"/>
      <c r="AC222" s="620"/>
      <c r="AD222" s="620"/>
      <c r="AE222" s="620"/>
      <c r="AF222" s="620"/>
      <c r="AG222" s="620"/>
      <c r="AH222" s="360"/>
      <c r="AI222" s="360"/>
      <c r="AJ222" s="360"/>
      <c r="AK222" s="360"/>
      <c r="AL222" s="360"/>
      <c r="AM222" s="360"/>
      <c r="AN222" s="360"/>
    </row>
    <row r="223" spans="1:40" s="212" customFormat="1">
      <c r="A223" s="211"/>
      <c r="C223" s="213"/>
      <c r="K223" s="360"/>
      <c r="L223" s="360"/>
      <c r="M223" s="360"/>
      <c r="N223" s="360"/>
      <c r="O223" s="360"/>
      <c r="P223" s="620"/>
      <c r="Q223" s="620"/>
      <c r="R223" s="620"/>
      <c r="S223" s="620"/>
      <c r="T223" s="620"/>
      <c r="U223" s="620"/>
      <c r="V223" s="620"/>
      <c r="W223" s="620"/>
      <c r="X223" s="620"/>
      <c r="Y223" s="620"/>
      <c r="Z223" s="620"/>
      <c r="AA223" s="620"/>
      <c r="AB223" s="620"/>
      <c r="AC223" s="620"/>
      <c r="AD223" s="620"/>
      <c r="AE223" s="620"/>
      <c r="AF223" s="620"/>
      <c r="AG223" s="620"/>
      <c r="AH223" s="360"/>
      <c r="AI223" s="360"/>
      <c r="AJ223" s="360"/>
      <c r="AK223" s="360"/>
      <c r="AL223" s="360"/>
      <c r="AM223" s="360"/>
      <c r="AN223" s="360"/>
    </row>
    <row r="224" spans="1:40" s="212" customFormat="1">
      <c r="A224" s="211"/>
      <c r="C224" s="213"/>
      <c r="K224" s="360"/>
      <c r="L224" s="360"/>
      <c r="M224" s="360"/>
      <c r="N224" s="360"/>
      <c r="O224" s="360"/>
      <c r="P224" s="620"/>
      <c r="Q224" s="620"/>
      <c r="R224" s="620"/>
      <c r="S224" s="620"/>
      <c r="T224" s="620"/>
      <c r="U224" s="620"/>
      <c r="V224" s="620"/>
      <c r="W224" s="620"/>
      <c r="X224" s="620"/>
      <c r="Y224" s="620"/>
      <c r="Z224" s="620"/>
      <c r="AA224" s="620"/>
      <c r="AB224" s="620"/>
      <c r="AC224" s="620"/>
      <c r="AD224" s="620"/>
      <c r="AE224" s="620"/>
      <c r="AF224" s="620"/>
      <c r="AG224" s="620"/>
      <c r="AH224" s="360"/>
      <c r="AI224" s="360"/>
      <c r="AJ224" s="360"/>
      <c r="AK224" s="360"/>
      <c r="AL224" s="360"/>
      <c r="AM224" s="360"/>
      <c r="AN224" s="360"/>
    </row>
    <row r="225" spans="1:40" s="212" customFormat="1">
      <c r="A225" s="211"/>
      <c r="C225" s="213"/>
      <c r="K225" s="360"/>
      <c r="L225" s="360"/>
      <c r="M225" s="360"/>
      <c r="N225" s="360"/>
      <c r="O225" s="360"/>
      <c r="P225" s="620"/>
      <c r="Q225" s="620"/>
      <c r="R225" s="620"/>
      <c r="S225" s="620"/>
      <c r="T225" s="620"/>
      <c r="U225" s="620"/>
      <c r="V225" s="620"/>
      <c r="W225" s="620"/>
      <c r="X225" s="620"/>
      <c r="Y225" s="620"/>
      <c r="Z225" s="620"/>
      <c r="AA225" s="620"/>
      <c r="AB225" s="620"/>
      <c r="AC225" s="620"/>
      <c r="AD225" s="620"/>
      <c r="AE225" s="620"/>
      <c r="AF225" s="620"/>
      <c r="AG225" s="620"/>
      <c r="AH225" s="360"/>
      <c r="AI225" s="360"/>
      <c r="AJ225" s="360"/>
      <c r="AK225" s="360"/>
      <c r="AL225" s="360"/>
      <c r="AM225" s="360"/>
      <c r="AN225" s="360"/>
    </row>
    <row r="226" spans="1:40" s="212" customFormat="1">
      <c r="A226" s="211"/>
      <c r="C226" s="213"/>
      <c r="K226" s="360"/>
      <c r="L226" s="360"/>
      <c r="M226" s="360"/>
      <c r="N226" s="360"/>
      <c r="O226" s="360"/>
      <c r="P226" s="620"/>
      <c r="Q226" s="620"/>
      <c r="R226" s="620"/>
      <c r="S226" s="620"/>
      <c r="T226" s="620"/>
      <c r="U226" s="620"/>
      <c r="V226" s="620"/>
      <c r="W226" s="620"/>
      <c r="X226" s="620"/>
      <c r="Y226" s="620"/>
      <c r="Z226" s="620"/>
      <c r="AA226" s="620"/>
      <c r="AB226" s="620"/>
      <c r="AC226" s="620"/>
      <c r="AD226" s="620"/>
      <c r="AE226" s="620"/>
      <c r="AF226" s="620"/>
      <c r="AG226" s="620"/>
      <c r="AH226" s="360"/>
      <c r="AI226" s="360"/>
      <c r="AJ226" s="360"/>
      <c r="AK226" s="360"/>
      <c r="AL226" s="360"/>
      <c r="AM226" s="360"/>
      <c r="AN226" s="360"/>
    </row>
    <row r="227" spans="1:40" s="212" customFormat="1">
      <c r="A227" s="211"/>
      <c r="C227" s="213"/>
      <c r="K227" s="360"/>
      <c r="L227" s="360"/>
      <c r="M227" s="360"/>
      <c r="N227" s="360"/>
      <c r="O227" s="360"/>
      <c r="P227" s="620"/>
      <c r="Q227" s="620"/>
      <c r="R227" s="620"/>
      <c r="S227" s="620"/>
      <c r="T227" s="620"/>
      <c r="U227" s="620"/>
      <c r="V227" s="620"/>
      <c r="W227" s="620"/>
      <c r="X227" s="620"/>
      <c r="Y227" s="620"/>
      <c r="Z227" s="620"/>
      <c r="AA227" s="620"/>
      <c r="AB227" s="620"/>
      <c r="AC227" s="620"/>
      <c r="AD227" s="620"/>
      <c r="AE227" s="620"/>
      <c r="AF227" s="620"/>
      <c r="AG227" s="620"/>
      <c r="AH227" s="360"/>
      <c r="AI227" s="360"/>
      <c r="AJ227" s="360"/>
      <c r="AK227" s="360"/>
      <c r="AL227" s="360"/>
      <c r="AM227" s="360"/>
      <c r="AN227" s="360"/>
    </row>
    <row r="228" spans="1:40" s="212" customFormat="1">
      <c r="A228" s="211"/>
      <c r="C228" s="213"/>
      <c r="K228" s="360"/>
      <c r="L228" s="360"/>
      <c r="M228" s="360"/>
      <c r="N228" s="360"/>
      <c r="O228" s="360"/>
      <c r="P228" s="620"/>
      <c r="Q228" s="620"/>
      <c r="R228" s="620"/>
      <c r="S228" s="620"/>
      <c r="T228" s="620"/>
      <c r="U228" s="620"/>
      <c r="V228" s="620"/>
      <c r="W228" s="620"/>
      <c r="X228" s="620"/>
      <c r="Y228" s="620"/>
      <c r="Z228" s="620"/>
      <c r="AA228" s="620"/>
      <c r="AB228" s="620"/>
      <c r="AC228" s="620"/>
      <c r="AD228" s="620"/>
      <c r="AE228" s="620"/>
      <c r="AF228" s="620"/>
      <c r="AG228" s="620"/>
      <c r="AH228" s="360"/>
      <c r="AI228" s="360"/>
      <c r="AJ228" s="360"/>
      <c r="AK228" s="360"/>
      <c r="AL228" s="360"/>
      <c r="AM228" s="360"/>
      <c r="AN228" s="360"/>
    </row>
    <row r="229" spans="1:40" s="212" customFormat="1">
      <c r="A229" s="211"/>
      <c r="C229" s="213"/>
      <c r="K229" s="360"/>
      <c r="L229" s="360"/>
      <c r="M229" s="360"/>
      <c r="N229" s="360"/>
      <c r="O229" s="360"/>
      <c r="P229" s="620"/>
      <c r="Q229" s="620"/>
      <c r="R229" s="620"/>
      <c r="S229" s="620"/>
      <c r="T229" s="620"/>
      <c r="U229" s="620"/>
      <c r="V229" s="620"/>
      <c r="W229" s="620"/>
      <c r="X229" s="620"/>
      <c r="Y229" s="620"/>
      <c r="Z229" s="620"/>
      <c r="AA229" s="620"/>
      <c r="AB229" s="620"/>
      <c r="AC229" s="620"/>
      <c r="AD229" s="620"/>
      <c r="AE229" s="620"/>
      <c r="AF229" s="620"/>
      <c r="AG229" s="620"/>
      <c r="AH229" s="360"/>
      <c r="AI229" s="360"/>
      <c r="AJ229" s="360"/>
      <c r="AK229" s="360"/>
      <c r="AL229" s="360"/>
      <c r="AM229" s="360"/>
      <c r="AN229" s="360"/>
    </row>
    <row r="230" spans="1:40" s="212" customFormat="1">
      <c r="A230" s="211"/>
      <c r="C230" s="213"/>
      <c r="K230" s="360"/>
      <c r="L230" s="360"/>
      <c r="M230" s="360"/>
      <c r="N230" s="360"/>
      <c r="O230" s="360"/>
      <c r="P230" s="620"/>
      <c r="Q230" s="620"/>
      <c r="R230" s="620"/>
      <c r="S230" s="620"/>
      <c r="T230" s="620"/>
      <c r="U230" s="620"/>
      <c r="V230" s="620"/>
      <c r="W230" s="620"/>
      <c r="X230" s="620"/>
      <c r="Y230" s="620"/>
      <c r="Z230" s="620"/>
      <c r="AA230" s="620"/>
      <c r="AB230" s="620"/>
      <c r="AC230" s="620"/>
      <c r="AD230" s="620"/>
      <c r="AE230" s="620"/>
      <c r="AF230" s="620"/>
      <c r="AG230" s="620"/>
      <c r="AH230" s="360"/>
      <c r="AI230" s="360"/>
      <c r="AJ230" s="360"/>
      <c r="AK230" s="360"/>
      <c r="AL230" s="360"/>
      <c r="AM230" s="360"/>
      <c r="AN230" s="360"/>
    </row>
    <row r="231" spans="1:40" s="212" customFormat="1">
      <c r="A231" s="211"/>
      <c r="C231" s="213"/>
      <c r="K231" s="360"/>
      <c r="L231" s="360"/>
      <c r="M231" s="360"/>
      <c r="N231" s="360"/>
      <c r="O231" s="360"/>
      <c r="P231" s="620"/>
      <c r="Q231" s="620"/>
      <c r="R231" s="620"/>
      <c r="S231" s="620"/>
      <c r="T231" s="620"/>
      <c r="U231" s="620"/>
      <c r="V231" s="620"/>
      <c r="W231" s="620"/>
      <c r="X231" s="620"/>
      <c r="Y231" s="620"/>
      <c r="Z231" s="620"/>
      <c r="AA231" s="620"/>
      <c r="AB231" s="620"/>
      <c r="AC231" s="620"/>
      <c r="AD231" s="620"/>
      <c r="AE231" s="620"/>
      <c r="AF231" s="620"/>
      <c r="AG231" s="620"/>
      <c r="AH231" s="360"/>
      <c r="AI231" s="360"/>
      <c r="AJ231" s="360"/>
      <c r="AK231" s="360"/>
      <c r="AL231" s="360"/>
      <c r="AM231" s="360"/>
      <c r="AN231" s="360"/>
    </row>
    <row r="232" spans="1:40" s="212" customFormat="1">
      <c r="A232" s="211"/>
      <c r="C232" s="213"/>
      <c r="K232" s="360"/>
      <c r="L232" s="360"/>
      <c r="M232" s="360"/>
      <c r="N232" s="360"/>
      <c r="O232" s="360"/>
      <c r="P232" s="620"/>
      <c r="Q232" s="620"/>
      <c r="R232" s="620"/>
      <c r="S232" s="620"/>
      <c r="T232" s="620"/>
      <c r="U232" s="620"/>
      <c r="V232" s="620"/>
      <c r="W232" s="620"/>
      <c r="X232" s="620"/>
      <c r="Y232" s="620"/>
      <c r="Z232" s="620"/>
      <c r="AA232" s="620"/>
      <c r="AB232" s="620"/>
      <c r="AC232" s="620"/>
      <c r="AD232" s="620"/>
      <c r="AE232" s="620"/>
      <c r="AF232" s="620"/>
      <c r="AG232" s="620"/>
      <c r="AH232" s="360"/>
      <c r="AI232" s="360"/>
      <c r="AJ232" s="360"/>
      <c r="AK232" s="360"/>
      <c r="AL232" s="360"/>
      <c r="AM232" s="360"/>
      <c r="AN232" s="360"/>
    </row>
    <row r="233" spans="1:40" s="212" customFormat="1">
      <c r="A233" s="211"/>
      <c r="C233" s="213"/>
      <c r="K233" s="360"/>
      <c r="L233" s="360"/>
      <c r="M233" s="360"/>
      <c r="N233" s="360"/>
      <c r="O233" s="360"/>
      <c r="P233" s="620"/>
      <c r="Q233" s="620"/>
      <c r="R233" s="620"/>
      <c r="S233" s="620"/>
      <c r="T233" s="620"/>
      <c r="U233" s="620"/>
      <c r="V233" s="620"/>
      <c r="W233" s="620"/>
      <c r="X233" s="620"/>
      <c r="Y233" s="620"/>
      <c r="Z233" s="620"/>
      <c r="AA233" s="620"/>
      <c r="AB233" s="620"/>
      <c r="AC233" s="620"/>
      <c r="AD233" s="620"/>
      <c r="AE233" s="620"/>
      <c r="AF233" s="620"/>
      <c r="AG233" s="620"/>
      <c r="AH233" s="360"/>
      <c r="AI233" s="360"/>
      <c r="AJ233" s="360"/>
      <c r="AK233" s="360"/>
      <c r="AL233" s="360"/>
      <c r="AM233" s="360"/>
      <c r="AN233" s="360"/>
    </row>
    <row r="234" spans="1:40" s="212" customFormat="1">
      <c r="A234" s="211"/>
      <c r="C234" s="213"/>
      <c r="K234" s="360"/>
      <c r="L234" s="360"/>
      <c r="M234" s="360"/>
      <c r="N234" s="360"/>
      <c r="O234" s="360"/>
      <c r="P234" s="620"/>
      <c r="Q234" s="620"/>
      <c r="R234" s="620"/>
      <c r="S234" s="620"/>
      <c r="T234" s="620"/>
      <c r="U234" s="620"/>
      <c r="V234" s="620"/>
      <c r="W234" s="620"/>
      <c r="X234" s="620"/>
      <c r="Y234" s="620"/>
      <c r="Z234" s="620"/>
      <c r="AA234" s="620"/>
      <c r="AB234" s="620"/>
      <c r="AC234" s="620"/>
      <c r="AD234" s="620"/>
      <c r="AE234" s="620"/>
      <c r="AF234" s="620"/>
      <c r="AG234" s="620"/>
      <c r="AH234" s="360"/>
      <c r="AI234" s="360"/>
      <c r="AJ234" s="360"/>
      <c r="AK234" s="360"/>
      <c r="AL234" s="360"/>
      <c r="AM234" s="360"/>
      <c r="AN234" s="360"/>
    </row>
    <row r="235" spans="1:40" s="212" customFormat="1">
      <c r="A235" s="211"/>
      <c r="C235" s="213"/>
      <c r="K235" s="360"/>
      <c r="L235" s="360"/>
      <c r="M235" s="360"/>
      <c r="N235" s="360"/>
      <c r="O235" s="360"/>
      <c r="P235" s="620"/>
      <c r="Q235" s="620"/>
      <c r="R235" s="620"/>
      <c r="S235" s="620"/>
      <c r="T235" s="620"/>
      <c r="U235" s="620"/>
      <c r="V235" s="620"/>
      <c r="W235" s="620"/>
      <c r="X235" s="620"/>
      <c r="Y235" s="620"/>
      <c r="Z235" s="620"/>
      <c r="AA235" s="620"/>
      <c r="AB235" s="620"/>
      <c r="AC235" s="620"/>
      <c r="AD235" s="620"/>
      <c r="AE235" s="620"/>
      <c r="AF235" s="620"/>
      <c r="AG235" s="620"/>
      <c r="AH235" s="360"/>
      <c r="AI235" s="360"/>
      <c r="AJ235" s="360"/>
      <c r="AK235" s="360"/>
      <c r="AL235" s="360"/>
      <c r="AM235" s="360"/>
      <c r="AN235" s="360"/>
    </row>
    <row r="236" spans="1:40" s="212" customFormat="1">
      <c r="A236" s="211"/>
      <c r="C236" s="213"/>
      <c r="K236" s="360"/>
      <c r="L236" s="360"/>
      <c r="M236" s="360"/>
      <c r="N236" s="360"/>
      <c r="O236" s="360"/>
      <c r="P236" s="620"/>
      <c r="Q236" s="620"/>
      <c r="R236" s="620"/>
      <c r="S236" s="620"/>
      <c r="T236" s="620"/>
      <c r="U236" s="620"/>
      <c r="V236" s="620"/>
      <c r="W236" s="620"/>
      <c r="X236" s="620"/>
      <c r="Y236" s="620"/>
      <c r="Z236" s="620"/>
      <c r="AA236" s="620"/>
      <c r="AB236" s="620"/>
      <c r="AC236" s="620"/>
      <c r="AD236" s="620"/>
      <c r="AE236" s="620"/>
      <c r="AF236" s="620"/>
      <c r="AG236" s="620"/>
      <c r="AH236" s="360"/>
      <c r="AI236" s="360"/>
      <c r="AJ236" s="360"/>
      <c r="AK236" s="360"/>
      <c r="AL236" s="360"/>
      <c r="AM236" s="360"/>
      <c r="AN236" s="360"/>
    </row>
    <row r="237" spans="1:40" s="212" customFormat="1">
      <c r="A237" s="211"/>
      <c r="C237" s="213"/>
      <c r="K237" s="360"/>
      <c r="L237" s="360"/>
      <c r="M237" s="360"/>
      <c r="N237" s="360"/>
      <c r="O237" s="360"/>
      <c r="P237" s="620"/>
      <c r="Q237" s="620"/>
      <c r="R237" s="620"/>
      <c r="S237" s="620"/>
      <c r="T237" s="620"/>
      <c r="U237" s="620"/>
      <c r="V237" s="620"/>
      <c r="W237" s="620"/>
      <c r="X237" s="620"/>
      <c r="Y237" s="620"/>
      <c r="Z237" s="620"/>
      <c r="AA237" s="620"/>
      <c r="AB237" s="620"/>
      <c r="AC237" s="620"/>
      <c r="AD237" s="620"/>
      <c r="AE237" s="620"/>
      <c r="AF237" s="620"/>
      <c r="AG237" s="620"/>
      <c r="AH237" s="360"/>
      <c r="AI237" s="360"/>
      <c r="AJ237" s="360"/>
      <c r="AK237" s="360"/>
      <c r="AL237" s="360"/>
      <c r="AM237" s="360"/>
      <c r="AN237" s="360"/>
    </row>
    <row r="238" spans="1:40" s="212" customFormat="1">
      <c r="A238" s="211"/>
      <c r="C238" s="213"/>
      <c r="K238" s="360"/>
      <c r="L238" s="360"/>
      <c r="M238" s="360"/>
      <c r="N238" s="360"/>
      <c r="O238" s="360"/>
      <c r="P238" s="620"/>
      <c r="Q238" s="620"/>
      <c r="R238" s="620"/>
      <c r="S238" s="620"/>
      <c r="T238" s="620"/>
      <c r="U238" s="620"/>
      <c r="V238" s="620"/>
      <c r="W238" s="620"/>
      <c r="X238" s="620"/>
      <c r="Y238" s="620"/>
      <c r="Z238" s="620"/>
      <c r="AA238" s="620"/>
      <c r="AB238" s="620"/>
      <c r="AC238" s="620"/>
      <c r="AD238" s="620"/>
      <c r="AE238" s="620"/>
      <c r="AF238" s="620"/>
      <c r="AG238" s="620"/>
      <c r="AH238" s="360"/>
      <c r="AI238" s="360"/>
      <c r="AJ238" s="360"/>
      <c r="AK238" s="360"/>
      <c r="AL238" s="360"/>
      <c r="AM238" s="360"/>
      <c r="AN238" s="360"/>
    </row>
    <row r="239" spans="1:40" s="212" customFormat="1">
      <c r="A239" s="211"/>
      <c r="C239" s="213"/>
      <c r="K239" s="360"/>
      <c r="L239" s="360"/>
      <c r="M239" s="360"/>
      <c r="N239" s="360"/>
      <c r="O239" s="360"/>
      <c r="P239" s="620"/>
      <c r="Q239" s="620"/>
      <c r="R239" s="620"/>
      <c r="S239" s="620"/>
      <c r="T239" s="620"/>
      <c r="U239" s="620"/>
      <c r="V239" s="620"/>
      <c r="W239" s="620"/>
      <c r="X239" s="620"/>
      <c r="Y239" s="620"/>
      <c r="Z239" s="620"/>
      <c r="AA239" s="620"/>
      <c r="AB239" s="620"/>
      <c r="AC239" s="620"/>
      <c r="AD239" s="620"/>
      <c r="AE239" s="620"/>
      <c r="AF239" s="620"/>
      <c r="AG239" s="620"/>
      <c r="AH239" s="360"/>
      <c r="AI239" s="360"/>
      <c r="AJ239" s="360"/>
      <c r="AK239" s="360"/>
      <c r="AL239" s="360"/>
      <c r="AM239" s="360"/>
      <c r="AN239" s="360"/>
    </row>
    <row r="240" spans="1:40" s="212" customFormat="1">
      <c r="A240" s="211"/>
      <c r="C240" s="213"/>
      <c r="K240" s="360"/>
      <c r="L240" s="360"/>
      <c r="M240" s="360"/>
      <c r="N240" s="360"/>
      <c r="O240" s="360"/>
      <c r="P240" s="620"/>
      <c r="Q240" s="620"/>
      <c r="R240" s="620"/>
      <c r="S240" s="620"/>
      <c r="T240" s="620"/>
      <c r="U240" s="620"/>
      <c r="V240" s="620"/>
      <c r="W240" s="620"/>
      <c r="X240" s="620"/>
      <c r="Y240" s="620"/>
      <c r="Z240" s="620"/>
      <c r="AA240" s="620"/>
      <c r="AB240" s="620"/>
      <c r="AC240" s="620"/>
      <c r="AD240" s="620"/>
      <c r="AE240" s="620"/>
      <c r="AF240" s="620"/>
      <c r="AG240" s="620"/>
      <c r="AH240" s="360"/>
      <c r="AI240" s="360"/>
      <c r="AJ240" s="360"/>
      <c r="AK240" s="360"/>
      <c r="AL240" s="360"/>
      <c r="AM240" s="360"/>
      <c r="AN240" s="360"/>
    </row>
    <row r="241" spans="1:40" s="212" customFormat="1">
      <c r="A241" s="211"/>
      <c r="C241" s="213"/>
      <c r="K241" s="360"/>
      <c r="L241" s="360"/>
      <c r="M241" s="360"/>
      <c r="N241" s="360"/>
      <c r="O241" s="360"/>
      <c r="P241" s="620"/>
      <c r="Q241" s="620"/>
      <c r="R241" s="620"/>
      <c r="S241" s="620"/>
      <c r="T241" s="620"/>
      <c r="U241" s="620"/>
      <c r="V241" s="620"/>
      <c r="W241" s="620"/>
      <c r="X241" s="620"/>
      <c r="Y241" s="620"/>
      <c r="Z241" s="620"/>
      <c r="AA241" s="620"/>
      <c r="AB241" s="620"/>
      <c r="AC241" s="620"/>
      <c r="AD241" s="620"/>
      <c r="AE241" s="620"/>
      <c r="AF241" s="620"/>
      <c r="AG241" s="620"/>
      <c r="AH241" s="360"/>
      <c r="AI241" s="360"/>
      <c r="AJ241" s="360"/>
      <c r="AK241" s="360"/>
      <c r="AL241" s="360"/>
      <c r="AM241" s="360"/>
      <c r="AN241" s="360"/>
    </row>
    <row r="242" spans="1:40" s="212" customFormat="1">
      <c r="A242" s="211"/>
      <c r="C242" s="213"/>
      <c r="K242" s="360"/>
      <c r="L242" s="360"/>
      <c r="M242" s="360"/>
      <c r="N242" s="360"/>
      <c r="O242" s="360"/>
      <c r="P242" s="620"/>
      <c r="Q242" s="620"/>
      <c r="R242" s="620"/>
      <c r="S242" s="620"/>
      <c r="T242" s="620"/>
      <c r="U242" s="620"/>
      <c r="V242" s="620"/>
      <c r="W242" s="620"/>
      <c r="X242" s="620"/>
      <c r="Y242" s="620"/>
      <c r="Z242" s="620"/>
      <c r="AA242" s="620"/>
      <c r="AB242" s="620"/>
      <c r="AC242" s="620"/>
      <c r="AD242" s="620"/>
      <c r="AE242" s="620"/>
      <c r="AF242" s="620"/>
      <c r="AG242" s="620"/>
      <c r="AH242" s="360"/>
      <c r="AI242" s="360"/>
      <c r="AJ242" s="360"/>
      <c r="AK242" s="360"/>
      <c r="AL242" s="360"/>
      <c r="AM242" s="360"/>
      <c r="AN242" s="360"/>
    </row>
    <row r="243" spans="1:40" s="212" customFormat="1">
      <c r="A243" s="211"/>
      <c r="C243" s="213"/>
      <c r="K243" s="360"/>
      <c r="L243" s="360"/>
      <c r="M243" s="360"/>
      <c r="N243" s="360"/>
      <c r="O243" s="360"/>
      <c r="P243" s="620"/>
      <c r="Q243" s="620"/>
      <c r="R243" s="620"/>
      <c r="S243" s="620"/>
      <c r="T243" s="620"/>
      <c r="U243" s="620"/>
      <c r="V243" s="620"/>
      <c r="W243" s="620"/>
      <c r="X243" s="620"/>
      <c r="Y243" s="620"/>
      <c r="Z243" s="620"/>
      <c r="AA243" s="620"/>
      <c r="AB243" s="620"/>
      <c r="AC243" s="620"/>
      <c r="AD243" s="620"/>
      <c r="AE243" s="620"/>
      <c r="AF243" s="620"/>
      <c r="AG243" s="620"/>
      <c r="AH243" s="360"/>
      <c r="AI243" s="360"/>
      <c r="AJ243" s="360"/>
      <c r="AK243" s="360"/>
      <c r="AL243" s="360"/>
      <c r="AM243" s="360"/>
      <c r="AN243" s="360"/>
    </row>
    <row r="244" spans="1:40" s="212" customFormat="1">
      <c r="A244" s="211"/>
      <c r="C244" s="213"/>
      <c r="K244" s="360"/>
      <c r="L244" s="360"/>
      <c r="M244" s="360"/>
      <c r="N244" s="360"/>
      <c r="O244" s="360"/>
      <c r="P244" s="620"/>
      <c r="Q244" s="620"/>
      <c r="R244" s="620"/>
      <c r="S244" s="620"/>
      <c r="T244" s="620"/>
      <c r="U244" s="620"/>
      <c r="V244" s="620"/>
      <c r="W244" s="620"/>
      <c r="X244" s="620"/>
      <c r="Y244" s="620"/>
      <c r="Z244" s="620"/>
      <c r="AA244" s="620"/>
      <c r="AB244" s="620"/>
      <c r="AC244" s="620"/>
      <c r="AD244" s="620"/>
      <c r="AE244" s="620"/>
      <c r="AF244" s="620"/>
      <c r="AG244" s="620"/>
      <c r="AH244" s="360"/>
      <c r="AI244" s="360"/>
      <c r="AJ244" s="360"/>
      <c r="AK244" s="360"/>
      <c r="AL244" s="360"/>
      <c r="AM244" s="360"/>
      <c r="AN244" s="360"/>
    </row>
    <row r="245" spans="1:40" s="212" customFormat="1">
      <c r="A245" s="211"/>
      <c r="C245" s="213"/>
      <c r="K245" s="360"/>
      <c r="L245" s="360"/>
      <c r="M245" s="360"/>
      <c r="N245" s="360"/>
      <c r="O245" s="360"/>
      <c r="P245" s="620"/>
      <c r="Q245" s="620"/>
      <c r="R245" s="620"/>
      <c r="S245" s="620"/>
      <c r="T245" s="620"/>
      <c r="U245" s="620"/>
      <c r="V245" s="620"/>
      <c r="W245" s="620"/>
      <c r="X245" s="620"/>
      <c r="Y245" s="620"/>
      <c r="Z245" s="620"/>
      <c r="AA245" s="620"/>
      <c r="AB245" s="620"/>
      <c r="AC245" s="620"/>
      <c r="AD245" s="620"/>
      <c r="AE245" s="620"/>
      <c r="AF245" s="620"/>
      <c r="AG245" s="620"/>
      <c r="AH245" s="360"/>
      <c r="AI245" s="360"/>
      <c r="AJ245" s="360"/>
      <c r="AK245" s="360"/>
      <c r="AL245" s="360"/>
      <c r="AM245" s="360"/>
      <c r="AN245" s="360"/>
    </row>
    <row r="246" spans="1:40" s="212" customFormat="1">
      <c r="A246" s="211"/>
      <c r="C246" s="213"/>
      <c r="K246" s="360"/>
      <c r="L246" s="360"/>
      <c r="M246" s="360"/>
      <c r="N246" s="360"/>
      <c r="O246" s="360"/>
      <c r="P246" s="620"/>
      <c r="Q246" s="620"/>
      <c r="R246" s="620"/>
      <c r="S246" s="620"/>
      <c r="T246" s="620"/>
      <c r="U246" s="620"/>
      <c r="V246" s="620"/>
      <c r="W246" s="620"/>
      <c r="X246" s="620"/>
      <c r="Y246" s="620"/>
      <c r="Z246" s="620"/>
      <c r="AA246" s="620"/>
      <c r="AB246" s="620"/>
      <c r="AC246" s="620"/>
      <c r="AD246" s="620"/>
      <c r="AE246" s="620"/>
      <c r="AF246" s="620"/>
      <c r="AG246" s="620"/>
      <c r="AH246" s="360"/>
      <c r="AI246" s="360"/>
      <c r="AJ246" s="360"/>
      <c r="AK246" s="360"/>
      <c r="AL246" s="360"/>
      <c r="AM246" s="360"/>
      <c r="AN246" s="360"/>
    </row>
    <row r="247" spans="1:40" s="212" customFormat="1">
      <c r="A247" s="211"/>
      <c r="C247" s="213"/>
      <c r="K247" s="360"/>
      <c r="L247" s="360"/>
      <c r="M247" s="360"/>
      <c r="N247" s="360"/>
      <c r="O247" s="360"/>
      <c r="P247" s="620"/>
      <c r="Q247" s="620"/>
      <c r="R247" s="620"/>
      <c r="S247" s="620"/>
      <c r="T247" s="620"/>
      <c r="U247" s="620"/>
      <c r="V247" s="620"/>
      <c r="W247" s="620"/>
      <c r="X247" s="620"/>
      <c r="Y247" s="620"/>
      <c r="Z247" s="620"/>
      <c r="AA247" s="620"/>
      <c r="AB247" s="620"/>
      <c r="AC247" s="620"/>
      <c r="AD247" s="620"/>
      <c r="AE247" s="620"/>
      <c r="AF247" s="620"/>
      <c r="AG247" s="620"/>
      <c r="AH247" s="360"/>
      <c r="AI247" s="360"/>
      <c r="AJ247" s="360"/>
      <c r="AK247" s="360"/>
      <c r="AL247" s="360"/>
      <c r="AM247" s="360"/>
      <c r="AN247" s="360"/>
    </row>
    <row r="248" spans="1:40" s="212" customFormat="1">
      <c r="A248" s="211"/>
      <c r="C248" s="213"/>
      <c r="K248" s="360"/>
      <c r="L248" s="360"/>
      <c r="M248" s="360"/>
      <c r="N248" s="360"/>
      <c r="O248" s="360"/>
      <c r="P248" s="620"/>
      <c r="Q248" s="620"/>
      <c r="R248" s="620"/>
      <c r="S248" s="620"/>
      <c r="T248" s="620"/>
      <c r="U248" s="620"/>
      <c r="V248" s="620"/>
      <c r="W248" s="620"/>
      <c r="X248" s="620"/>
      <c r="Y248" s="620"/>
      <c r="Z248" s="620"/>
      <c r="AA248" s="620"/>
      <c r="AB248" s="620"/>
      <c r="AC248" s="620"/>
      <c r="AD248" s="620"/>
      <c r="AE248" s="620"/>
      <c r="AF248" s="620"/>
      <c r="AG248" s="620"/>
      <c r="AH248" s="360"/>
      <c r="AI248" s="360"/>
      <c r="AJ248" s="360"/>
      <c r="AK248" s="360"/>
      <c r="AL248" s="360"/>
      <c r="AM248" s="360"/>
      <c r="AN248" s="360"/>
    </row>
    <row r="249" spans="1:40" s="212" customFormat="1">
      <c r="A249" s="211"/>
      <c r="C249" s="213"/>
      <c r="K249" s="360"/>
      <c r="L249" s="360"/>
      <c r="M249" s="360"/>
      <c r="N249" s="360"/>
      <c r="O249" s="360"/>
      <c r="P249" s="620"/>
      <c r="Q249" s="620"/>
      <c r="R249" s="620"/>
      <c r="S249" s="620"/>
      <c r="T249" s="620"/>
      <c r="U249" s="620"/>
      <c r="V249" s="620"/>
      <c r="W249" s="620"/>
      <c r="X249" s="620"/>
      <c r="Y249" s="620"/>
      <c r="Z249" s="620"/>
      <c r="AA249" s="620"/>
      <c r="AB249" s="620"/>
      <c r="AC249" s="620"/>
      <c r="AD249" s="620"/>
      <c r="AE249" s="620"/>
      <c r="AF249" s="620"/>
      <c r="AG249" s="620"/>
      <c r="AH249" s="360"/>
      <c r="AI249" s="360"/>
      <c r="AJ249" s="360"/>
      <c r="AK249" s="360"/>
      <c r="AL249" s="360"/>
      <c r="AM249" s="360"/>
      <c r="AN249" s="360"/>
    </row>
    <row r="250" spans="1:40" s="212" customFormat="1">
      <c r="A250" s="211"/>
      <c r="C250" s="213"/>
      <c r="K250" s="360"/>
      <c r="L250" s="360"/>
      <c r="M250" s="360"/>
      <c r="N250" s="360"/>
      <c r="O250" s="360"/>
      <c r="P250" s="620"/>
      <c r="Q250" s="620"/>
      <c r="R250" s="620"/>
      <c r="S250" s="620"/>
      <c r="T250" s="620"/>
      <c r="U250" s="620"/>
      <c r="V250" s="620"/>
      <c r="W250" s="620"/>
      <c r="X250" s="620"/>
      <c r="Y250" s="620"/>
      <c r="Z250" s="620"/>
      <c r="AA250" s="620"/>
      <c r="AB250" s="620"/>
      <c r="AC250" s="620"/>
      <c r="AD250" s="620"/>
      <c r="AE250" s="620"/>
      <c r="AF250" s="620"/>
      <c r="AG250" s="620"/>
      <c r="AH250" s="360"/>
      <c r="AI250" s="360"/>
      <c r="AJ250" s="360"/>
      <c r="AK250" s="360"/>
      <c r="AL250" s="360"/>
      <c r="AM250" s="360"/>
      <c r="AN250" s="360"/>
    </row>
    <row r="251" spans="1:40" s="212" customFormat="1">
      <c r="A251" s="211"/>
      <c r="C251" s="213"/>
      <c r="K251" s="360"/>
      <c r="L251" s="360"/>
      <c r="M251" s="360"/>
      <c r="N251" s="360"/>
      <c r="O251" s="360"/>
      <c r="P251" s="620"/>
      <c r="Q251" s="620"/>
      <c r="R251" s="620"/>
      <c r="S251" s="620"/>
      <c r="T251" s="620"/>
      <c r="U251" s="620"/>
      <c r="V251" s="620"/>
      <c r="W251" s="620"/>
      <c r="X251" s="620"/>
      <c r="Y251" s="620"/>
      <c r="Z251" s="620"/>
      <c r="AA251" s="620"/>
      <c r="AB251" s="620"/>
      <c r="AC251" s="620"/>
      <c r="AD251" s="620"/>
      <c r="AE251" s="620"/>
      <c r="AF251" s="620"/>
      <c r="AG251" s="620"/>
      <c r="AH251" s="360"/>
      <c r="AI251" s="360"/>
      <c r="AJ251" s="360"/>
      <c r="AK251" s="360"/>
      <c r="AL251" s="360"/>
      <c r="AM251" s="360"/>
      <c r="AN251" s="360"/>
    </row>
    <row r="252" spans="1:40" s="212" customFormat="1">
      <c r="A252" s="211"/>
      <c r="C252" s="213"/>
      <c r="K252" s="360"/>
      <c r="L252" s="360"/>
      <c r="M252" s="360"/>
      <c r="N252" s="360"/>
      <c r="O252" s="360"/>
      <c r="P252" s="620"/>
      <c r="Q252" s="620"/>
      <c r="R252" s="620"/>
      <c r="S252" s="620"/>
      <c r="T252" s="620"/>
      <c r="U252" s="620"/>
      <c r="V252" s="620"/>
      <c r="W252" s="620"/>
      <c r="X252" s="620"/>
      <c r="Y252" s="620"/>
      <c r="Z252" s="620"/>
      <c r="AA252" s="620"/>
      <c r="AB252" s="620"/>
      <c r="AC252" s="620"/>
      <c r="AD252" s="620"/>
      <c r="AE252" s="620"/>
      <c r="AF252" s="620"/>
      <c r="AG252" s="620"/>
      <c r="AH252" s="360"/>
      <c r="AI252" s="360"/>
      <c r="AJ252" s="360"/>
      <c r="AK252" s="360"/>
      <c r="AL252" s="360"/>
      <c r="AM252" s="360"/>
      <c r="AN252" s="360"/>
    </row>
    <row r="253" spans="1:40" s="212" customFormat="1">
      <c r="A253" s="211"/>
      <c r="C253" s="213"/>
      <c r="K253" s="360"/>
      <c r="L253" s="360"/>
      <c r="M253" s="360"/>
      <c r="N253" s="360"/>
      <c r="O253" s="360"/>
      <c r="P253" s="620"/>
      <c r="Q253" s="620"/>
      <c r="R253" s="620"/>
      <c r="S253" s="620"/>
      <c r="T253" s="620"/>
      <c r="U253" s="620"/>
      <c r="V253" s="620"/>
      <c r="W253" s="620"/>
      <c r="X253" s="620"/>
      <c r="Y253" s="620"/>
      <c r="Z253" s="620"/>
      <c r="AA253" s="620"/>
      <c r="AB253" s="620"/>
      <c r="AC253" s="620"/>
      <c r="AD253" s="620"/>
      <c r="AE253" s="620"/>
      <c r="AF253" s="620"/>
      <c r="AG253" s="620"/>
      <c r="AH253" s="360"/>
      <c r="AI253" s="360"/>
      <c r="AJ253" s="360"/>
      <c r="AK253" s="360"/>
      <c r="AL253" s="360"/>
      <c r="AM253" s="360"/>
      <c r="AN253" s="360"/>
    </row>
    <row r="254" spans="1:40" s="212" customFormat="1">
      <c r="A254" s="211"/>
      <c r="C254" s="213"/>
      <c r="K254" s="360"/>
      <c r="L254" s="360"/>
      <c r="M254" s="360"/>
      <c r="N254" s="360"/>
      <c r="O254" s="360"/>
      <c r="P254" s="620"/>
      <c r="Q254" s="620"/>
      <c r="R254" s="620"/>
      <c r="S254" s="620"/>
      <c r="T254" s="620"/>
      <c r="U254" s="620"/>
      <c r="V254" s="620"/>
      <c r="W254" s="620"/>
      <c r="X254" s="620"/>
      <c r="Y254" s="620"/>
      <c r="Z254" s="620"/>
      <c r="AA254" s="620"/>
      <c r="AB254" s="620"/>
      <c r="AC254" s="620"/>
      <c r="AD254" s="620"/>
      <c r="AE254" s="620"/>
      <c r="AF254" s="620"/>
      <c r="AG254" s="620"/>
      <c r="AH254" s="360"/>
      <c r="AI254" s="360"/>
      <c r="AJ254" s="360"/>
      <c r="AK254" s="360"/>
      <c r="AL254" s="360"/>
      <c r="AM254" s="360"/>
      <c r="AN254" s="360"/>
    </row>
    <row r="255" spans="1:40" s="212" customFormat="1">
      <c r="A255" s="211"/>
      <c r="C255" s="213"/>
      <c r="K255" s="360"/>
      <c r="L255" s="360"/>
      <c r="M255" s="360"/>
      <c r="N255" s="360"/>
      <c r="O255" s="360"/>
      <c r="P255" s="620"/>
      <c r="Q255" s="620"/>
      <c r="R255" s="620"/>
      <c r="S255" s="620"/>
      <c r="T255" s="620"/>
      <c r="U255" s="620"/>
      <c r="V255" s="620"/>
      <c r="W255" s="620"/>
      <c r="X255" s="620"/>
      <c r="Y255" s="620"/>
      <c r="Z255" s="620"/>
      <c r="AA255" s="620"/>
      <c r="AB255" s="620"/>
      <c r="AC255" s="620"/>
      <c r="AD255" s="620"/>
      <c r="AE255" s="620"/>
      <c r="AF255" s="620"/>
      <c r="AG255" s="620"/>
      <c r="AH255" s="360"/>
      <c r="AI255" s="360"/>
      <c r="AJ255" s="360"/>
      <c r="AK255" s="360"/>
      <c r="AL255" s="360"/>
      <c r="AM255" s="360"/>
      <c r="AN255" s="360"/>
    </row>
    <row r="256" spans="1:40" s="212" customFormat="1">
      <c r="A256" s="211"/>
      <c r="C256" s="213"/>
      <c r="K256" s="360"/>
      <c r="L256" s="360"/>
      <c r="M256" s="360"/>
      <c r="N256" s="360"/>
      <c r="O256" s="360"/>
      <c r="P256" s="620"/>
      <c r="Q256" s="620"/>
      <c r="R256" s="620"/>
      <c r="S256" s="620"/>
      <c r="T256" s="620"/>
      <c r="U256" s="620"/>
      <c r="V256" s="620"/>
      <c r="W256" s="620"/>
      <c r="X256" s="620"/>
      <c r="Y256" s="620"/>
      <c r="Z256" s="620"/>
      <c r="AA256" s="620"/>
      <c r="AB256" s="620"/>
      <c r="AC256" s="620"/>
      <c r="AD256" s="620"/>
      <c r="AE256" s="620"/>
      <c r="AF256" s="620"/>
      <c r="AG256" s="620"/>
      <c r="AH256" s="360"/>
      <c r="AI256" s="360"/>
      <c r="AJ256" s="360"/>
      <c r="AK256" s="360"/>
      <c r="AL256" s="360"/>
      <c r="AM256" s="360"/>
      <c r="AN256" s="360"/>
    </row>
    <row r="257" spans="1:40" s="212" customFormat="1">
      <c r="A257" s="211"/>
      <c r="C257" s="213"/>
      <c r="K257" s="360"/>
      <c r="L257" s="360"/>
      <c r="M257" s="360"/>
      <c r="N257" s="360"/>
      <c r="O257" s="360"/>
      <c r="P257" s="620"/>
      <c r="Q257" s="620"/>
      <c r="R257" s="620"/>
      <c r="S257" s="620"/>
      <c r="T257" s="620"/>
      <c r="U257" s="620"/>
      <c r="V257" s="620"/>
      <c r="W257" s="620"/>
      <c r="X257" s="620"/>
      <c r="Y257" s="620"/>
      <c r="Z257" s="620"/>
      <c r="AA257" s="620"/>
      <c r="AB257" s="620"/>
      <c r="AC257" s="620"/>
      <c r="AD257" s="620"/>
      <c r="AE257" s="620"/>
      <c r="AF257" s="620"/>
      <c r="AG257" s="620"/>
      <c r="AH257" s="360"/>
      <c r="AI257" s="360"/>
      <c r="AJ257" s="360"/>
      <c r="AK257" s="360"/>
      <c r="AL257" s="360"/>
      <c r="AM257" s="360"/>
      <c r="AN257" s="360"/>
    </row>
    <row r="258" spans="1:40" s="212" customFormat="1">
      <c r="A258" s="211"/>
      <c r="C258" s="213"/>
      <c r="K258" s="360"/>
      <c r="L258" s="360"/>
      <c r="M258" s="360"/>
      <c r="N258" s="360"/>
      <c r="O258" s="360"/>
      <c r="P258" s="620"/>
      <c r="Q258" s="620"/>
      <c r="R258" s="620"/>
      <c r="S258" s="620"/>
      <c r="T258" s="620"/>
      <c r="U258" s="620"/>
      <c r="V258" s="620"/>
      <c r="W258" s="620"/>
      <c r="X258" s="620"/>
      <c r="Y258" s="620"/>
      <c r="Z258" s="620"/>
      <c r="AA258" s="620"/>
      <c r="AB258" s="620"/>
      <c r="AC258" s="620"/>
      <c r="AD258" s="620"/>
      <c r="AE258" s="620"/>
      <c r="AF258" s="620"/>
      <c r="AG258" s="620"/>
      <c r="AH258" s="360"/>
      <c r="AI258" s="360"/>
      <c r="AJ258" s="360"/>
      <c r="AK258" s="360"/>
      <c r="AL258" s="360"/>
      <c r="AM258" s="360"/>
      <c r="AN258" s="360"/>
    </row>
    <row r="259" spans="1:40" s="212" customFormat="1">
      <c r="A259" s="211"/>
      <c r="C259" s="213"/>
      <c r="K259" s="360"/>
      <c r="L259" s="360"/>
      <c r="M259" s="360"/>
      <c r="N259" s="360"/>
      <c r="O259" s="360"/>
      <c r="P259" s="620"/>
      <c r="Q259" s="620"/>
      <c r="R259" s="620"/>
      <c r="S259" s="620"/>
      <c r="T259" s="620"/>
      <c r="U259" s="620"/>
      <c r="V259" s="620"/>
      <c r="W259" s="620"/>
      <c r="X259" s="620"/>
      <c r="Y259" s="620"/>
      <c r="Z259" s="620"/>
      <c r="AA259" s="620"/>
      <c r="AB259" s="620"/>
      <c r="AC259" s="620"/>
      <c r="AD259" s="620"/>
      <c r="AE259" s="620"/>
      <c r="AF259" s="620"/>
      <c r="AG259" s="620"/>
      <c r="AH259" s="360"/>
      <c r="AI259" s="360"/>
      <c r="AJ259" s="360"/>
      <c r="AK259" s="360"/>
      <c r="AL259" s="360"/>
      <c r="AM259" s="360"/>
      <c r="AN259" s="360"/>
    </row>
    <row r="260" spans="1:40" s="212" customFormat="1">
      <c r="A260" s="211"/>
      <c r="C260" s="213"/>
      <c r="K260" s="360"/>
      <c r="L260" s="360"/>
      <c r="M260" s="360"/>
      <c r="N260" s="360"/>
      <c r="O260" s="360"/>
      <c r="P260" s="620"/>
      <c r="Q260" s="620"/>
      <c r="R260" s="620"/>
      <c r="S260" s="620"/>
      <c r="T260" s="620"/>
      <c r="U260" s="620"/>
      <c r="V260" s="620"/>
      <c r="W260" s="620"/>
      <c r="X260" s="620"/>
      <c r="Y260" s="620"/>
      <c r="Z260" s="620"/>
      <c r="AA260" s="620"/>
      <c r="AB260" s="620"/>
      <c r="AC260" s="620"/>
      <c r="AD260" s="620"/>
      <c r="AE260" s="620"/>
      <c r="AF260" s="620"/>
      <c r="AG260" s="620"/>
      <c r="AH260" s="360"/>
      <c r="AI260" s="360"/>
      <c r="AJ260" s="360"/>
      <c r="AK260" s="360"/>
      <c r="AL260" s="360"/>
      <c r="AM260" s="360"/>
      <c r="AN260" s="360"/>
    </row>
    <row r="261" spans="1:40" s="212" customFormat="1">
      <c r="A261" s="211"/>
      <c r="C261" s="213"/>
      <c r="K261" s="360"/>
      <c r="L261" s="360"/>
      <c r="M261" s="360"/>
      <c r="N261" s="360"/>
      <c r="O261" s="360"/>
      <c r="P261" s="620"/>
      <c r="Q261" s="620"/>
      <c r="R261" s="620"/>
      <c r="S261" s="620"/>
      <c r="T261" s="620"/>
      <c r="U261" s="620"/>
      <c r="V261" s="620"/>
      <c r="W261" s="620"/>
      <c r="X261" s="620"/>
      <c r="Y261" s="620"/>
      <c r="Z261" s="620"/>
      <c r="AA261" s="620"/>
      <c r="AB261" s="620"/>
      <c r="AC261" s="620"/>
      <c r="AD261" s="620"/>
      <c r="AE261" s="620"/>
      <c r="AF261" s="620"/>
      <c r="AG261" s="620"/>
      <c r="AH261" s="360"/>
      <c r="AI261" s="360"/>
      <c r="AJ261" s="360"/>
      <c r="AK261" s="360"/>
      <c r="AL261" s="360"/>
      <c r="AM261" s="360"/>
      <c r="AN261" s="360"/>
    </row>
    <row r="262" spans="1:40" s="212" customFormat="1">
      <c r="A262" s="211"/>
      <c r="C262" s="213"/>
      <c r="K262" s="360"/>
      <c r="L262" s="360"/>
      <c r="M262" s="360"/>
      <c r="N262" s="360"/>
      <c r="O262" s="360"/>
      <c r="P262" s="620"/>
      <c r="Q262" s="620"/>
      <c r="R262" s="620"/>
      <c r="S262" s="620"/>
      <c r="T262" s="620"/>
      <c r="U262" s="620"/>
      <c r="V262" s="620"/>
      <c r="W262" s="620"/>
      <c r="X262" s="620"/>
      <c r="Y262" s="620"/>
      <c r="Z262" s="620"/>
      <c r="AA262" s="620"/>
      <c r="AB262" s="620"/>
      <c r="AC262" s="620"/>
      <c r="AD262" s="620"/>
      <c r="AE262" s="620"/>
      <c r="AF262" s="620"/>
      <c r="AG262" s="620"/>
      <c r="AH262" s="360"/>
      <c r="AI262" s="360"/>
      <c r="AJ262" s="360"/>
      <c r="AK262" s="360"/>
      <c r="AL262" s="360"/>
      <c r="AM262" s="360"/>
      <c r="AN262" s="360"/>
    </row>
    <row r="263" spans="1:40" s="212" customFormat="1">
      <c r="A263" s="211"/>
      <c r="C263" s="213"/>
      <c r="K263" s="360"/>
      <c r="L263" s="360"/>
      <c r="M263" s="360"/>
      <c r="N263" s="360"/>
      <c r="O263" s="360"/>
      <c r="P263" s="620"/>
      <c r="Q263" s="620"/>
      <c r="R263" s="620"/>
      <c r="S263" s="620"/>
      <c r="T263" s="620"/>
      <c r="U263" s="620"/>
      <c r="V263" s="620"/>
      <c r="W263" s="620"/>
      <c r="X263" s="620"/>
      <c r="Y263" s="620"/>
      <c r="Z263" s="620"/>
      <c r="AA263" s="620"/>
      <c r="AB263" s="620"/>
      <c r="AC263" s="620"/>
      <c r="AD263" s="620"/>
      <c r="AE263" s="620"/>
      <c r="AF263" s="620"/>
      <c r="AG263" s="620"/>
      <c r="AH263" s="360"/>
      <c r="AI263" s="360"/>
      <c r="AJ263" s="360"/>
      <c r="AK263" s="360"/>
      <c r="AL263" s="360"/>
      <c r="AM263" s="360"/>
      <c r="AN263" s="360"/>
    </row>
    <row r="264" spans="1:40" s="212" customFormat="1">
      <c r="A264" s="211"/>
      <c r="C264" s="213"/>
      <c r="K264" s="360"/>
      <c r="L264" s="360"/>
      <c r="M264" s="360"/>
      <c r="N264" s="360"/>
      <c r="O264" s="360"/>
      <c r="P264" s="620"/>
      <c r="Q264" s="620"/>
      <c r="R264" s="620"/>
      <c r="S264" s="620"/>
      <c r="T264" s="620"/>
      <c r="U264" s="620"/>
      <c r="V264" s="620"/>
      <c r="W264" s="620"/>
      <c r="X264" s="620"/>
      <c r="Y264" s="620"/>
      <c r="Z264" s="620"/>
      <c r="AA264" s="620"/>
      <c r="AB264" s="620"/>
      <c r="AC264" s="620"/>
      <c r="AD264" s="620"/>
      <c r="AE264" s="620"/>
      <c r="AF264" s="620"/>
      <c r="AG264" s="620"/>
      <c r="AH264" s="360"/>
      <c r="AI264" s="360"/>
      <c r="AJ264" s="360"/>
      <c r="AK264" s="360"/>
      <c r="AL264" s="360"/>
      <c r="AM264" s="360"/>
      <c r="AN264" s="360"/>
    </row>
    <row r="265" spans="1:40" s="212" customFormat="1">
      <c r="A265" s="211"/>
      <c r="C265" s="213"/>
      <c r="K265" s="360"/>
      <c r="L265" s="360"/>
      <c r="M265" s="360"/>
      <c r="N265" s="360"/>
      <c r="O265" s="360"/>
      <c r="P265" s="620"/>
      <c r="Q265" s="620"/>
      <c r="R265" s="620"/>
      <c r="S265" s="620"/>
      <c r="T265" s="620"/>
      <c r="U265" s="620"/>
      <c r="V265" s="620"/>
      <c r="W265" s="620"/>
      <c r="X265" s="620"/>
      <c r="Y265" s="620"/>
      <c r="Z265" s="620"/>
      <c r="AA265" s="620"/>
      <c r="AB265" s="620"/>
      <c r="AC265" s="620"/>
      <c r="AD265" s="620"/>
      <c r="AE265" s="620"/>
      <c r="AF265" s="620"/>
      <c r="AG265" s="620"/>
      <c r="AH265" s="360"/>
      <c r="AI265" s="360"/>
      <c r="AJ265" s="360"/>
      <c r="AK265" s="360"/>
      <c r="AL265" s="360"/>
      <c r="AM265" s="360"/>
      <c r="AN265" s="360"/>
    </row>
    <row r="266" spans="1:40" s="212" customFormat="1">
      <c r="A266" s="211"/>
      <c r="C266" s="213"/>
      <c r="K266" s="360"/>
      <c r="L266" s="360"/>
      <c r="M266" s="360"/>
      <c r="N266" s="360"/>
      <c r="O266" s="360"/>
      <c r="P266" s="620"/>
      <c r="Q266" s="620"/>
      <c r="R266" s="620"/>
      <c r="S266" s="620"/>
      <c r="T266" s="620"/>
      <c r="U266" s="620"/>
      <c r="V266" s="620"/>
      <c r="W266" s="620"/>
      <c r="X266" s="620"/>
      <c r="Y266" s="620"/>
      <c r="Z266" s="620"/>
      <c r="AA266" s="620"/>
      <c r="AB266" s="620"/>
      <c r="AC266" s="620"/>
      <c r="AD266" s="620"/>
      <c r="AE266" s="620"/>
      <c r="AF266" s="620"/>
      <c r="AG266" s="620"/>
      <c r="AH266" s="360"/>
      <c r="AI266" s="360"/>
      <c r="AJ266" s="360"/>
      <c r="AK266" s="360"/>
      <c r="AL266" s="360"/>
      <c r="AM266" s="360"/>
      <c r="AN266" s="360"/>
    </row>
    <row r="267" spans="1:40" s="212" customFormat="1">
      <c r="A267" s="211"/>
      <c r="C267" s="213"/>
      <c r="K267" s="360"/>
      <c r="L267" s="360"/>
      <c r="M267" s="360"/>
      <c r="N267" s="360"/>
      <c r="O267" s="360"/>
      <c r="P267" s="620"/>
      <c r="Q267" s="620"/>
      <c r="R267" s="620"/>
      <c r="S267" s="620"/>
      <c r="T267" s="620"/>
      <c r="U267" s="620"/>
      <c r="V267" s="620"/>
      <c r="W267" s="620"/>
      <c r="X267" s="620"/>
      <c r="Y267" s="620"/>
      <c r="Z267" s="620"/>
      <c r="AA267" s="620"/>
      <c r="AB267" s="620"/>
      <c r="AC267" s="620"/>
      <c r="AD267" s="620"/>
      <c r="AE267" s="620"/>
      <c r="AF267" s="620"/>
      <c r="AG267" s="620"/>
      <c r="AH267" s="360"/>
      <c r="AI267" s="360"/>
      <c r="AJ267" s="360"/>
      <c r="AK267" s="360"/>
      <c r="AL267" s="360"/>
      <c r="AM267" s="360"/>
      <c r="AN267" s="360"/>
    </row>
    <row r="268" spans="1:40" s="212" customFormat="1">
      <c r="A268" s="211"/>
      <c r="C268" s="213"/>
      <c r="K268" s="360"/>
      <c r="L268" s="360"/>
      <c r="M268" s="360"/>
      <c r="N268" s="360"/>
      <c r="O268" s="360"/>
      <c r="P268" s="620"/>
      <c r="Q268" s="620"/>
      <c r="R268" s="620"/>
      <c r="S268" s="620"/>
      <c r="T268" s="620"/>
      <c r="U268" s="620"/>
      <c r="V268" s="620"/>
      <c r="W268" s="620"/>
      <c r="X268" s="620"/>
      <c r="Y268" s="620"/>
      <c r="Z268" s="620"/>
      <c r="AA268" s="620"/>
      <c r="AB268" s="620"/>
      <c r="AC268" s="620"/>
      <c r="AD268" s="620"/>
      <c r="AE268" s="620"/>
      <c r="AF268" s="620"/>
      <c r="AG268" s="620"/>
      <c r="AH268" s="360"/>
      <c r="AI268" s="360"/>
      <c r="AJ268" s="360"/>
      <c r="AK268" s="360"/>
      <c r="AL268" s="360"/>
      <c r="AM268" s="360"/>
      <c r="AN268" s="360"/>
    </row>
    <row r="269" spans="1:40" s="212" customFormat="1">
      <c r="A269" s="211"/>
      <c r="C269" s="213"/>
      <c r="K269" s="360"/>
      <c r="L269" s="360"/>
      <c r="M269" s="360"/>
      <c r="N269" s="360"/>
      <c r="O269" s="360"/>
      <c r="P269" s="620"/>
      <c r="Q269" s="620"/>
      <c r="R269" s="620"/>
      <c r="S269" s="620"/>
      <c r="T269" s="620"/>
      <c r="U269" s="620"/>
      <c r="V269" s="620"/>
      <c r="W269" s="620"/>
      <c r="X269" s="620"/>
      <c r="Y269" s="620"/>
      <c r="Z269" s="620"/>
      <c r="AA269" s="620"/>
      <c r="AB269" s="620"/>
      <c r="AC269" s="620"/>
      <c r="AD269" s="620"/>
      <c r="AE269" s="620"/>
      <c r="AF269" s="620"/>
      <c r="AG269" s="620"/>
      <c r="AH269" s="360"/>
      <c r="AI269" s="360"/>
      <c r="AJ269" s="360"/>
      <c r="AK269" s="360"/>
      <c r="AL269" s="360"/>
      <c r="AM269" s="360"/>
      <c r="AN269" s="360"/>
    </row>
    <row r="270" spans="1:40" s="212" customFormat="1">
      <c r="A270" s="211"/>
      <c r="C270" s="213"/>
      <c r="K270" s="360"/>
      <c r="L270" s="360"/>
      <c r="M270" s="360"/>
      <c r="N270" s="360"/>
      <c r="O270" s="360"/>
      <c r="P270" s="620"/>
      <c r="Q270" s="620"/>
      <c r="R270" s="620"/>
      <c r="S270" s="620"/>
      <c r="T270" s="620"/>
      <c r="U270" s="620"/>
      <c r="V270" s="620"/>
      <c r="W270" s="620"/>
      <c r="X270" s="620"/>
      <c r="Y270" s="620"/>
      <c r="Z270" s="620"/>
      <c r="AA270" s="620"/>
      <c r="AB270" s="620"/>
      <c r="AC270" s="620"/>
      <c r="AD270" s="620"/>
      <c r="AE270" s="620"/>
      <c r="AF270" s="620"/>
      <c r="AG270" s="620"/>
      <c r="AH270" s="360"/>
      <c r="AI270" s="360"/>
      <c r="AJ270" s="360"/>
      <c r="AK270" s="360"/>
      <c r="AL270" s="360"/>
      <c r="AM270" s="360"/>
      <c r="AN270" s="360"/>
    </row>
    <row r="271" spans="1:40" s="212" customFormat="1">
      <c r="A271" s="211"/>
      <c r="C271" s="213"/>
      <c r="K271" s="360"/>
      <c r="L271" s="360"/>
      <c r="M271" s="360"/>
      <c r="N271" s="360"/>
      <c r="O271" s="360"/>
      <c r="P271" s="620"/>
      <c r="Q271" s="620"/>
      <c r="R271" s="620"/>
      <c r="S271" s="620"/>
      <c r="T271" s="620"/>
      <c r="U271" s="620"/>
      <c r="V271" s="620"/>
      <c r="W271" s="620"/>
      <c r="X271" s="620"/>
      <c r="Y271" s="620"/>
      <c r="Z271" s="620"/>
      <c r="AA271" s="620"/>
      <c r="AB271" s="620"/>
      <c r="AC271" s="620"/>
      <c r="AD271" s="620"/>
      <c r="AE271" s="620"/>
      <c r="AF271" s="620"/>
      <c r="AG271" s="620"/>
      <c r="AH271" s="360"/>
      <c r="AI271" s="360"/>
      <c r="AJ271" s="360"/>
      <c r="AK271" s="360"/>
      <c r="AL271" s="360"/>
      <c r="AM271" s="360"/>
      <c r="AN271" s="360"/>
    </row>
    <row r="272" spans="1:40" s="212" customFormat="1">
      <c r="A272" s="211"/>
      <c r="C272" s="213"/>
      <c r="K272" s="360"/>
      <c r="L272" s="360"/>
      <c r="M272" s="360"/>
      <c r="N272" s="360"/>
      <c r="O272" s="360"/>
      <c r="P272" s="620"/>
      <c r="Q272" s="620"/>
      <c r="R272" s="620"/>
      <c r="S272" s="620"/>
      <c r="T272" s="620"/>
      <c r="U272" s="620"/>
      <c r="V272" s="620"/>
      <c r="W272" s="620"/>
      <c r="X272" s="620"/>
      <c r="Y272" s="620"/>
      <c r="Z272" s="620"/>
      <c r="AA272" s="620"/>
      <c r="AB272" s="620"/>
      <c r="AC272" s="620"/>
      <c r="AD272" s="620"/>
      <c r="AE272" s="620"/>
      <c r="AF272" s="620"/>
      <c r="AG272" s="620"/>
      <c r="AH272" s="360"/>
      <c r="AI272" s="360"/>
      <c r="AJ272" s="360"/>
      <c r="AK272" s="360"/>
      <c r="AL272" s="360"/>
      <c r="AM272" s="360"/>
      <c r="AN272" s="360"/>
    </row>
    <row r="273" spans="1:40" s="212" customFormat="1">
      <c r="A273" s="211"/>
      <c r="C273" s="213"/>
      <c r="K273" s="360"/>
      <c r="L273" s="360"/>
      <c r="M273" s="360"/>
      <c r="N273" s="360"/>
      <c r="O273" s="360"/>
      <c r="P273" s="620"/>
      <c r="Q273" s="620"/>
      <c r="R273" s="620"/>
      <c r="S273" s="620"/>
      <c r="T273" s="620"/>
      <c r="U273" s="620"/>
      <c r="V273" s="620"/>
      <c r="W273" s="620"/>
      <c r="X273" s="620"/>
      <c r="Y273" s="620"/>
      <c r="Z273" s="620"/>
      <c r="AA273" s="620"/>
      <c r="AB273" s="620"/>
      <c r="AC273" s="620"/>
      <c r="AD273" s="620"/>
      <c r="AE273" s="620"/>
      <c r="AF273" s="620"/>
      <c r="AG273" s="620"/>
      <c r="AH273" s="360"/>
      <c r="AI273" s="360"/>
      <c r="AJ273" s="360"/>
      <c r="AK273" s="360"/>
      <c r="AL273" s="360"/>
      <c r="AM273" s="360"/>
      <c r="AN273" s="360"/>
    </row>
    <row r="274" spans="1:40" s="212" customFormat="1">
      <c r="A274" s="211"/>
      <c r="C274" s="213"/>
      <c r="K274" s="360"/>
      <c r="L274" s="360"/>
      <c r="M274" s="360"/>
      <c r="N274" s="360"/>
      <c r="O274" s="360"/>
      <c r="P274" s="620"/>
      <c r="Q274" s="620"/>
      <c r="R274" s="620"/>
      <c r="S274" s="620"/>
      <c r="T274" s="620"/>
      <c r="U274" s="620"/>
      <c r="V274" s="620"/>
      <c r="W274" s="620"/>
      <c r="X274" s="620"/>
      <c r="Y274" s="620"/>
      <c r="Z274" s="620"/>
      <c r="AA274" s="620"/>
      <c r="AB274" s="620"/>
      <c r="AC274" s="620"/>
      <c r="AD274" s="620"/>
      <c r="AE274" s="620"/>
      <c r="AF274" s="620"/>
      <c r="AG274" s="620"/>
      <c r="AH274" s="360"/>
      <c r="AI274" s="360"/>
      <c r="AJ274" s="360"/>
      <c r="AK274" s="360"/>
      <c r="AL274" s="360"/>
      <c r="AM274" s="360"/>
      <c r="AN274" s="360"/>
    </row>
    <row r="275" spans="1:40" s="212" customFormat="1">
      <c r="A275" s="211"/>
      <c r="C275" s="213"/>
      <c r="K275" s="360"/>
      <c r="L275" s="360"/>
      <c r="M275" s="360"/>
      <c r="N275" s="360"/>
      <c r="O275" s="360"/>
      <c r="P275" s="620"/>
      <c r="Q275" s="620"/>
      <c r="R275" s="620"/>
      <c r="S275" s="620"/>
      <c r="T275" s="620"/>
      <c r="U275" s="620"/>
      <c r="V275" s="620"/>
      <c r="W275" s="620"/>
      <c r="X275" s="620"/>
      <c r="Y275" s="620"/>
      <c r="Z275" s="620"/>
      <c r="AA275" s="620"/>
      <c r="AB275" s="620"/>
      <c r="AC275" s="620"/>
      <c r="AD275" s="620"/>
      <c r="AE275" s="620"/>
      <c r="AF275" s="620"/>
      <c r="AG275" s="620"/>
      <c r="AH275" s="360"/>
      <c r="AI275" s="360"/>
      <c r="AJ275" s="360"/>
      <c r="AK275" s="360"/>
      <c r="AL275" s="360"/>
      <c r="AM275" s="360"/>
      <c r="AN275" s="360"/>
    </row>
    <row r="276" spans="1:40" s="212" customFormat="1">
      <c r="A276" s="211"/>
      <c r="C276" s="213"/>
      <c r="K276" s="360"/>
      <c r="L276" s="360"/>
      <c r="M276" s="360"/>
      <c r="N276" s="360"/>
      <c r="O276" s="360"/>
      <c r="P276" s="620"/>
      <c r="Q276" s="620"/>
      <c r="R276" s="620"/>
      <c r="S276" s="620"/>
      <c r="T276" s="620"/>
      <c r="U276" s="620"/>
      <c r="V276" s="620"/>
      <c r="W276" s="620"/>
      <c r="X276" s="620"/>
      <c r="Y276" s="620"/>
      <c r="Z276" s="620"/>
      <c r="AA276" s="620"/>
      <c r="AB276" s="620"/>
      <c r="AC276" s="620"/>
      <c r="AD276" s="620"/>
      <c r="AE276" s="620"/>
      <c r="AF276" s="620"/>
      <c r="AG276" s="620"/>
      <c r="AH276" s="360"/>
      <c r="AI276" s="360"/>
      <c r="AJ276" s="360"/>
      <c r="AK276" s="360"/>
      <c r="AL276" s="360"/>
      <c r="AM276" s="360"/>
      <c r="AN276" s="360"/>
    </row>
    <row r="277" spans="1:40" s="212" customFormat="1">
      <c r="A277" s="211"/>
      <c r="C277" s="213"/>
      <c r="K277" s="360"/>
      <c r="L277" s="360"/>
      <c r="M277" s="360"/>
      <c r="N277" s="360"/>
      <c r="O277" s="360"/>
      <c r="P277" s="620"/>
      <c r="Q277" s="620"/>
      <c r="R277" s="620"/>
      <c r="S277" s="620"/>
      <c r="T277" s="620"/>
      <c r="U277" s="620"/>
      <c r="V277" s="620"/>
      <c r="W277" s="620"/>
      <c r="X277" s="620"/>
      <c r="Y277" s="620"/>
      <c r="Z277" s="620"/>
      <c r="AA277" s="620"/>
      <c r="AB277" s="620"/>
      <c r="AC277" s="620"/>
      <c r="AD277" s="620"/>
      <c r="AE277" s="620"/>
      <c r="AF277" s="620"/>
      <c r="AG277" s="620"/>
      <c r="AH277" s="360"/>
      <c r="AI277" s="360"/>
      <c r="AJ277" s="360"/>
      <c r="AK277" s="360"/>
      <c r="AL277" s="360"/>
      <c r="AM277" s="360"/>
      <c r="AN277" s="360"/>
    </row>
    <row r="278" spans="1:40" s="212" customFormat="1">
      <c r="A278" s="211"/>
      <c r="C278" s="213"/>
      <c r="K278" s="360"/>
      <c r="L278" s="360"/>
      <c r="M278" s="360"/>
      <c r="N278" s="360"/>
      <c r="O278" s="360"/>
      <c r="P278" s="620"/>
      <c r="Q278" s="620"/>
      <c r="R278" s="620"/>
      <c r="S278" s="620"/>
      <c r="T278" s="620"/>
      <c r="U278" s="620"/>
      <c r="V278" s="620"/>
      <c r="W278" s="620"/>
      <c r="X278" s="620"/>
      <c r="Y278" s="620"/>
      <c r="Z278" s="620"/>
      <c r="AA278" s="620"/>
      <c r="AB278" s="620"/>
      <c r="AC278" s="620"/>
      <c r="AD278" s="620"/>
      <c r="AE278" s="620"/>
      <c r="AF278" s="620"/>
      <c r="AG278" s="620"/>
      <c r="AH278" s="360"/>
      <c r="AI278" s="360"/>
      <c r="AJ278" s="360"/>
      <c r="AK278" s="360"/>
      <c r="AL278" s="360"/>
      <c r="AM278" s="360"/>
      <c r="AN278" s="360"/>
    </row>
    <row r="279" spans="1:40" s="212" customFormat="1">
      <c r="A279" s="211"/>
      <c r="C279" s="213"/>
      <c r="K279" s="360"/>
      <c r="L279" s="360"/>
      <c r="M279" s="360"/>
      <c r="N279" s="360"/>
      <c r="O279" s="360"/>
      <c r="P279" s="620"/>
      <c r="Q279" s="620"/>
      <c r="R279" s="620"/>
      <c r="S279" s="620"/>
      <c r="T279" s="620"/>
      <c r="U279" s="620"/>
      <c r="V279" s="620"/>
      <c r="W279" s="620"/>
      <c r="X279" s="620"/>
      <c r="Y279" s="620"/>
      <c r="Z279" s="620"/>
      <c r="AA279" s="620"/>
      <c r="AB279" s="620"/>
      <c r="AC279" s="620"/>
      <c r="AD279" s="620"/>
      <c r="AE279" s="620"/>
      <c r="AF279" s="620"/>
      <c r="AG279" s="620"/>
      <c r="AH279" s="360"/>
      <c r="AI279" s="360"/>
      <c r="AJ279" s="360"/>
      <c r="AK279" s="360"/>
      <c r="AL279" s="360"/>
      <c r="AM279" s="360"/>
      <c r="AN279" s="360"/>
    </row>
    <row r="280" spans="1:40" s="212" customFormat="1">
      <c r="A280" s="211"/>
      <c r="C280" s="213"/>
      <c r="K280" s="360"/>
      <c r="L280" s="360"/>
      <c r="M280" s="360"/>
      <c r="N280" s="360"/>
      <c r="O280" s="360"/>
      <c r="P280" s="620"/>
      <c r="Q280" s="620"/>
      <c r="R280" s="620"/>
      <c r="S280" s="620"/>
      <c r="T280" s="620"/>
      <c r="U280" s="620"/>
      <c r="V280" s="620"/>
      <c r="W280" s="620"/>
      <c r="X280" s="620"/>
      <c r="Y280" s="620"/>
      <c r="Z280" s="620"/>
      <c r="AA280" s="620"/>
      <c r="AB280" s="620"/>
      <c r="AC280" s="620"/>
      <c r="AD280" s="620"/>
      <c r="AE280" s="620"/>
      <c r="AF280" s="620"/>
      <c r="AG280" s="620"/>
      <c r="AH280" s="360"/>
      <c r="AI280" s="360"/>
      <c r="AJ280" s="360"/>
      <c r="AK280" s="360"/>
      <c r="AL280" s="360"/>
      <c r="AM280" s="360"/>
      <c r="AN280" s="360"/>
    </row>
    <row r="281" spans="1:40" s="212" customFormat="1">
      <c r="A281" s="211"/>
      <c r="C281" s="213"/>
      <c r="K281" s="360"/>
      <c r="L281" s="360"/>
      <c r="M281" s="360"/>
      <c r="N281" s="360"/>
      <c r="O281" s="360"/>
      <c r="P281" s="620"/>
      <c r="Q281" s="620"/>
      <c r="R281" s="620"/>
      <c r="S281" s="620"/>
      <c r="T281" s="620"/>
      <c r="U281" s="620"/>
      <c r="V281" s="620"/>
      <c r="W281" s="620"/>
      <c r="X281" s="620"/>
      <c r="Y281" s="620"/>
      <c r="Z281" s="620"/>
      <c r="AA281" s="620"/>
      <c r="AB281" s="620"/>
      <c r="AC281" s="620"/>
      <c r="AD281" s="620"/>
      <c r="AE281" s="620"/>
      <c r="AF281" s="620"/>
      <c r="AG281" s="620"/>
      <c r="AH281" s="360"/>
      <c r="AI281" s="360"/>
      <c r="AJ281" s="360"/>
      <c r="AK281" s="360"/>
      <c r="AL281" s="360"/>
      <c r="AM281" s="360"/>
      <c r="AN281" s="360"/>
    </row>
    <row r="282" spans="1:40" s="212" customFormat="1">
      <c r="A282" s="211"/>
      <c r="C282" s="213"/>
      <c r="K282" s="360"/>
      <c r="L282" s="360"/>
      <c r="M282" s="360"/>
      <c r="N282" s="360"/>
      <c r="O282" s="360"/>
      <c r="P282" s="620"/>
      <c r="Q282" s="620"/>
      <c r="R282" s="620"/>
      <c r="S282" s="620"/>
      <c r="T282" s="620"/>
      <c r="U282" s="620"/>
      <c r="V282" s="620"/>
      <c r="W282" s="620"/>
      <c r="X282" s="620"/>
      <c r="Y282" s="620"/>
      <c r="Z282" s="620"/>
      <c r="AA282" s="620"/>
      <c r="AB282" s="620"/>
      <c r="AC282" s="620"/>
      <c r="AD282" s="620"/>
      <c r="AE282" s="620"/>
      <c r="AF282" s="620"/>
      <c r="AG282" s="620"/>
      <c r="AH282" s="360"/>
      <c r="AI282" s="360"/>
      <c r="AJ282" s="360"/>
      <c r="AK282" s="360"/>
      <c r="AL282" s="360"/>
      <c r="AM282" s="360"/>
      <c r="AN282" s="360"/>
    </row>
    <row r="283" spans="1:40" s="212" customFormat="1">
      <c r="A283" s="211"/>
      <c r="C283" s="213"/>
      <c r="K283" s="360"/>
      <c r="L283" s="360"/>
      <c r="M283" s="360"/>
      <c r="N283" s="360"/>
      <c r="O283" s="360"/>
      <c r="P283" s="620"/>
      <c r="Q283" s="620"/>
      <c r="R283" s="620"/>
      <c r="S283" s="620"/>
      <c r="T283" s="620"/>
      <c r="U283" s="620"/>
      <c r="V283" s="620"/>
      <c r="W283" s="620"/>
      <c r="X283" s="620"/>
      <c r="Y283" s="620"/>
      <c r="Z283" s="620"/>
      <c r="AA283" s="620"/>
      <c r="AB283" s="620"/>
      <c r="AC283" s="620"/>
      <c r="AD283" s="620"/>
      <c r="AE283" s="620"/>
      <c r="AF283" s="620"/>
      <c r="AG283" s="620"/>
      <c r="AH283" s="360"/>
      <c r="AI283" s="360"/>
      <c r="AJ283" s="360"/>
      <c r="AK283" s="360"/>
      <c r="AL283" s="360"/>
      <c r="AM283" s="360"/>
      <c r="AN283" s="360"/>
    </row>
    <row r="284" spans="1:40" s="212" customFormat="1">
      <c r="A284" s="211"/>
      <c r="C284" s="213"/>
      <c r="K284" s="360"/>
      <c r="L284" s="360"/>
      <c r="M284" s="360"/>
      <c r="N284" s="360"/>
      <c r="O284" s="360"/>
      <c r="P284" s="620"/>
      <c r="Q284" s="620"/>
      <c r="R284" s="620"/>
      <c r="S284" s="620"/>
      <c r="T284" s="620"/>
      <c r="U284" s="620"/>
      <c r="V284" s="620"/>
      <c r="W284" s="620"/>
      <c r="X284" s="620"/>
      <c r="Y284" s="620"/>
      <c r="Z284" s="620"/>
      <c r="AA284" s="620"/>
      <c r="AB284" s="620"/>
      <c r="AC284" s="620"/>
      <c r="AD284" s="620"/>
      <c r="AE284" s="620"/>
      <c r="AF284" s="620"/>
      <c r="AG284" s="620"/>
      <c r="AH284" s="360"/>
      <c r="AI284" s="360"/>
      <c r="AJ284" s="360"/>
      <c r="AK284" s="360"/>
      <c r="AL284" s="360"/>
      <c r="AM284" s="360"/>
      <c r="AN284" s="360"/>
    </row>
    <row r="285" spans="1:40" s="212" customFormat="1">
      <c r="A285" s="211"/>
      <c r="C285" s="213"/>
      <c r="K285" s="360"/>
      <c r="L285" s="360"/>
      <c r="M285" s="360"/>
      <c r="N285" s="360"/>
      <c r="O285" s="360"/>
      <c r="P285" s="620"/>
      <c r="Q285" s="620"/>
      <c r="R285" s="620"/>
      <c r="S285" s="620"/>
      <c r="T285" s="620"/>
      <c r="U285" s="620"/>
      <c r="V285" s="620"/>
      <c r="W285" s="620"/>
      <c r="X285" s="620"/>
      <c r="Y285" s="620"/>
      <c r="Z285" s="620"/>
      <c r="AA285" s="620"/>
      <c r="AB285" s="620"/>
      <c r="AC285" s="620"/>
      <c r="AD285" s="620"/>
      <c r="AE285" s="620"/>
      <c r="AF285" s="620"/>
      <c r="AG285" s="620"/>
      <c r="AH285" s="360"/>
      <c r="AI285" s="360"/>
      <c r="AJ285" s="360"/>
      <c r="AK285" s="360"/>
      <c r="AL285" s="360"/>
      <c r="AM285" s="360"/>
      <c r="AN285" s="360"/>
    </row>
    <row r="286" spans="1:40" s="212" customFormat="1">
      <c r="A286" s="211"/>
      <c r="C286" s="213"/>
      <c r="K286" s="360"/>
      <c r="L286" s="360"/>
      <c r="M286" s="360"/>
      <c r="N286" s="360"/>
      <c r="O286" s="360"/>
      <c r="P286" s="620"/>
      <c r="Q286" s="620"/>
      <c r="R286" s="620"/>
      <c r="S286" s="620"/>
      <c r="T286" s="620"/>
      <c r="U286" s="620"/>
      <c r="V286" s="620"/>
      <c r="W286" s="620"/>
      <c r="X286" s="620"/>
      <c r="Y286" s="620"/>
      <c r="Z286" s="620"/>
      <c r="AA286" s="620"/>
      <c r="AB286" s="620"/>
      <c r="AC286" s="620"/>
      <c r="AD286" s="620"/>
      <c r="AE286" s="620"/>
      <c r="AF286" s="620"/>
      <c r="AG286" s="620"/>
      <c r="AH286" s="360"/>
      <c r="AI286" s="360"/>
      <c r="AJ286" s="360"/>
      <c r="AK286" s="360"/>
      <c r="AL286" s="360"/>
      <c r="AM286" s="360"/>
      <c r="AN286" s="360"/>
    </row>
    <row r="287" spans="1:40" s="212" customFormat="1">
      <c r="A287" s="211"/>
      <c r="C287" s="213"/>
      <c r="K287" s="360"/>
      <c r="L287" s="360"/>
      <c r="M287" s="360"/>
      <c r="N287" s="360"/>
      <c r="O287" s="360"/>
      <c r="P287" s="620"/>
      <c r="Q287" s="620"/>
      <c r="R287" s="620"/>
      <c r="S287" s="620"/>
      <c r="T287" s="620"/>
      <c r="U287" s="620"/>
      <c r="V287" s="620"/>
      <c r="W287" s="620"/>
      <c r="X287" s="620"/>
      <c r="Y287" s="620"/>
      <c r="Z287" s="620"/>
      <c r="AA287" s="620"/>
      <c r="AB287" s="620"/>
      <c r="AC287" s="620"/>
      <c r="AD287" s="620"/>
      <c r="AE287" s="620"/>
      <c r="AF287" s="620"/>
      <c r="AG287" s="620"/>
      <c r="AH287" s="360"/>
      <c r="AI287" s="360"/>
      <c r="AJ287" s="360"/>
      <c r="AK287" s="360"/>
      <c r="AL287" s="360"/>
      <c r="AM287" s="360"/>
      <c r="AN287" s="360"/>
    </row>
    <row r="288" spans="1:40" s="212" customFormat="1">
      <c r="A288" s="211"/>
      <c r="C288" s="213"/>
      <c r="K288" s="360"/>
      <c r="L288" s="360"/>
      <c r="M288" s="360"/>
      <c r="N288" s="360"/>
      <c r="O288" s="360"/>
      <c r="P288" s="620"/>
      <c r="Q288" s="620"/>
      <c r="R288" s="620"/>
      <c r="S288" s="620"/>
      <c r="T288" s="620"/>
      <c r="U288" s="620"/>
      <c r="V288" s="620"/>
      <c r="W288" s="620"/>
      <c r="X288" s="620"/>
      <c r="Y288" s="620"/>
      <c r="Z288" s="620"/>
      <c r="AA288" s="620"/>
      <c r="AB288" s="620"/>
      <c r="AC288" s="620"/>
      <c r="AD288" s="620"/>
      <c r="AE288" s="620"/>
      <c r="AF288" s="620"/>
      <c r="AG288" s="620"/>
      <c r="AH288" s="360"/>
      <c r="AI288" s="360"/>
      <c r="AJ288" s="360"/>
      <c r="AK288" s="360"/>
      <c r="AL288" s="360"/>
      <c r="AM288" s="360"/>
      <c r="AN288" s="360"/>
    </row>
    <row r="289" spans="1:40" s="212" customFormat="1">
      <c r="A289" s="211"/>
      <c r="C289" s="213"/>
      <c r="K289" s="360"/>
      <c r="L289" s="360"/>
      <c r="M289" s="360"/>
      <c r="N289" s="360"/>
      <c r="O289" s="360"/>
      <c r="P289" s="620"/>
      <c r="Q289" s="620"/>
      <c r="R289" s="620"/>
      <c r="S289" s="620"/>
      <c r="T289" s="620"/>
      <c r="U289" s="620"/>
      <c r="V289" s="620"/>
      <c r="W289" s="620"/>
      <c r="X289" s="620"/>
      <c r="Y289" s="620"/>
      <c r="Z289" s="620"/>
      <c r="AA289" s="620"/>
      <c r="AB289" s="620"/>
      <c r="AC289" s="620"/>
      <c r="AD289" s="620"/>
      <c r="AE289" s="620"/>
      <c r="AF289" s="620"/>
      <c r="AG289" s="620"/>
      <c r="AH289" s="360"/>
      <c r="AI289" s="360"/>
      <c r="AJ289" s="360"/>
      <c r="AK289" s="360"/>
      <c r="AL289" s="360"/>
      <c r="AM289" s="360"/>
      <c r="AN289" s="360"/>
    </row>
    <row r="290" spans="1:40" s="212" customFormat="1">
      <c r="A290" s="211"/>
      <c r="C290" s="213"/>
      <c r="K290" s="360"/>
      <c r="L290" s="360"/>
      <c r="M290" s="360"/>
      <c r="N290" s="360"/>
      <c r="O290" s="360"/>
      <c r="P290" s="620"/>
      <c r="Q290" s="620"/>
      <c r="R290" s="620"/>
      <c r="S290" s="620"/>
      <c r="T290" s="620"/>
      <c r="U290" s="620"/>
      <c r="V290" s="620"/>
      <c r="W290" s="620"/>
      <c r="X290" s="620"/>
      <c r="Y290" s="620"/>
      <c r="Z290" s="620"/>
      <c r="AA290" s="620"/>
      <c r="AB290" s="620"/>
      <c r="AC290" s="620"/>
      <c r="AD290" s="620"/>
      <c r="AE290" s="620"/>
      <c r="AF290" s="620"/>
      <c r="AG290" s="620"/>
      <c r="AH290" s="360"/>
      <c r="AI290" s="360"/>
      <c r="AJ290" s="360"/>
      <c r="AK290" s="360"/>
      <c r="AL290" s="360"/>
      <c r="AM290" s="360"/>
      <c r="AN290" s="360"/>
    </row>
    <row r="291" spans="1:40" s="212" customFormat="1">
      <c r="A291" s="211"/>
      <c r="C291" s="213"/>
      <c r="K291" s="360"/>
      <c r="L291" s="360"/>
      <c r="M291" s="360"/>
      <c r="N291" s="360"/>
      <c r="O291" s="360"/>
      <c r="P291" s="620"/>
      <c r="Q291" s="620"/>
      <c r="R291" s="620"/>
      <c r="S291" s="620"/>
      <c r="T291" s="620"/>
      <c r="U291" s="620"/>
      <c r="V291" s="620"/>
      <c r="W291" s="620"/>
      <c r="X291" s="620"/>
      <c r="Y291" s="620"/>
      <c r="Z291" s="620"/>
      <c r="AA291" s="620"/>
      <c r="AB291" s="620"/>
      <c r="AC291" s="620"/>
      <c r="AD291" s="620"/>
      <c r="AE291" s="620"/>
      <c r="AF291" s="620"/>
      <c r="AG291" s="620"/>
      <c r="AH291" s="360"/>
      <c r="AI291" s="360"/>
      <c r="AJ291" s="360"/>
      <c r="AK291" s="360"/>
      <c r="AL291" s="360"/>
      <c r="AM291" s="360"/>
      <c r="AN291" s="360"/>
    </row>
    <row r="292" spans="1:40" s="212" customFormat="1">
      <c r="A292" s="211"/>
      <c r="C292" s="213"/>
      <c r="K292" s="360"/>
      <c r="L292" s="360"/>
      <c r="M292" s="360"/>
      <c r="N292" s="360"/>
      <c r="O292" s="360"/>
      <c r="P292" s="620"/>
      <c r="Q292" s="620"/>
      <c r="R292" s="620"/>
      <c r="S292" s="620"/>
      <c r="T292" s="620"/>
      <c r="U292" s="620"/>
      <c r="V292" s="620"/>
      <c r="W292" s="620"/>
      <c r="X292" s="620"/>
      <c r="Y292" s="620"/>
      <c r="Z292" s="620"/>
      <c r="AA292" s="620"/>
      <c r="AB292" s="620"/>
      <c r="AC292" s="620"/>
      <c r="AD292" s="620"/>
      <c r="AE292" s="620"/>
      <c r="AF292" s="620"/>
      <c r="AG292" s="620"/>
      <c r="AH292" s="360"/>
      <c r="AI292" s="360"/>
      <c r="AJ292" s="360"/>
      <c r="AK292" s="360"/>
      <c r="AL292" s="360"/>
      <c r="AM292" s="360"/>
      <c r="AN292" s="360"/>
    </row>
    <row r="293" spans="1:40" s="212" customFormat="1">
      <c r="A293" s="211"/>
      <c r="C293" s="213"/>
      <c r="K293" s="360"/>
      <c r="L293" s="360"/>
      <c r="M293" s="360"/>
      <c r="N293" s="360"/>
      <c r="O293" s="360"/>
      <c r="P293" s="620"/>
      <c r="Q293" s="620"/>
      <c r="R293" s="620"/>
      <c r="S293" s="620"/>
      <c r="T293" s="620"/>
      <c r="U293" s="620"/>
      <c r="V293" s="620"/>
      <c r="W293" s="620"/>
      <c r="X293" s="620"/>
      <c r="Y293" s="620"/>
      <c r="Z293" s="620"/>
      <c r="AA293" s="620"/>
      <c r="AB293" s="620"/>
      <c r="AC293" s="620"/>
      <c r="AD293" s="620"/>
      <c r="AE293" s="620"/>
      <c r="AF293" s="620"/>
      <c r="AG293" s="620"/>
      <c r="AH293" s="360"/>
      <c r="AI293" s="360"/>
      <c r="AJ293" s="360"/>
      <c r="AK293" s="360"/>
      <c r="AL293" s="360"/>
      <c r="AM293" s="360"/>
      <c r="AN293" s="360"/>
    </row>
    <row r="294" spans="1:40" s="212" customFormat="1">
      <c r="A294" s="211"/>
      <c r="C294" s="213"/>
      <c r="K294" s="360"/>
      <c r="L294" s="360"/>
      <c r="M294" s="360"/>
      <c r="N294" s="360"/>
      <c r="O294" s="360"/>
      <c r="P294" s="620"/>
      <c r="Q294" s="620"/>
      <c r="R294" s="620"/>
      <c r="S294" s="620"/>
      <c r="T294" s="620"/>
      <c r="U294" s="620"/>
      <c r="V294" s="620"/>
      <c r="W294" s="620"/>
      <c r="X294" s="620"/>
      <c r="Y294" s="620"/>
      <c r="Z294" s="620"/>
      <c r="AA294" s="620"/>
      <c r="AB294" s="620"/>
      <c r="AC294" s="620"/>
      <c r="AD294" s="620"/>
      <c r="AE294" s="620"/>
      <c r="AF294" s="620"/>
      <c r="AG294" s="620"/>
      <c r="AH294" s="360"/>
      <c r="AI294" s="360"/>
      <c r="AJ294" s="360"/>
      <c r="AK294" s="360"/>
      <c r="AL294" s="360"/>
      <c r="AM294" s="360"/>
      <c r="AN294" s="360"/>
    </row>
    <row r="295" spans="1:40" s="212" customFormat="1">
      <c r="A295" s="211"/>
      <c r="C295" s="213"/>
      <c r="K295" s="360"/>
      <c r="L295" s="360"/>
      <c r="M295" s="360"/>
      <c r="N295" s="360"/>
      <c r="O295" s="360"/>
      <c r="P295" s="620"/>
      <c r="Q295" s="620"/>
      <c r="R295" s="620"/>
      <c r="S295" s="620"/>
      <c r="T295" s="620"/>
      <c r="U295" s="620"/>
      <c r="V295" s="620"/>
      <c r="W295" s="620"/>
      <c r="X295" s="620"/>
      <c r="Y295" s="620"/>
      <c r="Z295" s="620"/>
      <c r="AA295" s="620"/>
      <c r="AB295" s="620"/>
      <c r="AC295" s="620"/>
      <c r="AD295" s="620"/>
      <c r="AE295" s="620"/>
      <c r="AF295" s="620"/>
      <c r="AG295" s="620"/>
      <c r="AH295" s="360"/>
      <c r="AI295" s="360"/>
      <c r="AJ295" s="360"/>
      <c r="AK295" s="360"/>
      <c r="AL295" s="360"/>
      <c r="AM295" s="360"/>
      <c r="AN295" s="360"/>
    </row>
    <row r="296" spans="1:40" s="212" customFormat="1">
      <c r="A296" s="211"/>
      <c r="C296" s="213"/>
      <c r="K296" s="360"/>
      <c r="L296" s="360"/>
      <c r="M296" s="360"/>
      <c r="N296" s="360"/>
      <c r="O296" s="360"/>
      <c r="P296" s="620"/>
      <c r="Q296" s="620"/>
      <c r="R296" s="620"/>
      <c r="S296" s="620"/>
      <c r="T296" s="620"/>
      <c r="U296" s="620"/>
      <c r="V296" s="620"/>
      <c r="W296" s="620"/>
      <c r="X296" s="620"/>
      <c r="Y296" s="620"/>
      <c r="Z296" s="620"/>
      <c r="AA296" s="620"/>
      <c r="AB296" s="620"/>
      <c r="AC296" s="620"/>
      <c r="AD296" s="620"/>
      <c r="AE296" s="620"/>
      <c r="AF296" s="620"/>
      <c r="AG296" s="620"/>
      <c r="AH296" s="360"/>
      <c r="AI296" s="360"/>
      <c r="AJ296" s="360"/>
      <c r="AK296" s="360"/>
      <c r="AL296" s="360"/>
      <c r="AM296" s="360"/>
      <c r="AN296" s="360"/>
    </row>
    <row r="297" spans="1:40" s="212" customFormat="1">
      <c r="A297" s="211"/>
      <c r="C297" s="213"/>
      <c r="K297" s="360"/>
      <c r="L297" s="360"/>
      <c r="M297" s="360"/>
      <c r="N297" s="360"/>
      <c r="O297" s="360"/>
      <c r="P297" s="620"/>
      <c r="Q297" s="620"/>
      <c r="R297" s="620"/>
      <c r="S297" s="620"/>
      <c r="T297" s="620"/>
      <c r="U297" s="620"/>
      <c r="V297" s="620"/>
      <c r="W297" s="620"/>
      <c r="X297" s="620"/>
      <c r="Y297" s="620"/>
      <c r="Z297" s="620"/>
      <c r="AA297" s="620"/>
      <c r="AB297" s="620"/>
      <c r="AC297" s="620"/>
      <c r="AD297" s="620"/>
      <c r="AE297" s="620"/>
      <c r="AF297" s="620"/>
      <c r="AG297" s="620"/>
      <c r="AH297" s="360"/>
      <c r="AI297" s="360"/>
      <c r="AJ297" s="360"/>
      <c r="AK297" s="360"/>
      <c r="AL297" s="360"/>
      <c r="AM297" s="360"/>
      <c r="AN297" s="360"/>
    </row>
    <row r="298" spans="1:40" s="212" customFormat="1">
      <c r="A298" s="211"/>
      <c r="C298" s="213"/>
      <c r="K298" s="360"/>
      <c r="L298" s="360"/>
      <c r="M298" s="360"/>
      <c r="N298" s="360"/>
      <c r="O298" s="360"/>
      <c r="P298" s="620"/>
      <c r="Q298" s="620"/>
      <c r="R298" s="620"/>
      <c r="S298" s="620"/>
      <c r="T298" s="620"/>
      <c r="U298" s="620"/>
      <c r="V298" s="620"/>
      <c r="W298" s="620"/>
      <c r="X298" s="620"/>
      <c r="Y298" s="620"/>
      <c r="Z298" s="620"/>
      <c r="AA298" s="620"/>
      <c r="AB298" s="620"/>
      <c r="AC298" s="620"/>
      <c r="AD298" s="620"/>
      <c r="AE298" s="620"/>
      <c r="AF298" s="620"/>
      <c r="AG298" s="620"/>
      <c r="AH298" s="360"/>
      <c r="AI298" s="360"/>
      <c r="AJ298" s="360"/>
      <c r="AK298" s="360"/>
      <c r="AL298" s="360"/>
      <c r="AM298" s="360"/>
      <c r="AN298" s="360"/>
    </row>
    <row r="299" spans="1:40" s="212" customFormat="1">
      <c r="A299" s="211"/>
      <c r="C299" s="213"/>
      <c r="K299" s="360"/>
      <c r="L299" s="360"/>
      <c r="M299" s="360"/>
      <c r="N299" s="360"/>
      <c r="O299" s="360"/>
      <c r="P299" s="620"/>
      <c r="Q299" s="620"/>
      <c r="R299" s="620"/>
      <c r="S299" s="620"/>
      <c r="T299" s="620"/>
      <c r="U299" s="620"/>
      <c r="V299" s="620"/>
      <c r="W299" s="620"/>
      <c r="X299" s="620"/>
      <c r="Y299" s="620"/>
      <c r="Z299" s="620"/>
      <c r="AA299" s="620"/>
      <c r="AB299" s="620"/>
      <c r="AC299" s="620"/>
      <c r="AD299" s="620"/>
      <c r="AE299" s="620"/>
      <c r="AF299" s="620"/>
      <c r="AG299" s="620"/>
      <c r="AH299" s="360"/>
      <c r="AI299" s="360"/>
      <c r="AJ299" s="360"/>
      <c r="AK299" s="360"/>
      <c r="AL299" s="360"/>
      <c r="AM299" s="360"/>
      <c r="AN299" s="360"/>
    </row>
    <row r="300" spans="1:40" s="212" customFormat="1">
      <c r="A300" s="211"/>
      <c r="C300" s="213"/>
      <c r="K300" s="360"/>
      <c r="L300" s="360"/>
      <c r="M300" s="360"/>
      <c r="N300" s="360"/>
      <c r="O300" s="360"/>
      <c r="P300" s="620"/>
      <c r="Q300" s="620"/>
      <c r="R300" s="620"/>
      <c r="S300" s="620"/>
      <c r="T300" s="620"/>
      <c r="U300" s="620"/>
      <c r="V300" s="620"/>
      <c r="W300" s="620"/>
      <c r="X300" s="620"/>
      <c r="Y300" s="620"/>
      <c r="Z300" s="620"/>
      <c r="AA300" s="620"/>
      <c r="AB300" s="620"/>
      <c r="AC300" s="620"/>
      <c r="AD300" s="620"/>
      <c r="AE300" s="620"/>
      <c r="AF300" s="620"/>
      <c r="AG300" s="620"/>
      <c r="AH300" s="360"/>
      <c r="AI300" s="360"/>
      <c r="AJ300" s="360"/>
      <c r="AK300" s="360"/>
      <c r="AL300" s="360"/>
      <c r="AM300" s="360"/>
      <c r="AN300" s="360"/>
    </row>
    <row r="301" spans="1:40" s="212" customFormat="1">
      <c r="A301" s="211"/>
      <c r="C301" s="213"/>
      <c r="K301" s="360"/>
      <c r="L301" s="360"/>
      <c r="M301" s="360"/>
      <c r="N301" s="360"/>
      <c r="O301" s="360"/>
      <c r="P301" s="620"/>
      <c r="Q301" s="620"/>
      <c r="R301" s="620"/>
      <c r="S301" s="620"/>
      <c r="T301" s="620"/>
      <c r="U301" s="620"/>
      <c r="V301" s="620"/>
      <c r="W301" s="620"/>
      <c r="X301" s="620"/>
      <c r="Y301" s="620"/>
      <c r="Z301" s="620"/>
      <c r="AA301" s="620"/>
      <c r="AB301" s="620"/>
      <c r="AC301" s="620"/>
      <c r="AD301" s="620"/>
      <c r="AE301" s="620"/>
      <c r="AF301" s="620"/>
      <c r="AG301" s="620"/>
      <c r="AH301" s="360"/>
      <c r="AI301" s="360"/>
      <c r="AJ301" s="360"/>
      <c r="AK301" s="360"/>
      <c r="AL301" s="360"/>
      <c r="AM301" s="360"/>
      <c r="AN301" s="360"/>
    </row>
    <row r="302" spans="1:40" s="212" customFormat="1">
      <c r="A302" s="211"/>
      <c r="C302" s="213"/>
      <c r="K302" s="360"/>
      <c r="L302" s="360"/>
      <c r="M302" s="360"/>
      <c r="N302" s="360"/>
      <c r="O302" s="360"/>
      <c r="P302" s="620"/>
      <c r="Q302" s="620"/>
      <c r="R302" s="620"/>
      <c r="S302" s="620"/>
      <c r="T302" s="620"/>
      <c r="U302" s="620"/>
      <c r="V302" s="620"/>
      <c r="W302" s="620"/>
      <c r="X302" s="620"/>
      <c r="Y302" s="620"/>
      <c r="Z302" s="620"/>
      <c r="AA302" s="620"/>
      <c r="AB302" s="620"/>
      <c r="AC302" s="620"/>
      <c r="AD302" s="620"/>
      <c r="AE302" s="620"/>
      <c r="AF302" s="620"/>
      <c r="AG302" s="620"/>
      <c r="AH302" s="360"/>
      <c r="AI302" s="360"/>
      <c r="AJ302" s="360"/>
      <c r="AK302" s="360"/>
      <c r="AL302" s="360"/>
      <c r="AM302" s="360"/>
      <c r="AN302" s="360"/>
    </row>
    <row r="303" spans="1:40" s="212" customFormat="1">
      <c r="A303" s="211"/>
      <c r="C303" s="213"/>
      <c r="K303" s="360"/>
      <c r="L303" s="360"/>
      <c r="M303" s="360"/>
      <c r="N303" s="360"/>
      <c r="O303" s="360"/>
      <c r="P303" s="620"/>
      <c r="Q303" s="620"/>
      <c r="R303" s="620"/>
      <c r="S303" s="620"/>
      <c r="T303" s="620"/>
      <c r="U303" s="620"/>
      <c r="V303" s="620"/>
      <c r="W303" s="620"/>
      <c r="X303" s="620"/>
      <c r="Y303" s="620"/>
      <c r="Z303" s="620"/>
      <c r="AA303" s="620"/>
      <c r="AB303" s="620"/>
      <c r="AC303" s="620"/>
      <c r="AD303" s="620"/>
      <c r="AE303" s="620"/>
      <c r="AF303" s="620"/>
      <c r="AG303" s="620"/>
      <c r="AH303" s="360"/>
      <c r="AI303" s="360"/>
      <c r="AJ303" s="360"/>
      <c r="AK303" s="360"/>
      <c r="AL303" s="360"/>
      <c r="AM303" s="360"/>
      <c r="AN303" s="360"/>
    </row>
    <row r="304" spans="1:40" s="212" customFormat="1">
      <c r="A304" s="211"/>
      <c r="C304" s="213"/>
      <c r="K304" s="360"/>
      <c r="L304" s="360"/>
      <c r="M304" s="360"/>
      <c r="N304" s="360"/>
      <c r="O304" s="360"/>
      <c r="P304" s="620"/>
      <c r="Q304" s="620"/>
      <c r="R304" s="620"/>
      <c r="S304" s="620"/>
      <c r="T304" s="620"/>
      <c r="U304" s="620"/>
      <c r="V304" s="620"/>
      <c r="W304" s="620"/>
      <c r="X304" s="620"/>
      <c r="Y304" s="620"/>
      <c r="Z304" s="620"/>
      <c r="AA304" s="620"/>
      <c r="AB304" s="620"/>
      <c r="AC304" s="620"/>
      <c r="AD304" s="620"/>
      <c r="AE304" s="620"/>
      <c r="AF304" s="620"/>
      <c r="AG304" s="620"/>
      <c r="AH304" s="360"/>
      <c r="AI304" s="360"/>
      <c r="AJ304" s="360"/>
      <c r="AK304" s="360"/>
      <c r="AL304" s="360"/>
      <c r="AM304" s="360"/>
      <c r="AN304" s="360"/>
    </row>
    <row r="305" spans="1:40" s="212" customFormat="1">
      <c r="A305" s="211"/>
      <c r="C305" s="213"/>
      <c r="K305" s="360"/>
      <c r="L305" s="360"/>
      <c r="M305" s="360"/>
      <c r="N305" s="360"/>
      <c r="O305" s="360"/>
      <c r="P305" s="620"/>
      <c r="Q305" s="620"/>
      <c r="R305" s="620"/>
      <c r="S305" s="620"/>
      <c r="T305" s="620"/>
      <c r="U305" s="620"/>
      <c r="V305" s="620"/>
      <c r="W305" s="620"/>
      <c r="X305" s="620"/>
      <c r="Y305" s="620"/>
      <c r="Z305" s="620"/>
      <c r="AA305" s="620"/>
      <c r="AB305" s="620"/>
      <c r="AC305" s="620"/>
      <c r="AD305" s="620"/>
      <c r="AE305" s="620"/>
      <c r="AF305" s="620"/>
      <c r="AG305" s="620"/>
      <c r="AH305" s="360"/>
      <c r="AI305" s="360"/>
      <c r="AJ305" s="360"/>
      <c r="AK305" s="360"/>
      <c r="AL305" s="360"/>
      <c r="AM305" s="360"/>
      <c r="AN305" s="360"/>
    </row>
    <row r="306" spans="1:40" s="212" customFormat="1">
      <c r="A306" s="211"/>
      <c r="C306" s="213"/>
      <c r="K306" s="360"/>
      <c r="L306" s="360"/>
      <c r="M306" s="360"/>
      <c r="N306" s="360"/>
      <c r="O306" s="360"/>
      <c r="P306" s="620"/>
      <c r="Q306" s="620"/>
      <c r="R306" s="620"/>
      <c r="S306" s="620"/>
      <c r="T306" s="620"/>
      <c r="U306" s="620"/>
      <c r="V306" s="620"/>
      <c r="W306" s="620"/>
      <c r="X306" s="620"/>
      <c r="Y306" s="620"/>
      <c r="Z306" s="620"/>
      <c r="AA306" s="620"/>
      <c r="AB306" s="620"/>
      <c r="AC306" s="620"/>
      <c r="AD306" s="620"/>
      <c r="AE306" s="620"/>
      <c r="AF306" s="620"/>
      <c r="AG306" s="620"/>
      <c r="AH306" s="360"/>
      <c r="AI306" s="360"/>
      <c r="AJ306" s="360"/>
      <c r="AK306" s="360"/>
      <c r="AL306" s="360"/>
      <c r="AM306" s="360"/>
      <c r="AN306" s="360"/>
    </row>
    <row r="307" spans="1:40" s="212" customFormat="1">
      <c r="A307" s="211"/>
      <c r="C307" s="213"/>
      <c r="K307" s="360"/>
      <c r="L307" s="360"/>
      <c r="M307" s="360"/>
      <c r="N307" s="360"/>
      <c r="O307" s="360"/>
      <c r="P307" s="620"/>
      <c r="Q307" s="620"/>
      <c r="R307" s="620"/>
      <c r="S307" s="620"/>
      <c r="T307" s="620"/>
      <c r="U307" s="620"/>
      <c r="V307" s="620"/>
      <c r="W307" s="620"/>
      <c r="X307" s="620"/>
      <c r="Y307" s="620"/>
      <c r="Z307" s="620"/>
      <c r="AA307" s="620"/>
      <c r="AB307" s="620"/>
      <c r="AC307" s="620"/>
      <c r="AD307" s="620"/>
      <c r="AE307" s="620"/>
      <c r="AF307" s="620"/>
      <c r="AG307" s="620"/>
      <c r="AH307" s="360"/>
      <c r="AI307" s="360"/>
      <c r="AJ307" s="360"/>
      <c r="AK307" s="360"/>
      <c r="AL307" s="360"/>
      <c r="AM307" s="360"/>
      <c r="AN307" s="360"/>
    </row>
    <row r="308" spans="1:40" s="212" customFormat="1">
      <c r="A308" s="211"/>
      <c r="C308" s="213"/>
      <c r="K308" s="360"/>
      <c r="L308" s="360"/>
      <c r="M308" s="360"/>
      <c r="N308" s="360"/>
      <c r="O308" s="360"/>
      <c r="P308" s="620"/>
      <c r="Q308" s="620"/>
      <c r="R308" s="620"/>
      <c r="S308" s="620"/>
      <c r="T308" s="620"/>
      <c r="U308" s="620"/>
      <c r="V308" s="620"/>
      <c r="W308" s="620"/>
      <c r="X308" s="620"/>
      <c r="Y308" s="620"/>
      <c r="Z308" s="620"/>
      <c r="AA308" s="620"/>
      <c r="AB308" s="620"/>
      <c r="AC308" s="620"/>
      <c r="AD308" s="620"/>
      <c r="AE308" s="620"/>
      <c r="AF308" s="620"/>
      <c r="AG308" s="620"/>
      <c r="AH308" s="360"/>
      <c r="AI308" s="360"/>
      <c r="AJ308" s="360"/>
      <c r="AK308" s="360"/>
      <c r="AL308" s="360"/>
      <c r="AM308" s="360"/>
      <c r="AN308" s="360"/>
    </row>
    <row r="309" spans="1:40" s="212" customFormat="1">
      <c r="A309" s="211"/>
      <c r="C309" s="213"/>
      <c r="K309" s="360"/>
      <c r="L309" s="360"/>
      <c r="M309" s="360"/>
      <c r="N309" s="360"/>
      <c r="O309" s="360"/>
      <c r="P309" s="620"/>
      <c r="Q309" s="620"/>
      <c r="R309" s="620"/>
      <c r="S309" s="620"/>
      <c r="T309" s="620"/>
      <c r="U309" s="620"/>
      <c r="V309" s="620"/>
      <c r="W309" s="620"/>
      <c r="X309" s="620"/>
      <c r="Y309" s="620"/>
      <c r="Z309" s="620"/>
      <c r="AA309" s="620"/>
      <c r="AB309" s="620"/>
      <c r="AC309" s="620"/>
      <c r="AD309" s="620"/>
      <c r="AE309" s="620"/>
      <c r="AF309" s="620"/>
      <c r="AG309" s="620"/>
      <c r="AH309" s="360"/>
      <c r="AI309" s="360"/>
      <c r="AJ309" s="360"/>
      <c r="AK309" s="360"/>
      <c r="AL309" s="360"/>
      <c r="AM309" s="360"/>
      <c r="AN309" s="360"/>
    </row>
    <row r="310" spans="1:40" s="212" customFormat="1">
      <c r="A310" s="211"/>
      <c r="C310" s="213"/>
      <c r="K310" s="360"/>
      <c r="L310" s="360"/>
      <c r="M310" s="360"/>
      <c r="N310" s="360"/>
      <c r="O310" s="360"/>
      <c r="P310" s="620"/>
      <c r="Q310" s="620"/>
      <c r="R310" s="620"/>
      <c r="S310" s="620"/>
      <c r="T310" s="620"/>
      <c r="U310" s="620"/>
      <c r="V310" s="620"/>
      <c r="W310" s="620"/>
      <c r="X310" s="620"/>
      <c r="Y310" s="620"/>
      <c r="Z310" s="620"/>
      <c r="AA310" s="620"/>
      <c r="AB310" s="620"/>
      <c r="AC310" s="620"/>
      <c r="AD310" s="620"/>
      <c r="AE310" s="620"/>
      <c r="AF310" s="620"/>
      <c r="AG310" s="620"/>
      <c r="AH310" s="360"/>
      <c r="AI310" s="360"/>
      <c r="AJ310" s="360"/>
      <c r="AK310" s="360"/>
      <c r="AL310" s="360"/>
      <c r="AM310" s="360"/>
      <c r="AN310" s="360"/>
    </row>
    <row r="311" spans="1:40" s="212" customFormat="1">
      <c r="A311" s="211"/>
      <c r="C311" s="213"/>
      <c r="K311" s="360"/>
      <c r="L311" s="360"/>
      <c r="M311" s="360"/>
      <c r="N311" s="360"/>
      <c r="O311" s="360"/>
      <c r="P311" s="620"/>
      <c r="Q311" s="620"/>
      <c r="R311" s="620"/>
      <c r="S311" s="620"/>
      <c r="T311" s="620"/>
      <c r="U311" s="620"/>
      <c r="V311" s="620"/>
      <c r="W311" s="620"/>
      <c r="X311" s="620"/>
      <c r="Y311" s="620"/>
      <c r="Z311" s="620"/>
      <c r="AA311" s="620"/>
      <c r="AB311" s="620"/>
      <c r="AC311" s="620"/>
      <c r="AD311" s="620"/>
      <c r="AE311" s="620"/>
      <c r="AF311" s="620"/>
      <c r="AG311" s="620"/>
      <c r="AH311" s="360"/>
      <c r="AI311" s="360"/>
      <c r="AJ311" s="360"/>
      <c r="AK311" s="360"/>
      <c r="AL311" s="360"/>
      <c r="AM311" s="360"/>
      <c r="AN311" s="360"/>
    </row>
    <row r="312" spans="1:40" s="212" customFormat="1">
      <c r="A312" s="211"/>
      <c r="C312" s="213"/>
      <c r="K312" s="360"/>
      <c r="L312" s="360"/>
      <c r="M312" s="360"/>
      <c r="N312" s="360"/>
      <c r="O312" s="360"/>
      <c r="P312" s="620"/>
      <c r="Q312" s="620"/>
      <c r="R312" s="620"/>
      <c r="S312" s="620"/>
      <c r="T312" s="620"/>
      <c r="U312" s="620"/>
      <c r="V312" s="620"/>
      <c r="W312" s="620"/>
      <c r="X312" s="620"/>
      <c r="Y312" s="620"/>
      <c r="Z312" s="620"/>
      <c r="AA312" s="620"/>
      <c r="AB312" s="620"/>
      <c r="AC312" s="620"/>
      <c r="AD312" s="620"/>
      <c r="AE312" s="620"/>
      <c r="AF312" s="620"/>
      <c r="AG312" s="620"/>
      <c r="AH312" s="360"/>
      <c r="AI312" s="360"/>
      <c r="AJ312" s="360"/>
      <c r="AK312" s="360"/>
      <c r="AL312" s="360"/>
      <c r="AM312" s="360"/>
      <c r="AN312" s="360"/>
    </row>
    <row r="313" spans="1:40" s="212" customFormat="1">
      <c r="A313" s="211"/>
      <c r="C313" s="213"/>
      <c r="K313" s="360"/>
      <c r="L313" s="360"/>
      <c r="M313" s="360"/>
      <c r="N313" s="360"/>
      <c r="O313" s="360"/>
      <c r="P313" s="620"/>
      <c r="Q313" s="620"/>
      <c r="R313" s="620"/>
      <c r="S313" s="620"/>
      <c r="T313" s="620"/>
      <c r="U313" s="620"/>
      <c r="V313" s="620"/>
      <c r="W313" s="620"/>
      <c r="X313" s="620"/>
      <c r="Y313" s="620"/>
      <c r="Z313" s="620"/>
      <c r="AA313" s="620"/>
      <c r="AB313" s="620"/>
      <c r="AC313" s="620"/>
      <c r="AD313" s="620"/>
      <c r="AE313" s="620"/>
      <c r="AF313" s="620"/>
      <c r="AG313" s="620"/>
      <c r="AH313" s="360"/>
      <c r="AI313" s="360"/>
      <c r="AJ313" s="360"/>
      <c r="AK313" s="360"/>
      <c r="AL313" s="360"/>
      <c r="AM313" s="360"/>
      <c r="AN313" s="360"/>
    </row>
    <row r="314" spans="1:40" s="212" customFormat="1">
      <c r="A314" s="211"/>
      <c r="C314" s="213"/>
      <c r="K314" s="360"/>
      <c r="L314" s="360"/>
      <c r="M314" s="360"/>
      <c r="N314" s="360"/>
      <c r="O314" s="360"/>
      <c r="P314" s="620"/>
      <c r="Q314" s="620"/>
      <c r="R314" s="620"/>
      <c r="S314" s="620"/>
      <c r="T314" s="620"/>
      <c r="U314" s="620"/>
      <c r="V314" s="620"/>
      <c r="W314" s="620"/>
      <c r="X314" s="620"/>
      <c r="Y314" s="620"/>
      <c r="Z314" s="620"/>
      <c r="AA314" s="620"/>
      <c r="AB314" s="620"/>
      <c r="AC314" s="620"/>
      <c r="AD314" s="620"/>
      <c r="AE314" s="620"/>
      <c r="AF314" s="620"/>
      <c r="AG314" s="620"/>
      <c r="AH314" s="360"/>
      <c r="AI314" s="360"/>
      <c r="AJ314" s="360"/>
      <c r="AK314" s="360"/>
      <c r="AL314" s="360"/>
      <c r="AM314" s="360"/>
      <c r="AN314" s="360"/>
    </row>
    <row r="315" spans="1:40" s="212" customFormat="1">
      <c r="A315" s="211"/>
      <c r="C315" s="213"/>
      <c r="K315" s="360"/>
      <c r="L315" s="360"/>
      <c r="M315" s="360"/>
      <c r="N315" s="360"/>
      <c r="O315" s="360"/>
      <c r="P315" s="620"/>
      <c r="Q315" s="620"/>
      <c r="R315" s="620"/>
      <c r="S315" s="620"/>
      <c r="T315" s="620"/>
      <c r="U315" s="620"/>
      <c r="V315" s="620"/>
      <c r="W315" s="620"/>
      <c r="X315" s="620"/>
      <c r="Y315" s="620"/>
      <c r="Z315" s="620"/>
      <c r="AA315" s="620"/>
      <c r="AB315" s="620"/>
      <c r="AC315" s="620"/>
      <c r="AD315" s="620"/>
      <c r="AE315" s="620"/>
      <c r="AF315" s="620"/>
      <c r="AG315" s="620"/>
      <c r="AH315" s="360"/>
      <c r="AI315" s="360"/>
      <c r="AJ315" s="360"/>
      <c r="AK315" s="360"/>
      <c r="AL315" s="360"/>
      <c r="AM315" s="360"/>
      <c r="AN315" s="360"/>
    </row>
    <row r="316" spans="1:40" s="212" customFormat="1">
      <c r="A316" s="211"/>
      <c r="C316" s="213"/>
      <c r="K316" s="360"/>
      <c r="L316" s="360"/>
      <c r="M316" s="360"/>
      <c r="N316" s="360"/>
      <c r="O316" s="360"/>
      <c r="P316" s="620"/>
      <c r="Q316" s="620"/>
      <c r="R316" s="620"/>
      <c r="S316" s="620"/>
      <c r="T316" s="620"/>
      <c r="U316" s="620"/>
      <c r="V316" s="620"/>
      <c r="W316" s="620"/>
      <c r="X316" s="620"/>
      <c r="Y316" s="620"/>
      <c r="Z316" s="620"/>
      <c r="AA316" s="620"/>
      <c r="AB316" s="620"/>
      <c r="AC316" s="620"/>
      <c r="AD316" s="620"/>
      <c r="AE316" s="620"/>
      <c r="AF316" s="620"/>
      <c r="AG316" s="620"/>
      <c r="AH316" s="360"/>
      <c r="AI316" s="360"/>
      <c r="AJ316" s="360"/>
      <c r="AK316" s="360"/>
      <c r="AL316" s="360"/>
      <c r="AM316" s="360"/>
      <c r="AN316" s="360"/>
    </row>
    <row r="317" spans="1:40" s="212" customFormat="1">
      <c r="A317" s="211"/>
      <c r="C317" s="213"/>
      <c r="K317" s="360"/>
      <c r="L317" s="360"/>
      <c r="M317" s="360"/>
      <c r="N317" s="360"/>
      <c r="O317" s="360"/>
      <c r="P317" s="620"/>
      <c r="Q317" s="620"/>
      <c r="R317" s="620"/>
      <c r="S317" s="620"/>
      <c r="T317" s="620"/>
      <c r="U317" s="620"/>
      <c r="V317" s="620"/>
      <c r="W317" s="620"/>
      <c r="X317" s="620"/>
      <c r="Y317" s="620"/>
      <c r="Z317" s="620"/>
      <c r="AA317" s="620"/>
      <c r="AB317" s="620"/>
      <c r="AC317" s="620"/>
      <c r="AD317" s="620"/>
      <c r="AE317" s="620"/>
      <c r="AF317" s="620"/>
      <c r="AG317" s="620"/>
      <c r="AH317" s="360"/>
      <c r="AI317" s="360"/>
      <c r="AJ317" s="360"/>
      <c r="AK317" s="360"/>
      <c r="AL317" s="360"/>
      <c r="AM317" s="360"/>
      <c r="AN317" s="360"/>
    </row>
    <row r="318" spans="1:40" s="212" customFormat="1">
      <c r="A318" s="211"/>
      <c r="C318" s="213"/>
      <c r="K318" s="360"/>
      <c r="L318" s="360"/>
      <c r="M318" s="360"/>
      <c r="N318" s="360"/>
      <c r="O318" s="360"/>
      <c r="P318" s="620"/>
      <c r="Q318" s="620"/>
      <c r="R318" s="620"/>
      <c r="S318" s="620"/>
      <c r="T318" s="620"/>
      <c r="U318" s="620"/>
      <c r="V318" s="620"/>
      <c r="W318" s="620"/>
      <c r="X318" s="620"/>
      <c r="Y318" s="620"/>
      <c r="Z318" s="620"/>
      <c r="AA318" s="620"/>
      <c r="AB318" s="620"/>
      <c r="AC318" s="620"/>
      <c r="AD318" s="620"/>
      <c r="AE318" s="620"/>
      <c r="AF318" s="620"/>
      <c r="AG318" s="620"/>
      <c r="AH318" s="360"/>
      <c r="AI318" s="360"/>
      <c r="AJ318" s="360"/>
      <c r="AK318" s="360"/>
      <c r="AL318" s="360"/>
      <c r="AM318" s="360"/>
      <c r="AN318" s="360"/>
    </row>
    <row r="319" spans="1:40" s="212" customFormat="1">
      <c r="A319" s="211"/>
      <c r="C319" s="213"/>
      <c r="K319" s="360"/>
      <c r="L319" s="360"/>
      <c r="M319" s="360"/>
      <c r="N319" s="360"/>
      <c r="O319" s="360"/>
      <c r="P319" s="620"/>
      <c r="Q319" s="620"/>
      <c r="R319" s="620"/>
      <c r="S319" s="620"/>
      <c r="T319" s="620"/>
      <c r="U319" s="620"/>
      <c r="V319" s="620"/>
      <c r="W319" s="620"/>
      <c r="X319" s="620"/>
      <c r="Y319" s="620"/>
      <c r="Z319" s="620"/>
      <c r="AA319" s="620"/>
      <c r="AB319" s="620"/>
      <c r="AC319" s="620"/>
      <c r="AD319" s="620"/>
      <c r="AE319" s="620"/>
      <c r="AF319" s="620"/>
      <c r="AG319" s="620"/>
      <c r="AH319" s="360"/>
      <c r="AI319" s="360"/>
      <c r="AJ319" s="360"/>
      <c r="AK319" s="360"/>
      <c r="AL319" s="360"/>
      <c r="AM319" s="360"/>
      <c r="AN319" s="360"/>
    </row>
    <row r="320" spans="1:40" s="212" customFormat="1">
      <c r="A320" s="211"/>
      <c r="C320" s="213"/>
      <c r="K320" s="360"/>
      <c r="L320" s="360"/>
      <c r="M320" s="360"/>
      <c r="N320" s="360"/>
      <c r="O320" s="360"/>
      <c r="P320" s="620"/>
      <c r="Q320" s="620"/>
      <c r="R320" s="620"/>
      <c r="S320" s="620"/>
      <c r="T320" s="620"/>
      <c r="U320" s="620"/>
      <c r="V320" s="620"/>
      <c r="W320" s="620"/>
      <c r="X320" s="620"/>
      <c r="Y320" s="620"/>
      <c r="Z320" s="620"/>
      <c r="AA320" s="620"/>
      <c r="AB320" s="620"/>
      <c r="AC320" s="620"/>
      <c r="AD320" s="620"/>
      <c r="AE320" s="620"/>
      <c r="AF320" s="620"/>
      <c r="AG320" s="620"/>
      <c r="AH320" s="360"/>
      <c r="AI320" s="360"/>
      <c r="AJ320" s="360"/>
      <c r="AK320" s="360"/>
      <c r="AL320" s="360"/>
      <c r="AM320" s="360"/>
      <c r="AN320" s="360"/>
    </row>
    <row r="321" spans="1:40" s="212" customFormat="1">
      <c r="A321" s="211"/>
      <c r="C321" s="213"/>
      <c r="K321" s="360"/>
      <c r="L321" s="360"/>
      <c r="M321" s="360"/>
      <c r="N321" s="360"/>
      <c r="O321" s="360"/>
      <c r="P321" s="620"/>
      <c r="Q321" s="620"/>
      <c r="R321" s="620"/>
      <c r="S321" s="620"/>
      <c r="T321" s="620"/>
      <c r="U321" s="620"/>
      <c r="V321" s="620"/>
      <c r="W321" s="620"/>
      <c r="X321" s="620"/>
      <c r="Y321" s="620"/>
      <c r="Z321" s="620"/>
      <c r="AA321" s="620"/>
      <c r="AB321" s="620"/>
      <c r="AC321" s="620"/>
      <c r="AD321" s="620"/>
      <c r="AE321" s="620"/>
      <c r="AF321" s="620"/>
      <c r="AG321" s="620"/>
      <c r="AH321" s="360"/>
      <c r="AI321" s="360"/>
      <c r="AJ321" s="360"/>
      <c r="AK321" s="360"/>
      <c r="AL321" s="360"/>
      <c r="AM321" s="360"/>
      <c r="AN321" s="360"/>
    </row>
    <row r="322" spans="1:40" s="212" customFormat="1">
      <c r="A322" s="211"/>
      <c r="C322" s="213"/>
      <c r="K322" s="360"/>
      <c r="L322" s="360"/>
      <c r="M322" s="360"/>
      <c r="N322" s="360"/>
      <c r="O322" s="360"/>
      <c r="P322" s="620"/>
      <c r="Q322" s="620"/>
      <c r="R322" s="620"/>
      <c r="S322" s="620"/>
      <c r="T322" s="620"/>
      <c r="U322" s="620"/>
      <c r="V322" s="620"/>
      <c r="W322" s="620"/>
      <c r="X322" s="620"/>
      <c r="Y322" s="620"/>
      <c r="Z322" s="620"/>
      <c r="AA322" s="620"/>
      <c r="AB322" s="620"/>
      <c r="AC322" s="620"/>
      <c r="AD322" s="620"/>
      <c r="AE322" s="620"/>
      <c r="AF322" s="620"/>
      <c r="AG322" s="620"/>
      <c r="AH322" s="360"/>
      <c r="AI322" s="360"/>
      <c r="AJ322" s="360"/>
      <c r="AK322" s="360"/>
      <c r="AL322" s="360"/>
      <c r="AM322" s="360"/>
      <c r="AN322" s="360"/>
    </row>
    <row r="323" spans="1:40" s="212" customFormat="1">
      <c r="A323" s="211"/>
      <c r="C323" s="213"/>
      <c r="K323" s="360"/>
      <c r="L323" s="360"/>
      <c r="M323" s="360"/>
      <c r="N323" s="360"/>
      <c r="O323" s="360"/>
      <c r="P323" s="620"/>
      <c r="Q323" s="620"/>
      <c r="R323" s="620"/>
      <c r="S323" s="620"/>
      <c r="T323" s="620"/>
      <c r="U323" s="620"/>
      <c r="V323" s="620"/>
      <c r="W323" s="620"/>
      <c r="X323" s="620"/>
      <c r="Y323" s="620"/>
      <c r="Z323" s="620"/>
      <c r="AA323" s="620"/>
      <c r="AB323" s="620"/>
      <c r="AC323" s="620"/>
      <c r="AD323" s="620"/>
      <c r="AE323" s="620"/>
      <c r="AF323" s="620"/>
      <c r="AG323" s="620"/>
      <c r="AH323" s="360"/>
      <c r="AI323" s="360"/>
      <c r="AJ323" s="360"/>
      <c r="AK323" s="360"/>
      <c r="AL323" s="360"/>
      <c r="AM323" s="360"/>
      <c r="AN323" s="360"/>
    </row>
    <row r="324" spans="1:40" s="212" customFormat="1">
      <c r="A324" s="211"/>
      <c r="C324" s="213"/>
      <c r="K324" s="360"/>
      <c r="L324" s="360"/>
      <c r="M324" s="360"/>
      <c r="N324" s="360"/>
      <c r="O324" s="360"/>
      <c r="P324" s="620"/>
      <c r="Q324" s="620"/>
      <c r="R324" s="620"/>
      <c r="S324" s="620"/>
      <c r="T324" s="620"/>
      <c r="U324" s="620"/>
      <c r="V324" s="620"/>
      <c r="W324" s="620"/>
      <c r="X324" s="620"/>
      <c r="Y324" s="620"/>
      <c r="Z324" s="620"/>
      <c r="AA324" s="620"/>
      <c r="AB324" s="620"/>
      <c r="AC324" s="620"/>
      <c r="AD324" s="620"/>
      <c r="AE324" s="620"/>
      <c r="AF324" s="620"/>
      <c r="AG324" s="620"/>
      <c r="AH324" s="360"/>
      <c r="AI324" s="360"/>
      <c r="AJ324" s="360"/>
      <c r="AK324" s="360"/>
      <c r="AL324" s="360"/>
      <c r="AM324" s="360"/>
      <c r="AN324" s="360"/>
    </row>
    <row r="325" spans="1:40" s="212" customFormat="1">
      <c r="A325" s="211"/>
      <c r="C325" s="213"/>
      <c r="K325" s="360"/>
      <c r="L325" s="360"/>
      <c r="M325" s="360"/>
      <c r="N325" s="360"/>
      <c r="O325" s="360"/>
      <c r="P325" s="620"/>
      <c r="Q325" s="620"/>
      <c r="R325" s="620"/>
      <c r="S325" s="620"/>
      <c r="T325" s="620"/>
      <c r="U325" s="620"/>
      <c r="V325" s="620"/>
      <c r="W325" s="620"/>
      <c r="X325" s="620"/>
      <c r="Y325" s="620"/>
      <c r="Z325" s="620"/>
      <c r="AA325" s="620"/>
      <c r="AB325" s="620"/>
      <c r="AC325" s="620"/>
      <c r="AD325" s="620"/>
      <c r="AE325" s="620"/>
      <c r="AF325" s="620"/>
      <c r="AG325" s="620"/>
      <c r="AH325" s="360"/>
      <c r="AI325" s="360"/>
      <c r="AJ325" s="360"/>
      <c r="AK325" s="360"/>
      <c r="AL325" s="360"/>
      <c r="AM325" s="360"/>
      <c r="AN325" s="360"/>
    </row>
    <row r="326" spans="1:40" s="212" customFormat="1">
      <c r="A326" s="211"/>
      <c r="C326" s="213"/>
      <c r="K326" s="360"/>
      <c r="L326" s="360"/>
      <c r="M326" s="360"/>
      <c r="N326" s="360"/>
      <c r="O326" s="360"/>
      <c r="P326" s="620"/>
      <c r="Q326" s="620"/>
      <c r="R326" s="620"/>
      <c r="S326" s="620"/>
      <c r="T326" s="620"/>
      <c r="U326" s="620"/>
      <c r="V326" s="620"/>
      <c r="W326" s="620"/>
      <c r="X326" s="620"/>
      <c r="Y326" s="620"/>
      <c r="Z326" s="620"/>
      <c r="AA326" s="620"/>
      <c r="AB326" s="620"/>
      <c r="AC326" s="620"/>
      <c r="AD326" s="620"/>
      <c r="AE326" s="620"/>
      <c r="AF326" s="620"/>
      <c r="AG326" s="620"/>
      <c r="AH326" s="360"/>
      <c r="AI326" s="360"/>
      <c r="AJ326" s="360"/>
      <c r="AK326" s="360"/>
      <c r="AL326" s="360"/>
      <c r="AM326" s="360"/>
      <c r="AN326" s="360"/>
    </row>
    <row r="327" spans="1:40" s="212" customFormat="1">
      <c r="A327" s="211"/>
      <c r="C327" s="213"/>
      <c r="K327" s="360"/>
      <c r="L327" s="360"/>
      <c r="M327" s="360"/>
      <c r="N327" s="360"/>
      <c r="O327" s="360"/>
      <c r="P327" s="620"/>
      <c r="Q327" s="620"/>
      <c r="R327" s="620"/>
      <c r="S327" s="620"/>
      <c r="T327" s="620"/>
      <c r="U327" s="620"/>
      <c r="V327" s="620"/>
      <c r="W327" s="620"/>
      <c r="X327" s="620"/>
      <c r="Y327" s="620"/>
      <c r="Z327" s="620"/>
      <c r="AA327" s="620"/>
      <c r="AB327" s="620"/>
      <c r="AC327" s="620"/>
      <c r="AD327" s="620"/>
      <c r="AE327" s="620"/>
      <c r="AF327" s="620"/>
      <c r="AG327" s="620"/>
      <c r="AH327" s="360"/>
      <c r="AI327" s="360"/>
      <c r="AJ327" s="360"/>
      <c r="AK327" s="360"/>
      <c r="AL327" s="360"/>
      <c r="AM327" s="360"/>
      <c r="AN327" s="360"/>
    </row>
    <row r="328" spans="1:40" s="212" customFormat="1">
      <c r="A328" s="211"/>
      <c r="C328" s="213"/>
      <c r="K328" s="360"/>
      <c r="L328" s="360"/>
      <c r="M328" s="360"/>
      <c r="N328" s="360"/>
      <c r="O328" s="360"/>
      <c r="P328" s="620"/>
      <c r="Q328" s="620"/>
      <c r="R328" s="620"/>
      <c r="S328" s="620"/>
      <c r="T328" s="620"/>
      <c r="U328" s="620"/>
      <c r="V328" s="620"/>
      <c r="W328" s="620"/>
      <c r="X328" s="620"/>
      <c r="Y328" s="620"/>
      <c r="Z328" s="620"/>
      <c r="AA328" s="620"/>
      <c r="AB328" s="620"/>
      <c r="AC328" s="620"/>
      <c r="AD328" s="620"/>
      <c r="AE328" s="620"/>
      <c r="AF328" s="620"/>
      <c r="AG328" s="620"/>
      <c r="AH328" s="360"/>
      <c r="AI328" s="360"/>
      <c r="AJ328" s="360"/>
      <c r="AK328" s="360"/>
      <c r="AL328" s="360"/>
      <c r="AM328" s="360"/>
      <c r="AN328" s="360"/>
    </row>
    <row r="329" spans="1:40" s="212" customFormat="1">
      <c r="A329" s="211"/>
      <c r="C329" s="213"/>
      <c r="K329" s="360"/>
      <c r="L329" s="360"/>
      <c r="M329" s="360"/>
      <c r="N329" s="360"/>
      <c r="O329" s="360"/>
      <c r="P329" s="620"/>
      <c r="Q329" s="620"/>
      <c r="R329" s="620"/>
      <c r="S329" s="620"/>
      <c r="T329" s="620"/>
      <c r="U329" s="620"/>
      <c r="V329" s="620"/>
      <c r="W329" s="620"/>
      <c r="X329" s="620"/>
      <c r="Y329" s="620"/>
      <c r="Z329" s="620"/>
      <c r="AA329" s="620"/>
      <c r="AB329" s="620"/>
      <c r="AC329" s="620"/>
      <c r="AD329" s="620"/>
      <c r="AE329" s="620"/>
      <c r="AF329" s="620"/>
      <c r="AG329" s="620"/>
      <c r="AH329" s="360"/>
      <c r="AI329" s="360"/>
      <c r="AJ329" s="360"/>
      <c r="AK329" s="360"/>
      <c r="AL329" s="360"/>
      <c r="AM329" s="360"/>
      <c r="AN329" s="360"/>
    </row>
    <row r="330" spans="1:40" s="212" customFormat="1">
      <c r="A330" s="211"/>
      <c r="C330" s="213"/>
      <c r="K330" s="360"/>
      <c r="L330" s="360"/>
      <c r="M330" s="360"/>
      <c r="N330" s="360"/>
      <c r="O330" s="360"/>
      <c r="P330" s="620"/>
      <c r="Q330" s="620"/>
      <c r="R330" s="620"/>
      <c r="S330" s="620"/>
      <c r="T330" s="620"/>
      <c r="U330" s="620"/>
      <c r="V330" s="620"/>
      <c r="W330" s="620"/>
      <c r="X330" s="620"/>
      <c r="Y330" s="620"/>
      <c r="Z330" s="620"/>
      <c r="AA330" s="620"/>
      <c r="AB330" s="620"/>
      <c r="AC330" s="620"/>
      <c r="AD330" s="620"/>
      <c r="AE330" s="620"/>
      <c r="AF330" s="620"/>
      <c r="AG330" s="620"/>
      <c r="AH330" s="360"/>
      <c r="AI330" s="360"/>
      <c r="AJ330" s="360"/>
      <c r="AK330" s="360"/>
      <c r="AL330" s="360"/>
      <c r="AM330" s="360"/>
      <c r="AN330" s="360"/>
    </row>
    <row r="331" spans="1:40" s="212" customFormat="1">
      <c r="A331" s="211"/>
      <c r="C331" s="213"/>
      <c r="K331" s="360"/>
      <c r="L331" s="360"/>
      <c r="M331" s="360"/>
      <c r="N331" s="360"/>
      <c r="O331" s="360"/>
      <c r="P331" s="620"/>
      <c r="Q331" s="620"/>
      <c r="R331" s="620"/>
      <c r="S331" s="620"/>
      <c r="T331" s="620"/>
      <c r="U331" s="620"/>
      <c r="V331" s="620"/>
      <c r="W331" s="620"/>
      <c r="X331" s="620"/>
      <c r="Y331" s="620"/>
      <c r="Z331" s="620"/>
      <c r="AA331" s="620"/>
      <c r="AB331" s="620"/>
      <c r="AC331" s="620"/>
      <c r="AD331" s="620"/>
      <c r="AE331" s="620"/>
      <c r="AF331" s="620"/>
      <c r="AG331" s="620"/>
      <c r="AH331" s="360"/>
      <c r="AI331" s="360"/>
      <c r="AJ331" s="360"/>
      <c r="AK331" s="360"/>
      <c r="AL331" s="360"/>
      <c r="AM331" s="360"/>
      <c r="AN331" s="360"/>
    </row>
    <row r="332" spans="1:40" s="212" customFormat="1">
      <c r="A332" s="211"/>
      <c r="C332" s="213"/>
      <c r="K332" s="360"/>
      <c r="L332" s="360"/>
      <c r="M332" s="360"/>
      <c r="N332" s="360"/>
      <c r="O332" s="360"/>
      <c r="P332" s="620"/>
      <c r="Q332" s="620"/>
      <c r="R332" s="620"/>
      <c r="S332" s="620"/>
      <c r="T332" s="620"/>
      <c r="U332" s="620"/>
      <c r="V332" s="620"/>
      <c r="W332" s="620"/>
      <c r="X332" s="620"/>
      <c r="Y332" s="620"/>
      <c r="Z332" s="620"/>
      <c r="AA332" s="620"/>
      <c r="AB332" s="620"/>
      <c r="AC332" s="620"/>
      <c r="AD332" s="620"/>
      <c r="AE332" s="620"/>
      <c r="AF332" s="620"/>
      <c r="AG332" s="620"/>
      <c r="AH332" s="360"/>
      <c r="AI332" s="360"/>
      <c r="AJ332" s="360"/>
      <c r="AK332" s="360"/>
      <c r="AL332" s="360"/>
      <c r="AM332" s="360"/>
      <c r="AN332" s="360"/>
    </row>
    <row r="333" spans="1:40" s="212" customFormat="1">
      <c r="A333" s="211"/>
      <c r="C333" s="213"/>
      <c r="K333" s="360"/>
      <c r="L333" s="360"/>
      <c r="M333" s="360"/>
      <c r="N333" s="360"/>
      <c r="O333" s="360"/>
      <c r="P333" s="620"/>
      <c r="Q333" s="620"/>
      <c r="R333" s="620"/>
      <c r="S333" s="620"/>
      <c r="T333" s="620"/>
      <c r="U333" s="620"/>
      <c r="V333" s="620"/>
      <c r="W333" s="620"/>
      <c r="X333" s="620"/>
      <c r="Y333" s="620"/>
      <c r="Z333" s="620"/>
      <c r="AA333" s="620"/>
      <c r="AB333" s="620"/>
      <c r="AC333" s="620"/>
      <c r="AD333" s="620"/>
      <c r="AE333" s="620"/>
      <c r="AF333" s="620"/>
      <c r="AG333" s="620"/>
      <c r="AH333" s="360"/>
      <c r="AI333" s="360"/>
      <c r="AJ333" s="360"/>
      <c r="AK333" s="360"/>
      <c r="AL333" s="360"/>
      <c r="AM333" s="360"/>
      <c r="AN333" s="360"/>
    </row>
    <row r="334" spans="1:40" s="212" customFormat="1">
      <c r="A334" s="211"/>
      <c r="C334" s="213"/>
      <c r="K334" s="360"/>
      <c r="L334" s="360"/>
      <c r="M334" s="360"/>
      <c r="N334" s="360"/>
      <c r="O334" s="360"/>
      <c r="P334" s="620"/>
      <c r="Q334" s="620"/>
      <c r="R334" s="620"/>
      <c r="S334" s="620"/>
      <c r="T334" s="620"/>
      <c r="U334" s="620"/>
      <c r="V334" s="620"/>
      <c r="W334" s="620"/>
      <c r="X334" s="620"/>
      <c r="Y334" s="620"/>
      <c r="Z334" s="620"/>
      <c r="AA334" s="620"/>
      <c r="AB334" s="620"/>
      <c r="AC334" s="620"/>
      <c r="AD334" s="620"/>
      <c r="AE334" s="620"/>
      <c r="AF334" s="620"/>
      <c r="AG334" s="620"/>
      <c r="AH334" s="360"/>
      <c r="AI334" s="360"/>
      <c r="AJ334" s="360"/>
      <c r="AK334" s="360"/>
      <c r="AL334" s="360"/>
      <c r="AM334" s="360"/>
      <c r="AN334" s="360"/>
    </row>
    <row r="335" spans="1:40" s="212" customFormat="1">
      <c r="A335" s="211"/>
      <c r="C335" s="213"/>
      <c r="K335" s="360"/>
      <c r="L335" s="360"/>
      <c r="M335" s="360"/>
      <c r="N335" s="360"/>
      <c r="O335" s="360"/>
      <c r="P335" s="620"/>
      <c r="Q335" s="620"/>
      <c r="R335" s="620"/>
      <c r="S335" s="620"/>
      <c r="T335" s="620"/>
      <c r="U335" s="620"/>
      <c r="V335" s="620"/>
      <c r="W335" s="620"/>
      <c r="X335" s="620"/>
      <c r="Y335" s="620"/>
      <c r="Z335" s="620"/>
      <c r="AA335" s="620"/>
      <c r="AB335" s="620"/>
      <c r="AC335" s="620"/>
      <c r="AD335" s="620"/>
      <c r="AE335" s="620"/>
      <c r="AF335" s="620"/>
      <c r="AG335" s="620"/>
      <c r="AH335" s="360"/>
      <c r="AI335" s="360"/>
      <c r="AJ335" s="360"/>
      <c r="AK335" s="360"/>
      <c r="AL335" s="360"/>
      <c r="AM335" s="360"/>
      <c r="AN335" s="360"/>
    </row>
    <row r="336" spans="1:40" s="212" customFormat="1">
      <c r="A336" s="211"/>
      <c r="C336" s="213"/>
      <c r="K336" s="360"/>
      <c r="L336" s="360"/>
      <c r="M336" s="360"/>
      <c r="N336" s="360"/>
      <c r="O336" s="360"/>
      <c r="P336" s="620"/>
      <c r="Q336" s="620"/>
      <c r="R336" s="620"/>
      <c r="S336" s="620"/>
      <c r="T336" s="620"/>
      <c r="U336" s="620"/>
      <c r="V336" s="620"/>
      <c r="W336" s="620"/>
      <c r="X336" s="620"/>
      <c r="Y336" s="620"/>
      <c r="Z336" s="620"/>
      <c r="AA336" s="620"/>
      <c r="AB336" s="620"/>
      <c r="AC336" s="620"/>
      <c r="AD336" s="620"/>
      <c r="AE336" s="620"/>
      <c r="AF336" s="620"/>
      <c r="AG336" s="620"/>
      <c r="AH336" s="360"/>
      <c r="AI336" s="360"/>
      <c r="AJ336" s="360"/>
      <c r="AK336" s="360"/>
      <c r="AL336" s="360"/>
      <c r="AM336" s="360"/>
      <c r="AN336" s="360"/>
    </row>
    <row r="337" spans="1:40" s="212" customFormat="1">
      <c r="A337" s="211"/>
      <c r="C337" s="213"/>
      <c r="K337" s="360"/>
      <c r="L337" s="360"/>
      <c r="M337" s="360"/>
      <c r="N337" s="360"/>
      <c r="O337" s="360"/>
      <c r="P337" s="620"/>
      <c r="Q337" s="620"/>
      <c r="R337" s="620"/>
      <c r="S337" s="620"/>
      <c r="T337" s="620"/>
      <c r="U337" s="620"/>
      <c r="V337" s="620"/>
      <c r="W337" s="620"/>
      <c r="X337" s="620"/>
      <c r="Y337" s="620"/>
      <c r="Z337" s="620"/>
      <c r="AA337" s="620"/>
      <c r="AB337" s="620"/>
      <c r="AC337" s="620"/>
      <c r="AD337" s="620"/>
      <c r="AE337" s="620"/>
      <c r="AF337" s="620"/>
      <c r="AG337" s="620"/>
      <c r="AH337" s="360"/>
      <c r="AI337" s="360"/>
      <c r="AJ337" s="360"/>
      <c r="AK337" s="360"/>
      <c r="AL337" s="360"/>
      <c r="AM337" s="360"/>
      <c r="AN337" s="360"/>
    </row>
    <row r="338" spans="1:40" s="212" customFormat="1">
      <c r="A338" s="211"/>
      <c r="C338" s="213"/>
      <c r="K338" s="360"/>
      <c r="L338" s="360"/>
      <c r="M338" s="360"/>
      <c r="N338" s="360"/>
      <c r="O338" s="360"/>
      <c r="P338" s="620"/>
      <c r="Q338" s="620"/>
      <c r="R338" s="620"/>
      <c r="S338" s="620"/>
      <c r="T338" s="620"/>
      <c r="U338" s="620"/>
      <c r="V338" s="620"/>
      <c r="W338" s="620"/>
      <c r="X338" s="620"/>
      <c r="Y338" s="620"/>
      <c r="Z338" s="620"/>
      <c r="AA338" s="620"/>
      <c r="AB338" s="620"/>
      <c r="AC338" s="620"/>
      <c r="AD338" s="620"/>
      <c r="AE338" s="620"/>
      <c r="AF338" s="620"/>
      <c r="AG338" s="620"/>
      <c r="AH338" s="360"/>
      <c r="AI338" s="360"/>
      <c r="AJ338" s="360"/>
      <c r="AK338" s="360"/>
      <c r="AL338" s="360"/>
      <c r="AM338" s="360"/>
      <c r="AN338" s="360"/>
    </row>
    <row r="339" spans="1:40" s="212" customFormat="1">
      <c r="A339" s="211"/>
      <c r="C339" s="213"/>
      <c r="K339" s="360"/>
      <c r="L339" s="360"/>
      <c r="M339" s="360"/>
      <c r="N339" s="360"/>
      <c r="O339" s="360"/>
      <c r="P339" s="620"/>
      <c r="Q339" s="620"/>
      <c r="R339" s="620"/>
      <c r="S339" s="620"/>
      <c r="T339" s="620"/>
      <c r="U339" s="620"/>
      <c r="V339" s="620"/>
      <c r="W339" s="620"/>
      <c r="X339" s="620"/>
      <c r="Y339" s="620"/>
      <c r="Z339" s="620"/>
      <c r="AA339" s="620"/>
      <c r="AB339" s="620"/>
      <c r="AC339" s="620"/>
      <c r="AD339" s="620"/>
      <c r="AE339" s="620"/>
      <c r="AF339" s="620"/>
      <c r="AG339" s="620"/>
      <c r="AH339" s="360"/>
      <c r="AI339" s="360"/>
      <c r="AJ339" s="360"/>
      <c r="AK339" s="360"/>
      <c r="AL339" s="360"/>
      <c r="AM339" s="360"/>
      <c r="AN339" s="360"/>
    </row>
    <row r="340" spans="1:40" s="212" customFormat="1">
      <c r="A340" s="211"/>
      <c r="C340" s="213"/>
      <c r="K340" s="360"/>
      <c r="L340" s="360"/>
      <c r="M340" s="360"/>
      <c r="N340" s="360"/>
      <c r="O340" s="360"/>
      <c r="P340" s="620"/>
      <c r="Q340" s="620"/>
      <c r="R340" s="620"/>
      <c r="S340" s="620"/>
      <c r="T340" s="620"/>
      <c r="U340" s="620"/>
      <c r="V340" s="620"/>
      <c r="W340" s="620"/>
      <c r="X340" s="620"/>
      <c r="Y340" s="620"/>
      <c r="Z340" s="620"/>
      <c r="AA340" s="620"/>
      <c r="AB340" s="620"/>
      <c r="AC340" s="620"/>
      <c r="AD340" s="620"/>
      <c r="AE340" s="620"/>
      <c r="AF340" s="620"/>
      <c r="AG340" s="620"/>
      <c r="AH340" s="360"/>
      <c r="AI340" s="360"/>
      <c r="AJ340" s="360"/>
      <c r="AK340" s="360"/>
      <c r="AL340" s="360"/>
      <c r="AM340" s="360"/>
      <c r="AN340" s="360"/>
    </row>
    <row r="341" spans="1:40" s="212" customFormat="1">
      <c r="A341" s="211"/>
      <c r="C341" s="213"/>
      <c r="K341" s="360"/>
      <c r="L341" s="360"/>
      <c r="M341" s="360"/>
      <c r="N341" s="360"/>
      <c r="O341" s="360"/>
      <c r="P341" s="620"/>
      <c r="Q341" s="620"/>
      <c r="R341" s="620"/>
      <c r="S341" s="620"/>
      <c r="T341" s="620"/>
      <c r="U341" s="620"/>
      <c r="V341" s="620"/>
      <c r="W341" s="620"/>
      <c r="X341" s="620"/>
      <c r="Y341" s="620"/>
      <c r="Z341" s="620"/>
      <c r="AA341" s="620"/>
      <c r="AB341" s="620"/>
      <c r="AC341" s="620"/>
      <c r="AD341" s="620"/>
      <c r="AE341" s="620"/>
      <c r="AF341" s="620"/>
      <c r="AG341" s="620"/>
      <c r="AH341" s="360"/>
      <c r="AI341" s="360"/>
      <c r="AJ341" s="360"/>
      <c r="AK341" s="360"/>
      <c r="AL341" s="360"/>
      <c r="AM341" s="360"/>
      <c r="AN341" s="360"/>
    </row>
    <row r="342" spans="1:40" s="212" customFormat="1">
      <c r="A342" s="211"/>
      <c r="C342" s="213"/>
      <c r="K342" s="360"/>
      <c r="L342" s="360"/>
      <c r="M342" s="360"/>
      <c r="N342" s="360"/>
      <c r="O342" s="360"/>
      <c r="P342" s="620"/>
      <c r="Q342" s="620"/>
      <c r="R342" s="620"/>
      <c r="S342" s="620"/>
      <c r="T342" s="620"/>
      <c r="U342" s="620"/>
      <c r="V342" s="620"/>
      <c r="W342" s="620"/>
      <c r="X342" s="620"/>
      <c r="Y342" s="620"/>
      <c r="Z342" s="620"/>
      <c r="AA342" s="620"/>
      <c r="AB342" s="620"/>
      <c r="AC342" s="620"/>
      <c r="AD342" s="620"/>
      <c r="AE342" s="620"/>
      <c r="AF342" s="620"/>
      <c r="AG342" s="620"/>
      <c r="AH342" s="360"/>
      <c r="AI342" s="360"/>
      <c r="AJ342" s="360"/>
      <c r="AK342" s="360"/>
      <c r="AL342" s="360"/>
      <c r="AM342" s="360"/>
      <c r="AN342" s="360"/>
    </row>
    <row r="343" spans="1:40" s="212" customFormat="1">
      <c r="A343" s="211"/>
      <c r="C343" s="213"/>
      <c r="K343" s="360"/>
      <c r="L343" s="360"/>
      <c r="M343" s="360"/>
      <c r="N343" s="360"/>
      <c r="O343" s="360"/>
      <c r="P343" s="620"/>
      <c r="Q343" s="620"/>
      <c r="R343" s="620"/>
      <c r="S343" s="620"/>
      <c r="T343" s="620"/>
      <c r="U343" s="620"/>
      <c r="V343" s="620"/>
      <c r="W343" s="620"/>
      <c r="X343" s="620"/>
      <c r="Y343" s="620"/>
      <c r="Z343" s="620"/>
      <c r="AA343" s="620"/>
      <c r="AB343" s="620"/>
      <c r="AC343" s="620"/>
      <c r="AD343" s="620"/>
      <c r="AE343" s="620"/>
      <c r="AF343" s="620"/>
      <c r="AG343" s="620"/>
      <c r="AH343" s="360"/>
      <c r="AI343" s="360"/>
      <c r="AJ343" s="360"/>
      <c r="AK343" s="360"/>
      <c r="AL343" s="360"/>
      <c r="AM343" s="360"/>
      <c r="AN343" s="360"/>
    </row>
    <row r="344" spans="1:40" s="212" customFormat="1">
      <c r="A344" s="211"/>
      <c r="C344" s="213"/>
      <c r="K344" s="360"/>
      <c r="L344" s="360"/>
      <c r="M344" s="360"/>
      <c r="N344" s="360"/>
      <c r="O344" s="360"/>
      <c r="P344" s="620"/>
      <c r="Q344" s="620"/>
      <c r="R344" s="620"/>
      <c r="S344" s="620"/>
      <c r="T344" s="620"/>
      <c r="U344" s="620"/>
      <c r="V344" s="620"/>
      <c r="W344" s="620"/>
      <c r="X344" s="620"/>
      <c r="Y344" s="620"/>
      <c r="Z344" s="620"/>
      <c r="AA344" s="620"/>
      <c r="AB344" s="620"/>
      <c r="AC344" s="620"/>
      <c r="AD344" s="620"/>
      <c r="AE344" s="620"/>
      <c r="AF344" s="620"/>
      <c r="AG344" s="620"/>
      <c r="AH344" s="360"/>
      <c r="AI344" s="360"/>
      <c r="AJ344" s="360"/>
      <c r="AK344" s="360"/>
      <c r="AL344" s="360"/>
      <c r="AM344" s="360"/>
      <c r="AN344" s="360"/>
    </row>
    <row r="345" spans="1:40" s="212" customFormat="1">
      <c r="A345" s="211"/>
      <c r="C345" s="213"/>
      <c r="K345" s="360"/>
      <c r="L345" s="360"/>
      <c r="M345" s="360"/>
      <c r="N345" s="360"/>
      <c r="O345" s="360"/>
      <c r="P345" s="620"/>
      <c r="Q345" s="620"/>
      <c r="R345" s="620"/>
      <c r="S345" s="620"/>
      <c r="T345" s="620"/>
      <c r="U345" s="620"/>
      <c r="V345" s="620"/>
      <c r="W345" s="620"/>
      <c r="X345" s="620"/>
      <c r="Y345" s="620"/>
      <c r="Z345" s="620"/>
      <c r="AA345" s="620"/>
      <c r="AB345" s="620"/>
      <c r="AC345" s="620"/>
      <c r="AD345" s="620"/>
      <c r="AE345" s="620"/>
      <c r="AF345" s="620"/>
      <c r="AG345" s="620"/>
      <c r="AH345" s="360"/>
      <c r="AI345" s="360"/>
      <c r="AJ345" s="360"/>
      <c r="AK345" s="360"/>
      <c r="AL345" s="360"/>
      <c r="AM345" s="360"/>
      <c r="AN345" s="360"/>
    </row>
    <row r="346" spans="1:40" s="212" customFormat="1">
      <c r="A346" s="211"/>
      <c r="C346" s="213"/>
      <c r="K346" s="360"/>
      <c r="L346" s="360"/>
      <c r="M346" s="360"/>
      <c r="N346" s="360"/>
      <c r="O346" s="360"/>
      <c r="P346" s="620"/>
      <c r="Q346" s="620"/>
      <c r="R346" s="620"/>
      <c r="S346" s="620"/>
      <c r="T346" s="620"/>
      <c r="U346" s="620"/>
      <c r="V346" s="620"/>
      <c r="W346" s="620"/>
      <c r="X346" s="620"/>
      <c r="Y346" s="620"/>
      <c r="Z346" s="620"/>
      <c r="AA346" s="620"/>
      <c r="AB346" s="620"/>
      <c r="AC346" s="620"/>
      <c r="AD346" s="620"/>
      <c r="AE346" s="620"/>
      <c r="AF346" s="620"/>
      <c r="AG346" s="620"/>
      <c r="AH346" s="360"/>
      <c r="AI346" s="360"/>
      <c r="AJ346" s="360"/>
      <c r="AK346" s="360"/>
      <c r="AL346" s="360"/>
      <c r="AM346" s="360"/>
      <c r="AN346" s="360"/>
    </row>
    <row r="347" spans="1:40" s="212" customFormat="1">
      <c r="A347" s="211"/>
      <c r="C347" s="213"/>
      <c r="K347" s="360"/>
      <c r="L347" s="360"/>
      <c r="M347" s="360"/>
      <c r="N347" s="360"/>
      <c r="O347" s="360"/>
      <c r="P347" s="620"/>
      <c r="Q347" s="620"/>
      <c r="R347" s="620"/>
      <c r="S347" s="620"/>
      <c r="T347" s="620"/>
      <c r="U347" s="620"/>
      <c r="V347" s="620"/>
      <c r="W347" s="620"/>
      <c r="X347" s="620"/>
      <c r="Y347" s="620"/>
      <c r="Z347" s="620"/>
      <c r="AA347" s="620"/>
      <c r="AB347" s="620"/>
      <c r="AC347" s="620"/>
      <c r="AD347" s="620"/>
      <c r="AE347" s="620"/>
      <c r="AF347" s="620"/>
      <c r="AG347" s="620"/>
      <c r="AH347" s="360"/>
      <c r="AI347" s="360"/>
      <c r="AJ347" s="360"/>
      <c r="AK347" s="360"/>
      <c r="AL347" s="360"/>
      <c r="AM347" s="360"/>
      <c r="AN347" s="360"/>
    </row>
    <row r="348" spans="1:40" s="212" customFormat="1">
      <c r="A348" s="211"/>
      <c r="C348" s="213"/>
      <c r="K348" s="360"/>
      <c r="L348" s="360"/>
      <c r="M348" s="360"/>
      <c r="N348" s="360"/>
      <c r="O348" s="360"/>
      <c r="P348" s="620"/>
      <c r="Q348" s="620"/>
      <c r="R348" s="620"/>
      <c r="S348" s="620"/>
      <c r="T348" s="620"/>
      <c r="U348" s="620"/>
      <c r="V348" s="620"/>
      <c r="W348" s="620"/>
      <c r="X348" s="620"/>
      <c r="Y348" s="620"/>
      <c r="Z348" s="620"/>
      <c r="AA348" s="620"/>
      <c r="AB348" s="620"/>
      <c r="AC348" s="620"/>
      <c r="AD348" s="620"/>
      <c r="AE348" s="620"/>
      <c r="AF348" s="620"/>
      <c r="AG348" s="620"/>
      <c r="AH348" s="360"/>
      <c r="AI348" s="360"/>
      <c r="AJ348" s="360"/>
      <c r="AK348" s="360"/>
      <c r="AL348" s="360"/>
      <c r="AM348" s="360"/>
      <c r="AN348" s="360"/>
    </row>
    <row r="349" spans="1:40" s="212" customFormat="1">
      <c r="A349" s="211"/>
      <c r="C349" s="213"/>
      <c r="K349" s="360"/>
      <c r="L349" s="360"/>
      <c r="M349" s="360"/>
      <c r="N349" s="360"/>
      <c r="O349" s="360"/>
      <c r="P349" s="620"/>
      <c r="Q349" s="620"/>
      <c r="R349" s="620"/>
      <c r="S349" s="620"/>
      <c r="T349" s="620"/>
      <c r="U349" s="620"/>
      <c r="V349" s="620"/>
      <c r="W349" s="620"/>
      <c r="X349" s="620"/>
      <c r="Y349" s="620"/>
      <c r="Z349" s="620"/>
      <c r="AA349" s="620"/>
      <c r="AB349" s="620"/>
      <c r="AC349" s="620"/>
      <c r="AD349" s="620"/>
      <c r="AE349" s="620"/>
      <c r="AF349" s="620"/>
      <c r="AG349" s="620"/>
      <c r="AH349" s="360"/>
      <c r="AI349" s="360"/>
      <c r="AJ349" s="360"/>
      <c r="AK349" s="360"/>
      <c r="AL349" s="360"/>
      <c r="AM349" s="360"/>
      <c r="AN349" s="360"/>
    </row>
    <row r="350" spans="1:40" s="212" customFormat="1">
      <c r="A350" s="211"/>
      <c r="C350" s="213"/>
      <c r="K350" s="360"/>
      <c r="L350" s="360"/>
      <c r="M350" s="360"/>
      <c r="N350" s="360"/>
      <c r="O350" s="360"/>
      <c r="P350" s="620"/>
      <c r="Q350" s="620"/>
      <c r="R350" s="620"/>
      <c r="S350" s="620"/>
      <c r="T350" s="620"/>
      <c r="U350" s="620"/>
      <c r="V350" s="620"/>
      <c r="W350" s="620"/>
      <c r="X350" s="620"/>
      <c r="Y350" s="620"/>
      <c r="Z350" s="620"/>
      <c r="AA350" s="620"/>
      <c r="AB350" s="620"/>
      <c r="AC350" s="620"/>
      <c r="AD350" s="620"/>
      <c r="AE350" s="620"/>
      <c r="AF350" s="620"/>
      <c r="AG350" s="620"/>
      <c r="AH350" s="360"/>
      <c r="AI350" s="360"/>
      <c r="AJ350" s="360"/>
      <c r="AK350" s="360"/>
      <c r="AL350" s="360"/>
      <c r="AM350" s="360"/>
      <c r="AN350" s="360"/>
    </row>
    <row r="351" spans="1:40" s="212" customFormat="1">
      <c r="A351" s="211"/>
      <c r="C351" s="213"/>
      <c r="K351" s="360"/>
      <c r="L351" s="360"/>
      <c r="M351" s="360"/>
      <c r="N351" s="360"/>
      <c r="O351" s="360"/>
      <c r="P351" s="620"/>
      <c r="Q351" s="620"/>
      <c r="R351" s="620"/>
      <c r="S351" s="620"/>
      <c r="T351" s="620"/>
      <c r="U351" s="620"/>
      <c r="V351" s="620"/>
      <c r="W351" s="620"/>
      <c r="X351" s="620"/>
      <c r="Y351" s="620"/>
      <c r="Z351" s="620"/>
      <c r="AA351" s="620"/>
      <c r="AB351" s="620"/>
      <c r="AC351" s="620"/>
      <c r="AD351" s="620"/>
      <c r="AE351" s="620"/>
      <c r="AF351" s="620"/>
      <c r="AG351" s="620"/>
      <c r="AH351" s="360"/>
      <c r="AI351" s="360"/>
      <c r="AJ351" s="360"/>
      <c r="AK351" s="360"/>
      <c r="AL351" s="360"/>
      <c r="AM351" s="360"/>
      <c r="AN351" s="360"/>
    </row>
    <row r="352" spans="1:40" s="212" customFormat="1">
      <c r="A352" s="211"/>
      <c r="C352" s="213"/>
      <c r="K352" s="360"/>
      <c r="L352" s="360"/>
      <c r="M352" s="360"/>
      <c r="N352" s="360"/>
      <c r="O352" s="360"/>
      <c r="P352" s="620"/>
      <c r="Q352" s="620"/>
      <c r="R352" s="620"/>
      <c r="S352" s="620"/>
      <c r="T352" s="620"/>
      <c r="U352" s="620"/>
      <c r="V352" s="620"/>
      <c r="W352" s="620"/>
      <c r="X352" s="620"/>
      <c r="Y352" s="620"/>
      <c r="Z352" s="620"/>
      <c r="AA352" s="620"/>
      <c r="AB352" s="620"/>
      <c r="AC352" s="620"/>
      <c r="AD352" s="620"/>
      <c r="AE352" s="620"/>
      <c r="AF352" s="620"/>
      <c r="AG352" s="620"/>
      <c r="AH352" s="360"/>
      <c r="AI352" s="360"/>
      <c r="AJ352" s="360"/>
      <c r="AK352" s="360"/>
      <c r="AL352" s="360"/>
      <c r="AM352" s="360"/>
      <c r="AN352" s="360"/>
    </row>
    <row r="353" spans="1:40" s="212" customFormat="1">
      <c r="A353" s="211"/>
      <c r="C353" s="213"/>
      <c r="K353" s="360"/>
      <c r="L353" s="360"/>
      <c r="M353" s="360"/>
      <c r="N353" s="360"/>
      <c r="O353" s="360"/>
      <c r="P353" s="620"/>
      <c r="Q353" s="620"/>
      <c r="R353" s="620"/>
      <c r="S353" s="620"/>
      <c r="T353" s="620"/>
      <c r="U353" s="620"/>
      <c r="V353" s="620"/>
      <c r="W353" s="620"/>
      <c r="X353" s="620"/>
      <c r="Y353" s="620"/>
      <c r="Z353" s="620"/>
      <c r="AA353" s="620"/>
      <c r="AB353" s="620"/>
      <c r="AC353" s="620"/>
      <c r="AD353" s="620"/>
      <c r="AE353" s="620"/>
      <c r="AF353" s="620"/>
      <c r="AG353" s="620"/>
      <c r="AH353" s="360"/>
      <c r="AI353" s="360"/>
      <c r="AJ353" s="360"/>
      <c r="AK353" s="360"/>
      <c r="AL353" s="360"/>
      <c r="AM353" s="360"/>
      <c r="AN353" s="360"/>
    </row>
    <row r="354" spans="1:40" s="212" customFormat="1">
      <c r="A354" s="211"/>
      <c r="C354" s="213"/>
      <c r="K354" s="360"/>
      <c r="L354" s="360"/>
      <c r="M354" s="360"/>
      <c r="N354" s="360"/>
      <c r="O354" s="360"/>
      <c r="P354" s="620"/>
      <c r="Q354" s="620"/>
      <c r="R354" s="620"/>
      <c r="S354" s="620"/>
      <c r="T354" s="620"/>
      <c r="U354" s="620"/>
      <c r="V354" s="620"/>
      <c r="W354" s="620"/>
      <c r="X354" s="620"/>
      <c r="Y354" s="620"/>
      <c r="Z354" s="620"/>
      <c r="AA354" s="620"/>
      <c r="AB354" s="620"/>
      <c r="AC354" s="620"/>
      <c r="AD354" s="620"/>
      <c r="AE354" s="620"/>
      <c r="AF354" s="620"/>
      <c r="AG354" s="620"/>
      <c r="AH354" s="360"/>
      <c r="AI354" s="360"/>
      <c r="AJ354" s="360"/>
      <c r="AK354" s="360"/>
      <c r="AL354" s="360"/>
      <c r="AM354" s="360"/>
      <c r="AN354" s="360"/>
    </row>
    <row r="355" spans="1:40" s="212" customFormat="1">
      <c r="A355" s="211"/>
      <c r="C355" s="213"/>
      <c r="K355" s="360"/>
      <c r="L355" s="360"/>
      <c r="M355" s="360"/>
      <c r="N355" s="360"/>
      <c r="O355" s="360"/>
      <c r="P355" s="620"/>
      <c r="Q355" s="620"/>
      <c r="R355" s="620"/>
      <c r="S355" s="620"/>
      <c r="T355" s="620"/>
      <c r="U355" s="620"/>
      <c r="V355" s="620"/>
      <c r="W355" s="620"/>
      <c r="X355" s="620"/>
      <c r="Y355" s="620"/>
      <c r="Z355" s="620"/>
      <c r="AA355" s="620"/>
      <c r="AB355" s="620"/>
      <c r="AC355" s="620"/>
      <c r="AD355" s="620"/>
      <c r="AE355" s="620"/>
      <c r="AF355" s="620"/>
      <c r="AG355" s="620"/>
      <c r="AH355" s="360"/>
      <c r="AI355" s="360"/>
      <c r="AJ355" s="360"/>
      <c r="AK355" s="360"/>
      <c r="AL355" s="360"/>
      <c r="AM355" s="360"/>
      <c r="AN355" s="360"/>
    </row>
    <row r="356" spans="1:40" s="212" customFormat="1">
      <c r="A356" s="211"/>
      <c r="C356" s="213"/>
      <c r="K356" s="360"/>
      <c r="L356" s="360"/>
      <c r="M356" s="360"/>
      <c r="N356" s="360"/>
      <c r="O356" s="360"/>
      <c r="P356" s="620"/>
      <c r="Q356" s="620"/>
      <c r="R356" s="620"/>
      <c r="S356" s="620"/>
      <c r="T356" s="620"/>
      <c r="U356" s="620"/>
      <c r="V356" s="620"/>
      <c r="W356" s="620"/>
      <c r="X356" s="620"/>
      <c r="Y356" s="620"/>
      <c r="Z356" s="620"/>
      <c r="AA356" s="620"/>
      <c r="AB356" s="620"/>
      <c r="AC356" s="620"/>
      <c r="AD356" s="620"/>
      <c r="AE356" s="620"/>
      <c r="AF356" s="620"/>
      <c r="AG356" s="620"/>
      <c r="AH356" s="360"/>
      <c r="AI356" s="360"/>
      <c r="AJ356" s="360"/>
      <c r="AK356" s="360"/>
      <c r="AL356" s="360"/>
      <c r="AM356" s="360"/>
      <c r="AN356" s="360"/>
    </row>
    <row r="357" spans="1:40" s="212" customFormat="1">
      <c r="A357" s="211"/>
      <c r="C357" s="213"/>
      <c r="K357" s="360"/>
      <c r="L357" s="360"/>
      <c r="M357" s="360"/>
      <c r="N357" s="360"/>
      <c r="O357" s="360"/>
      <c r="P357" s="620"/>
      <c r="Q357" s="620"/>
      <c r="R357" s="620"/>
      <c r="S357" s="620"/>
      <c r="T357" s="620"/>
      <c r="U357" s="620"/>
      <c r="V357" s="620"/>
      <c r="W357" s="620"/>
      <c r="X357" s="620"/>
      <c r="Y357" s="620"/>
      <c r="Z357" s="620"/>
      <c r="AA357" s="620"/>
      <c r="AB357" s="620"/>
      <c r="AC357" s="620"/>
      <c r="AD357" s="620"/>
      <c r="AE357" s="620"/>
      <c r="AF357" s="620"/>
      <c r="AG357" s="620"/>
      <c r="AH357" s="360"/>
      <c r="AI357" s="360"/>
      <c r="AJ357" s="360"/>
      <c r="AK357" s="360"/>
      <c r="AL357" s="360"/>
      <c r="AM357" s="360"/>
      <c r="AN357" s="360"/>
    </row>
    <row r="358" spans="1:40" s="212" customFormat="1">
      <c r="A358" s="211"/>
      <c r="C358" s="213"/>
      <c r="K358" s="360"/>
      <c r="L358" s="360"/>
      <c r="M358" s="360"/>
      <c r="N358" s="360"/>
      <c r="O358" s="360"/>
      <c r="P358" s="620"/>
      <c r="Q358" s="620"/>
      <c r="R358" s="620"/>
      <c r="S358" s="620"/>
      <c r="T358" s="620"/>
      <c r="U358" s="620"/>
      <c r="V358" s="620"/>
      <c r="W358" s="620"/>
      <c r="X358" s="620"/>
      <c r="Y358" s="620"/>
      <c r="Z358" s="620"/>
      <c r="AA358" s="620"/>
      <c r="AB358" s="620"/>
      <c r="AC358" s="620"/>
      <c r="AD358" s="620"/>
      <c r="AE358" s="620"/>
      <c r="AF358" s="620"/>
      <c r="AG358" s="620"/>
      <c r="AH358" s="360"/>
      <c r="AI358" s="360"/>
      <c r="AJ358" s="360"/>
      <c r="AK358" s="360"/>
      <c r="AL358" s="360"/>
      <c r="AM358" s="360"/>
      <c r="AN358" s="360"/>
    </row>
    <row r="359" spans="1:40" s="212" customFormat="1">
      <c r="A359" s="211"/>
      <c r="C359" s="213"/>
      <c r="K359" s="360"/>
      <c r="L359" s="360"/>
      <c r="M359" s="360"/>
      <c r="N359" s="360"/>
      <c r="O359" s="360"/>
      <c r="P359" s="620"/>
      <c r="Q359" s="620"/>
      <c r="R359" s="620"/>
      <c r="S359" s="620"/>
      <c r="T359" s="620"/>
      <c r="U359" s="620"/>
      <c r="V359" s="620"/>
      <c r="W359" s="620"/>
      <c r="X359" s="620"/>
      <c r="Y359" s="620"/>
      <c r="Z359" s="620"/>
      <c r="AA359" s="620"/>
      <c r="AB359" s="620"/>
      <c r="AC359" s="620"/>
      <c r="AD359" s="620"/>
      <c r="AE359" s="620"/>
      <c r="AF359" s="620"/>
      <c r="AG359" s="620"/>
      <c r="AH359" s="360"/>
      <c r="AI359" s="360"/>
      <c r="AJ359" s="360"/>
      <c r="AK359" s="360"/>
      <c r="AL359" s="360"/>
      <c r="AM359" s="360"/>
      <c r="AN359" s="360"/>
    </row>
    <row r="360" spans="1:40" s="212" customFormat="1">
      <c r="A360" s="211"/>
      <c r="C360" s="213"/>
      <c r="K360" s="360"/>
      <c r="L360" s="360"/>
      <c r="M360" s="360"/>
      <c r="N360" s="360"/>
      <c r="O360" s="360"/>
      <c r="P360" s="620"/>
      <c r="Q360" s="620"/>
      <c r="R360" s="620"/>
      <c r="S360" s="620"/>
      <c r="T360" s="620"/>
      <c r="U360" s="620"/>
      <c r="V360" s="620"/>
      <c r="W360" s="620"/>
      <c r="X360" s="620"/>
      <c r="Y360" s="620"/>
      <c r="Z360" s="620"/>
      <c r="AA360" s="620"/>
      <c r="AB360" s="620"/>
      <c r="AC360" s="620"/>
      <c r="AD360" s="620"/>
      <c r="AE360" s="620"/>
      <c r="AF360" s="620"/>
      <c r="AG360" s="620"/>
      <c r="AH360" s="360"/>
      <c r="AI360" s="360"/>
      <c r="AJ360" s="360"/>
      <c r="AK360" s="360"/>
      <c r="AL360" s="360"/>
      <c r="AM360" s="360"/>
      <c r="AN360" s="360"/>
    </row>
    <row r="361" spans="1:40" s="212" customFormat="1">
      <c r="A361" s="211"/>
      <c r="C361" s="213"/>
      <c r="K361" s="360"/>
      <c r="L361" s="360"/>
      <c r="M361" s="360"/>
      <c r="N361" s="360"/>
      <c r="O361" s="360"/>
      <c r="P361" s="620"/>
      <c r="Q361" s="620"/>
      <c r="R361" s="620"/>
      <c r="S361" s="620"/>
      <c r="T361" s="620"/>
      <c r="U361" s="620"/>
      <c r="V361" s="620"/>
      <c r="W361" s="620"/>
      <c r="X361" s="620"/>
      <c r="Y361" s="620"/>
      <c r="Z361" s="620"/>
      <c r="AA361" s="620"/>
      <c r="AB361" s="620"/>
      <c r="AC361" s="620"/>
      <c r="AD361" s="620"/>
      <c r="AE361" s="620"/>
      <c r="AF361" s="620"/>
      <c r="AG361" s="620"/>
      <c r="AH361" s="360"/>
      <c r="AI361" s="360"/>
      <c r="AJ361" s="360"/>
      <c r="AK361" s="360"/>
      <c r="AL361" s="360"/>
      <c r="AM361" s="360"/>
      <c r="AN361" s="360"/>
    </row>
    <row r="362" spans="1:40" s="212" customFormat="1">
      <c r="A362" s="211"/>
      <c r="C362" s="213"/>
      <c r="K362" s="360"/>
      <c r="L362" s="360"/>
      <c r="M362" s="360"/>
      <c r="N362" s="360"/>
      <c r="O362" s="360"/>
      <c r="P362" s="620"/>
      <c r="Q362" s="620"/>
      <c r="R362" s="620"/>
      <c r="S362" s="620"/>
      <c r="T362" s="620"/>
      <c r="U362" s="620"/>
      <c r="V362" s="620"/>
      <c r="W362" s="620"/>
      <c r="X362" s="620"/>
      <c r="Y362" s="620"/>
      <c r="Z362" s="620"/>
      <c r="AA362" s="620"/>
      <c r="AB362" s="620"/>
      <c r="AC362" s="620"/>
      <c r="AD362" s="620"/>
      <c r="AE362" s="620"/>
      <c r="AF362" s="620"/>
      <c r="AG362" s="620"/>
      <c r="AH362" s="360"/>
      <c r="AI362" s="360"/>
      <c r="AJ362" s="360"/>
      <c r="AK362" s="360"/>
      <c r="AL362" s="360"/>
      <c r="AM362" s="360"/>
      <c r="AN362" s="360"/>
    </row>
    <row r="363" spans="1:40" s="212" customFormat="1">
      <c r="A363" s="211"/>
      <c r="C363" s="213"/>
      <c r="K363" s="360"/>
      <c r="L363" s="360"/>
      <c r="M363" s="360"/>
      <c r="N363" s="360"/>
      <c r="O363" s="360"/>
      <c r="P363" s="620"/>
      <c r="Q363" s="620"/>
      <c r="R363" s="620"/>
      <c r="S363" s="620"/>
      <c r="T363" s="620"/>
      <c r="U363" s="620"/>
      <c r="V363" s="620"/>
      <c r="W363" s="620"/>
      <c r="X363" s="620"/>
      <c r="Y363" s="620"/>
      <c r="Z363" s="620"/>
      <c r="AA363" s="620"/>
      <c r="AB363" s="620"/>
      <c r="AC363" s="620"/>
      <c r="AD363" s="620"/>
      <c r="AE363" s="620"/>
      <c r="AF363" s="620"/>
      <c r="AG363" s="620"/>
      <c r="AH363" s="360"/>
      <c r="AI363" s="360"/>
      <c r="AJ363" s="360"/>
      <c r="AK363" s="360"/>
      <c r="AL363" s="360"/>
      <c r="AM363" s="360"/>
      <c r="AN363" s="360"/>
    </row>
    <row r="364" spans="1:40" s="212" customFormat="1">
      <c r="A364" s="211"/>
      <c r="C364" s="213"/>
      <c r="K364" s="360"/>
      <c r="L364" s="360"/>
      <c r="M364" s="360"/>
      <c r="N364" s="360"/>
      <c r="O364" s="360"/>
      <c r="P364" s="620"/>
      <c r="Q364" s="620"/>
      <c r="R364" s="620"/>
      <c r="S364" s="620"/>
      <c r="T364" s="620"/>
      <c r="U364" s="620"/>
      <c r="V364" s="620"/>
      <c r="W364" s="620"/>
      <c r="X364" s="620"/>
      <c r="Y364" s="620"/>
      <c r="Z364" s="620"/>
      <c r="AA364" s="620"/>
      <c r="AB364" s="620"/>
      <c r="AC364" s="620"/>
      <c r="AD364" s="620"/>
      <c r="AE364" s="620"/>
      <c r="AF364" s="620"/>
      <c r="AG364" s="620"/>
      <c r="AH364" s="360"/>
      <c r="AI364" s="360"/>
      <c r="AJ364" s="360"/>
      <c r="AK364" s="360"/>
      <c r="AL364" s="360"/>
      <c r="AM364" s="360"/>
      <c r="AN364" s="360"/>
    </row>
    <row r="365" spans="1:40" s="212" customFormat="1">
      <c r="A365" s="211"/>
      <c r="C365" s="213"/>
      <c r="K365" s="360"/>
      <c r="L365" s="360"/>
      <c r="M365" s="360"/>
      <c r="N365" s="360"/>
      <c r="O365" s="360"/>
      <c r="P365" s="620"/>
      <c r="Q365" s="620"/>
      <c r="R365" s="620"/>
      <c r="S365" s="620"/>
      <c r="T365" s="620"/>
      <c r="U365" s="620"/>
      <c r="V365" s="620"/>
      <c r="W365" s="620"/>
      <c r="X365" s="620"/>
      <c r="Y365" s="620"/>
      <c r="Z365" s="620"/>
      <c r="AA365" s="620"/>
      <c r="AB365" s="620"/>
      <c r="AC365" s="620"/>
      <c r="AD365" s="620"/>
      <c r="AE365" s="620"/>
      <c r="AF365" s="620"/>
      <c r="AG365" s="620"/>
      <c r="AH365" s="360"/>
      <c r="AI365" s="360"/>
      <c r="AJ365" s="360"/>
      <c r="AK365" s="360"/>
      <c r="AL365" s="360"/>
      <c r="AM365" s="360"/>
      <c r="AN365" s="360"/>
    </row>
    <row r="366" spans="1:40" s="212" customFormat="1">
      <c r="A366" s="211"/>
      <c r="C366" s="213"/>
      <c r="K366" s="360"/>
      <c r="L366" s="360"/>
      <c r="M366" s="360"/>
      <c r="N366" s="360"/>
      <c r="O366" s="360"/>
      <c r="P366" s="620"/>
      <c r="Q366" s="620"/>
      <c r="R366" s="620"/>
      <c r="S366" s="620"/>
      <c r="T366" s="620"/>
      <c r="U366" s="620"/>
      <c r="V366" s="620"/>
      <c r="W366" s="620"/>
      <c r="X366" s="620"/>
      <c r="Y366" s="620"/>
      <c r="Z366" s="620"/>
      <c r="AA366" s="620"/>
      <c r="AB366" s="620"/>
      <c r="AC366" s="620"/>
      <c r="AD366" s="620"/>
      <c r="AE366" s="620"/>
      <c r="AF366" s="620"/>
      <c r="AG366" s="620"/>
      <c r="AH366" s="360"/>
      <c r="AI366" s="360"/>
      <c r="AJ366" s="360"/>
      <c r="AK366" s="360"/>
      <c r="AL366" s="360"/>
      <c r="AM366" s="360"/>
      <c r="AN366" s="360"/>
    </row>
    <row r="367" spans="1:40" s="212" customFormat="1">
      <c r="A367" s="211"/>
      <c r="C367" s="213"/>
      <c r="K367" s="360"/>
      <c r="L367" s="360"/>
      <c r="M367" s="360"/>
      <c r="N367" s="360"/>
      <c r="O367" s="360"/>
      <c r="P367" s="620"/>
      <c r="Q367" s="620"/>
      <c r="R367" s="620"/>
      <c r="S367" s="620"/>
      <c r="T367" s="620"/>
      <c r="U367" s="620"/>
      <c r="V367" s="620"/>
      <c r="W367" s="620"/>
      <c r="X367" s="620"/>
      <c r="Y367" s="620"/>
      <c r="Z367" s="620"/>
      <c r="AA367" s="620"/>
      <c r="AB367" s="620"/>
      <c r="AC367" s="620"/>
      <c r="AD367" s="620"/>
      <c r="AE367" s="620"/>
      <c r="AF367" s="620"/>
      <c r="AG367" s="620"/>
      <c r="AH367" s="360"/>
      <c r="AI367" s="360"/>
      <c r="AJ367" s="360"/>
      <c r="AK367" s="360"/>
      <c r="AL367" s="360"/>
      <c r="AM367" s="360"/>
      <c r="AN367" s="360"/>
    </row>
    <row r="368" spans="1:40" s="212" customFormat="1">
      <c r="A368" s="211"/>
      <c r="C368" s="213"/>
      <c r="K368" s="360"/>
      <c r="L368" s="360"/>
      <c r="M368" s="360"/>
      <c r="N368" s="360"/>
      <c r="O368" s="360"/>
      <c r="P368" s="620"/>
      <c r="Q368" s="620"/>
      <c r="R368" s="620"/>
      <c r="S368" s="620"/>
      <c r="T368" s="620"/>
      <c r="U368" s="620"/>
      <c r="V368" s="620"/>
      <c r="W368" s="620"/>
      <c r="X368" s="620"/>
      <c r="Y368" s="620"/>
      <c r="Z368" s="620"/>
      <c r="AA368" s="620"/>
      <c r="AB368" s="620"/>
      <c r="AC368" s="620"/>
      <c r="AD368" s="620"/>
      <c r="AE368" s="620"/>
      <c r="AF368" s="620"/>
      <c r="AG368" s="620"/>
      <c r="AH368" s="360"/>
      <c r="AI368" s="360"/>
      <c r="AJ368" s="360"/>
      <c r="AK368" s="360"/>
      <c r="AL368" s="360"/>
      <c r="AM368" s="360"/>
      <c r="AN368" s="360"/>
    </row>
    <row r="369" spans="1:40" s="212" customFormat="1">
      <c r="A369" s="211"/>
      <c r="C369" s="213"/>
      <c r="K369" s="360"/>
      <c r="L369" s="360"/>
      <c r="M369" s="360"/>
      <c r="N369" s="360"/>
      <c r="O369" s="360"/>
      <c r="P369" s="620"/>
      <c r="Q369" s="620"/>
      <c r="R369" s="620"/>
      <c r="S369" s="620"/>
      <c r="T369" s="620"/>
      <c r="U369" s="620"/>
      <c r="V369" s="620"/>
      <c r="W369" s="620"/>
      <c r="X369" s="620"/>
      <c r="Y369" s="620"/>
      <c r="Z369" s="620"/>
      <c r="AA369" s="620"/>
      <c r="AB369" s="620"/>
      <c r="AC369" s="620"/>
      <c r="AD369" s="620"/>
      <c r="AE369" s="620"/>
      <c r="AF369" s="620"/>
      <c r="AG369" s="620"/>
      <c r="AH369" s="360"/>
      <c r="AI369" s="360"/>
      <c r="AJ369" s="360"/>
      <c r="AK369" s="360"/>
      <c r="AL369" s="360"/>
      <c r="AM369" s="360"/>
      <c r="AN369" s="360"/>
    </row>
    <row r="370" spans="1:40" s="212" customFormat="1">
      <c r="A370" s="211"/>
      <c r="C370" s="213"/>
      <c r="K370" s="360"/>
      <c r="L370" s="360"/>
      <c r="M370" s="360"/>
      <c r="N370" s="360"/>
      <c r="O370" s="360"/>
      <c r="P370" s="620"/>
      <c r="Q370" s="620"/>
      <c r="R370" s="620"/>
      <c r="S370" s="620"/>
      <c r="T370" s="620"/>
      <c r="U370" s="620"/>
      <c r="V370" s="620"/>
      <c r="W370" s="620"/>
      <c r="X370" s="620"/>
      <c r="Y370" s="620"/>
      <c r="Z370" s="620"/>
      <c r="AA370" s="620"/>
      <c r="AB370" s="620"/>
      <c r="AC370" s="620"/>
      <c r="AD370" s="620"/>
      <c r="AE370" s="620"/>
      <c r="AF370" s="620"/>
      <c r="AG370" s="620"/>
      <c r="AH370" s="360"/>
      <c r="AI370" s="360"/>
      <c r="AJ370" s="360"/>
      <c r="AK370" s="360"/>
      <c r="AL370" s="360"/>
      <c r="AM370" s="360"/>
      <c r="AN370" s="360"/>
    </row>
    <row r="371" spans="1:40" s="212" customFormat="1">
      <c r="A371" s="211"/>
      <c r="C371" s="213"/>
      <c r="K371" s="360"/>
      <c r="L371" s="360"/>
      <c r="M371" s="360"/>
      <c r="N371" s="360"/>
      <c r="O371" s="360"/>
      <c r="P371" s="620"/>
      <c r="Q371" s="620"/>
      <c r="R371" s="620"/>
      <c r="S371" s="620"/>
      <c r="T371" s="620"/>
      <c r="U371" s="620"/>
      <c r="V371" s="620"/>
      <c r="W371" s="620"/>
      <c r="X371" s="620"/>
      <c r="Y371" s="620"/>
      <c r="Z371" s="620"/>
      <c r="AA371" s="620"/>
      <c r="AB371" s="620"/>
      <c r="AC371" s="620"/>
      <c r="AD371" s="620"/>
      <c r="AE371" s="620"/>
      <c r="AF371" s="620"/>
      <c r="AG371" s="620"/>
      <c r="AH371" s="360"/>
      <c r="AI371" s="360"/>
      <c r="AJ371" s="360"/>
      <c r="AK371" s="360"/>
      <c r="AL371" s="360"/>
      <c r="AM371" s="360"/>
      <c r="AN371" s="360"/>
    </row>
    <row r="372" spans="1:40" s="212" customFormat="1">
      <c r="A372" s="211"/>
      <c r="C372" s="213"/>
      <c r="K372" s="360"/>
      <c r="L372" s="360"/>
      <c r="M372" s="360"/>
      <c r="N372" s="360"/>
      <c r="O372" s="360"/>
      <c r="P372" s="620"/>
      <c r="Q372" s="620"/>
      <c r="R372" s="620"/>
      <c r="S372" s="620"/>
      <c r="T372" s="620"/>
      <c r="U372" s="620"/>
      <c r="V372" s="620"/>
      <c r="W372" s="620"/>
      <c r="X372" s="620"/>
      <c r="Y372" s="620"/>
      <c r="Z372" s="620"/>
      <c r="AA372" s="620"/>
      <c r="AB372" s="620"/>
      <c r="AC372" s="620"/>
      <c r="AD372" s="620"/>
      <c r="AE372" s="620"/>
      <c r="AF372" s="620"/>
      <c r="AG372" s="620"/>
      <c r="AH372" s="360"/>
      <c r="AI372" s="360"/>
      <c r="AJ372" s="360"/>
      <c r="AK372" s="360"/>
      <c r="AL372" s="360"/>
      <c r="AM372" s="360"/>
      <c r="AN372" s="360"/>
    </row>
    <row r="373" spans="1:40" s="212" customFormat="1">
      <c r="A373" s="211"/>
      <c r="C373" s="213"/>
      <c r="K373" s="360"/>
      <c r="L373" s="360"/>
      <c r="M373" s="360"/>
      <c r="N373" s="360"/>
      <c r="O373" s="360"/>
      <c r="P373" s="620"/>
      <c r="Q373" s="620"/>
      <c r="R373" s="620"/>
      <c r="S373" s="620"/>
      <c r="T373" s="620"/>
      <c r="U373" s="620"/>
      <c r="V373" s="620"/>
      <c r="W373" s="620"/>
      <c r="X373" s="620"/>
      <c r="Y373" s="620"/>
      <c r="Z373" s="620"/>
      <c r="AA373" s="620"/>
      <c r="AB373" s="620"/>
      <c r="AC373" s="620"/>
      <c r="AD373" s="620"/>
      <c r="AE373" s="620"/>
      <c r="AF373" s="620"/>
      <c r="AG373" s="620"/>
      <c r="AH373" s="360"/>
      <c r="AI373" s="360"/>
      <c r="AJ373" s="360"/>
      <c r="AK373" s="360"/>
      <c r="AL373" s="360"/>
      <c r="AM373" s="360"/>
      <c r="AN373" s="360"/>
    </row>
    <row r="374" spans="1:40" s="212" customFormat="1">
      <c r="A374" s="211"/>
      <c r="C374" s="213"/>
      <c r="K374" s="360"/>
      <c r="L374" s="360"/>
      <c r="M374" s="360"/>
      <c r="N374" s="360"/>
      <c r="O374" s="360"/>
      <c r="P374" s="620"/>
      <c r="Q374" s="620"/>
      <c r="R374" s="620"/>
      <c r="S374" s="620"/>
      <c r="T374" s="620"/>
      <c r="U374" s="620"/>
      <c r="V374" s="620"/>
      <c r="W374" s="620"/>
      <c r="X374" s="620"/>
      <c r="Y374" s="620"/>
      <c r="Z374" s="620"/>
      <c r="AA374" s="620"/>
      <c r="AB374" s="620"/>
      <c r="AC374" s="620"/>
      <c r="AD374" s="620"/>
      <c r="AE374" s="620"/>
      <c r="AF374" s="620"/>
      <c r="AG374" s="620"/>
      <c r="AH374" s="360"/>
      <c r="AI374" s="360"/>
      <c r="AJ374" s="360"/>
      <c r="AK374" s="360"/>
      <c r="AL374" s="360"/>
      <c r="AM374" s="360"/>
      <c r="AN374" s="360"/>
    </row>
    <row r="375" spans="1:40" s="212" customFormat="1">
      <c r="A375" s="211"/>
      <c r="C375" s="213"/>
      <c r="K375" s="360"/>
      <c r="L375" s="360"/>
      <c r="M375" s="360"/>
      <c r="N375" s="360"/>
      <c r="O375" s="360"/>
      <c r="P375" s="620"/>
      <c r="Q375" s="620"/>
      <c r="R375" s="620"/>
      <c r="S375" s="620"/>
      <c r="T375" s="620"/>
      <c r="U375" s="620"/>
      <c r="V375" s="620"/>
      <c r="W375" s="620"/>
      <c r="X375" s="620"/>
      <c r="Y375" s="620"/>
      <c r="Z375" s="620"/>
      <c r="AA375" s="620"/>
      <c r="AB375" s="620"/>
      <c r="AC375" s="620"/>
      <c r="AD375" s="620"/>
      <c r="AE375" s="620"/>
      <c r="AF375" s="620"/>
      <c r="AG375" s="620"/>
      <c r="AH375" s="360"/>
      <c r="AI375" s="360"/>
      <c r="AJ375" s="360"/>
      <c r="AK375" s="360"/>
      <c r="AL375" s="360"/>
      <c r="AM375" s="360"/>
      <c r="AN375" s="360"/>
    </row>
    <row r="376" spans="1:40" s="212" customFormat="1">
      <c r="A376" s="211"/>
      <c r="C376" s="213"/>
      <c r="K376" s="360"/>
      <c r="L376" s="360"/>
      <c r="M376" s="360"/>
      <c r="N376" s="360"/>
      <c r="O376" s="360"/>
      <c r="P376" s="620"/>
      <c r="Q376" s="620"/>
      <c r="R376" s="620"/>
      <c r="S376" s="620"/>
      <c r="T376" s="620"/>
      <c r="U376" s="620"/>
      <c r="V376" s="620"/>
      <c r="W376" s="620"/>
      <c r="X376" s="620"/>
      <c r="Y376" s="620"/>
      <c r="Z376" s="620"/>
      <c r="AA376" s="620"/>
      <c r="AB376" s="620"/>
      <c r="AC376" s="620"/>
      <c r="AD376" s="620"/>
      <c r="AE376" s="620"/>
      <c r="AF376" s="620"/>
      <c r="AG376" s="620"/>
      <c r="AH376" s="360"/>
      <c r="AI376" s="360"/>
      <c r="AJ376" s="360"/>
      <c r="AK376" s="360"/>
      <c r="AL376" s="360"/>
      <c r="AM376" s="360"/>
      <c r="AN376" s="360"/>
    </row>
    <row r="377" spans="1:40" s="212" customFormat="1">
      <c r="A377" s="211"/>
      <c r="C377" s="213"/>
      <c r="K377" s="360"/>
      <c r="L377" s="360"/>
      <c r="M377" s="360"/>
      <c r="N377" s="360"/>
      <c r="O377" s="360"/>
      <c r="P377" s="620"/>
      <c r="Q377" s="620"/>
      <c r="R377" s="620"/>
      <c r="S377" s="620"/>
      <c r="T377" s="620"/>
      <c r="U377" s="620"/>
      <c r="V377" s="620"/>
      <c r="W377" s="620"/>
      <c r="X377" s="620"/>
      <c r="Y377" s="620"/>
      <c r="Z377" s="620"/>
      <c r="AA377" s="620"/>
      <c r="AB377" s="620"/>
      <c r="AC377" s="620"/>
      <c r="AD377" s="620"/>
      <c r="AE377" s="620"/>
      <c r="AF377" s="620"/>
      <c r="AG377" s="620"/>
      <c r="AH377" s="360"/>
      <c r="AI377" s="360"/>
      <c r="AJ377" s="360"/>
      <c r="AK377" s="360"/>
      <c r="AL377" s="360"/>
      <c r="AM377" s="360"/>
      <c r="AN377" s="360"/>
    </row>
    <row r="378" spans="1:40" s="212" customFormat="1">
      <c r="A378" s="211"/>
      <c r="C378" s="213"/>
      <c r="K378" s="360"/>
      <c r="L378" s="360"/>
      <c r="M378" s="360"/>
      <c r="N378" s="360"/>
      <c r="O378" s="360"/>
      <c r="P378" s="620"/>
      <c r="Q378" s="620"/>
      <c r="R378" s="620"/>
      <c r="S378" s="620"/>
      <c r="T378" s="620"/>
      <c r="U378" s="620"/>
      <c r="V378" s="620"/>
      <c r="W378" s="620"/>
      <c r="X378" s="620"/>
      <c r="Y378" s="620"/>
      <c r="Z378" s="620"/>
      <c r="AA378" s="620"/>
      <c r="AB378" s="620"/>
      <c r="AC378" s="620"/>
      <c r="AD378" s="620"/>
      <c r="AE378" s="620"/>
      <c r="AF378" s="620"/>
      <c r="AG378" s="620"/>
      <c r="AH378" s="360"/>
      <c r="AI378" s="360"/>
      <c r="AJ378" s="360"/>
      <c r="AK378" s="360"/>
      <c r="AL378" s="360"/>
      <c r="AM378" s="360"/>
      <c r="AN378" s="360"/>
    </row>
    <row r="379" spans="1:40" s="212" customFormat="1">
      <c r="A379" s="211"/>
      <c r="C379" s="213"/>
      <c r="K379" s="360"/>
      <c r="L379" s="360"/>
      <c r="M379" s="360"/>
      <c r="N379" s="360"/>
      <c r="O379" s="360"/>
      <c r="P379" s="620"/>
      <c r="Q379" s="620"/>
      <c r="R379" s="620"/>
      <c r="S379" s="620"/>
      <c r="T379" s="620"/>
      <c r="U379" s="620"/>
      <c r="V379" s="620"/>
      <c r="W379" s="620"/>
      <c r="X379" s="620"/>
      <c r="Y379" s="620"/>
      <c r="Z379" s="620"/>
      <c r="AA379" s="620"/>
      <c r="AB379" s="620"/>
      <c r="AC379" s="620"/>
      <c r="AD379" s="620"/>
      <c r="AE379" s="620"/>
      <c r="AF379" s="620"/>
      <c r="AG379" s="620"/>
      <c r="AH379" s="360"/>
      <c r="AI379" s="360"/>
      <c r="AJ379" s="360"/>
      <c r="AK379" s="360"/>
      <c r="AL379" s="360"/>
      <c r="AM379" s="360"/>
      <c r="AN379" s="360"/>
    </row>
    <row r="380" spans="1:40" s="212" customFormat="1">
      <c r="A380" s="211"/>
      <c r="C380" s="213"/>
      <c r="K380" s="360"/>
      <c r="L380" s="360"/>
      <c r="M380" s="360"/>
      <c r="N380" s="360"/>
      <c r="O380" s="360"/>
      <c r="P380" s="620"/>
      <c r="Q380" s="620"/>
      <c r="R380" s="620"/>
      <c r="S380" s="620"/>
      <c r="T380" s="620"/>
      <c r="U380" s="620"/>
      <c r="V380" s="620"/>
      <c r="W380" s="620"/>
      <c r="X380" s="620"/>
      <c r="Y380" s="620"/>
      <c r="Z380" s="620"/>
      <c r="AA380" s="620"/>
      <c r="AB380" s="620"/>
      <c r="AC380" s="620"/>
      <c r="AD380" s="620"/>
      <c r="AE380" s="620"/>
      <c r="AF380" s="620"/>
      <c r="AG380" s="620"/>
      <c r="AH380" s="360"/>
      <c r="AI380" s="360"/>
      <c r="AJ380" s="360"/>
      <c r="AK380" s="360"/>
      <c r="AL380" s="360"/>
      <c r="AM380" s="360"/>
      <c r="AN380" s="360"/>
    </row>
    <row r="381" spans="1:40" s="212" customFormat="1">
      <c r="A381" s="211"/>
      <c r="C381" s="213"/>
      <c r="K381" s="360"/>
      <c r="L381" s="360"/>
      <c r="M381" s="360"/>
      <c r="N381" s="360"/>
      <c r="O381" s="360"/>
      <c r="P381" s="620"/>
      <c r="Q381" s="620"/>
      <c r="R381" s="620"/>
      <c r="S381" s="620"/>
      <c r="T381" s="620"/>
      <c r="U381" s="620"/>
      <c r="V381" s="620"/>
      <c r="W381" s="620"/>
      <c r="X381" s="620"/>
      <c r="Y381" s="620"/>
      <c r="Z381" s="620"/>
      <c r="AA381" s="620"/>
      <c r="AB381" s="620"/>
      <c r="AC381" s="620"/>
      <c r="AD381" s="620"/>
      <c r="AE381" s="620"/>
      <c r="AF381" s="620"/>
      <c r="AG381" s="620"/>
      <c r="AH381" s="360"/>
      <c r="AI381" s="360"/>
      <c r="AJ381" s="360"/>
      <c r="AK381" s="360"/>
      <c r="AL381" s="360"/>
      <c r="AM381" s="360"/>
      <c r="AN381" s="360"/>
    </row>
    <row r="382" spans="1:40" s="212" customFormat="1">
      <c r="A382" s="211"/>
      <c r="C382" s="213"/>
      <c r="K382" s="360"/>
      <c r="L382" s="360"/>
      <c r="M382" s="360"/>
      <c r="N382" s="360"/>
      <c r="O382" s="360"/>
      <c r="P382" s="620"/>
      <c r="Q382" s="620"/>
      <c r="R382" s="620"/>
      <c r="S382" s="620"/>
      <c r="T382" s="620"/>
      <c r="U382" s="620"/>
      <c r="V382" s="620"/>
      <c r="W382" s="620"/>
      <c r="X382" s="620"/>
      <c r="Y382" s="620"/>
      <c r="Z382" s="620"/>
      <c r="AA382" s="620"/>
      <c r="AB382" s="620"/>
      <c r="AC382" s="620"/>
      <c r="AD382" s="620"/>
      <c r="AE382" s="620"/>
      <c r="AF382" s="620"/>
      <c r="AG382" s="620"/>
      <c r="AH382" s="360"/>
      <c r="AI382" s="360"/>
      <c r="AJ382" s="360"/>
      <c r="AK382" s="360"/>
      <c r="AL382" s="360"/>
      <c r="AM382" s="360"/>
      <c r="AN382" s="360"/>
    </row>
    <row r="383" spans="1:40" s="212" customFormat="1">
      <c r="A383" s="211"/>
      <c r="C383" s="213"/>
      <c r="K383" s="360"/>
      <c r="L383" s="360"/>
      <c r="M383" s="360"/>
      <c r="N383" s="360"/>
      <c r="O383" s="360"/>
      <c r="P383" s="620"/>
      <c r="Q383" s="620"/>
      <c r="R383" s="620"/>
      <c r="S383" s="620"/>
      <c r="T383" s="620"/>
      <c r="U383" s="620"/>
      <c r="V383" s="620"/>
      <c r="W383" s="620"/>
      <c r="X383" s="620"/>
      <c r="Y383" s="620"/>
      <c r="Z383" s="620"/>
      <c r="AA383" s="620"/>
      <c r="AB383" s="620"/>
      <c r="AC383" s="620"/>
      <c r="AD383" s="620"/>
      <c r="AE383" s="620"/>
      <c r="AF383" s="620"/>
      <c r="AG383" s="620"/>
      <c r="AH383" s="360"/>
      <c r="AI383" s="360"/>
      <c r="AJ383" s="360"/>
      <c r="AK383" s="360"/>
      <c r="AL383" s="360"/>
      <c r="AM383" s="360"/>
      <c r="AN383" s="360"/>
    </row>
    <row r="384" spans="1:40" s="212" customFormat="1">
      <c r="A384" s="211"/>
      <c r="C384" s="213"/>
      <c r="K384" s="360"/>
      <c r="L384" s="360"/>
      <c r="M384" s="360"/>
      <c r="N384" s="360"/>
      <c r="O384" s="360"/>
      <c r="P384" s="620"/>
      <c r="Q384" s="620"/>
      <c r="R384" s="620"/>
      <c r="S384" s="620"/>
      <c r="T384" s="620"/>
      <c r="U384" s="620"/>
      <c r="V384" s="620"/>
      <c r="W384" s="620"/>
      <c r="X384" s="620"/>
      <c r="Y384" s="620"/>
      <c r="Z384" s="620"/>
      <c r="AA384" s="620"/>
      <c r="AB384" s="620"/>
      <c r="AC384" s="620"/>
      <c r="AD384" s="620"/>
      <c r="AE384" s="620"/>
      <c r="AF384" s="620"/>
      <c r="AG384" s="620"/>
      <c r="AH384" s="360"/>
      <c r="AI384" s="360"/>
      <c r="AJ384" s="360"/>
      <c r="AK384" s="360"/>
      <c r="AL384" s="360"/>
      <c r="AM384" s="360"/>
      <c r="AN384" s="360"/>
    </row>
    <row r="385" spans="1:40" s="212" customFormat="1">
      <c r="A385" s="211"/>
      <c r="C385" s="213"/>
      <c r="K385" s="360"/>
      <c r="L385" s="360"/>
      <c r="M385" s="360"/>
      <c r="N385" s="360"/>
      <c r="O385" s="360"/>
      <c r="P385" s="620"/>
      <c r="Q385" s="620"/>
      <c r="R385" s="620"/>
      <c r="S385" s="620"/>
      <c r="T385" s="620"/>
      <c r="U385" s="620"/>
      <c r="V385" s="620"/>
      <c r="W385" s="620"/>
      <c r="X385" s="620"/>
      <c r="Y385" s="620"/>
      <c r="Z385" s="620"/>
      <c r="AA385" s="620"/>
      <c r="AB385" s="620"/>
      <c r="AC385" s="620"/>
      <c r="AD385" s="620"/>
      <c r="AE385" s="620"/>
      <c r="AF385" s="620"/>
      <c r="AG385" s="620"/>
      <c r="AH385" s="360"/>
      <c r="AI385" s="360"/>
      <c r="AJ385" s="360"/>
      <c r="AK385" s="360"/>
      <c r="AL385" s="360"/>
      <c r="AM385" s="360"/>
      <c r="AN385" s="360"/>
    </row>
    <row r="386" spans="1:40" s="212" customFormat="1">
      <c r="A386" s="211"/>
      <c r="C386" s="213"/>
      <c r="K386" s="360"/>
      <c r="L386" s="360"/>
      <c r="M386" s="360"/>
      <c r="N386" s="360"/>
      <c r="O386" s="360"/>
      <c r="P386" s="620"/>
      <c r="Q386" s="620"/>
      <c r="R386" s="620"/>
      <c r="S386" s="620"/>
      <c r="T386" s="620"/>
      <c r="U386" s="620"/>
      <c r="V386" s="620"/>
      <c r="W386" s="620"/>
      <c r="X386" s="620"/>
      <c r="Y386" s="620"/>
      <c r="Z386" s="620"/>
      <c r="AA386" s="620"/>
      <c r="AB386" s="620"/>
      <c r="AC386" s="620"/>
      <c r="AD386" s="620"/>
      <c r="AE386" s="620"/>
      <c r="AF386" s="620"/>
      <c r="AG386" s="620"/>
      <c r="AH386" s="360"/>
      <c r="AI386" s="360"/>
      <c r="AJ386" s="360"/>
      <c r="AK386" s="360"/>
      <c r="AL386" s="360"/>
      <c r="AM386" s="360"/>
      <c r="AN386" s="360"/>
    </row>
    <row r="387" spans="1:40" s="212" customFormat="1">
      <c r="A387" s="211"/>
      <c r="C387" s="213"/>
      <c r="K387" s="360"/>
      <c r="L387" s="360"/>
      <c r="M387" s="360"/>
      <c r="N387" s="360"/>
      <c r="O387" s="360"/>
      <c r="P387" s="620"/>
      <c r="Q387" s="620"/>
      <c r="R387" s="620"/>
      <c r="S387" s="620"/>
      <c r="T387" s="620"/>
      <c r="U387" s="620"/>
      <c r="V387" s="620"/>
      <c r="W387" s="620"/>
      <c r="X387" s="620"/>
      <c r="Y387" s="620"/>
      <c r="Z387" s="620"/>
      <c r="AA387" s="620"/>
      <c r="AB387" s="620"/>
      <c r="AC387" s="620"/>
      <c r="AD387" s="620"/>
      <c r="AE387" s="620"/>
      <c r="AF387" s="620"/>
      <c r="AG387" s="620"/>
      <c r="AH387" s="360"/>
      <c r="AI387" s="360"/>
      <c r="AJ387" s="360"/>
      <c r="AK387" s="360"/>
      <c r="AL387" s="360"/>
      <c r="AM387" s="360"/>
      <c r="AN387" s="360"/>
    </row>
    <row r="388" spans="1:40" s="212" customFormat="1">
      <c r="A388" s="211"/>
      <c r="C388" s="213"/>
      <c r="K388" s="360"/>
      <c r="L388" s="360"/>
      <c r="M388" s="360"/>
      <c r="N388" s="360"/>
      <c r="O388" s="360"/>
      <c r="P388" s="620"/>
      <c r="Q388" s="620"/>
      <c r="R388" s="620"/>
      <c r="S388" s="620"/>
      <c r="T388" s="620"/>
      <c r="U388" s="620"/>
      <c r="V388" s="620"/>
      <c r="W388" s="620"/>
      <c r="X388" s="620"/>
      <c r="Y388" s="620"/>
      <c r="Z388" s="620"/>
      <c r="AA388" s="620"/>
      <c r="AB388" s="620"/>
      <c r="AC388" s="620"/>
      <c r="AD388" s="620"/>
      <c r="AE388" s="620"/>
      <c r="AF388" s="620"/>
      <c r="AG388" s="620"/>
      <c r="AH388" s="360"/>
      <c r="AI388" s="360"/>
      <c r="AJ388" s="360"/>
      <c r="AK388" s="360"/>
      <c r="AL388" s="360"/>
      <c r="AM388" s="360"/>
      <c r="AN388" s="360"/>
    </row>
    <row r="389" spans="1:40" s="212" customFormat="1">
      <c r="A389" s="211"/>
      <c r="C389" s="213"/>
      <c r="K389" s="360"/>
      <c r="L389" s="360"/>
      <c r="M389" s="360"/>
      <c r="N389" s="360"/>
      <c r="O389" s="360"/>
      <c r="P389" s="620"/>
      <c r="Q389" s="620"/>
      <c r="R389" s="620"/>
      <c r="S389" s="620"/>
      <c r="T389" s="620"/>
      <c r="U389" s="620"/>
      <c r="V389" s="620"/>
      <c r="W389" s="620"/>
      <c r="X389" s="620"/>
      <c r="Y389" s="620"/>
      <c r="Z389" s="620"/>
      <c r="AA389" s="620"/>
      <c r="AB389" s="620"/>
      <c r="AC389" s="620"/>
      <c r="AD389" s="620"/>
      <c r="AE389" s="620"/>
      <c r="AF389" s="620"/>
      <c r="AG389" s="620"/>
      <c r="AH389" s="360"/>
      <c r="AI389" s="360"/>
      <c r="AJ389" s="360"/>
      <c r="AK389" s="360"/>
      <c r="AL389" s="360"/>
      <c r="AM389" s="360"/>
      <c r="AN389" s="360"/>
    </row>
    <row r="390" spans="1:40" s="212" customFormat="1">
      <c r="A390" s="211"/>
      <c r="C390" s="213"/>
      <c r="K390" s="360"/>
      <c r="L390" s="360"/>
      <c r="M390" s="360"/>
      <c r="N390" s="360"/>
      <c r="O390" s="360"/>
      <c r="P390" s="620"/>
      <c r="Q390" s="620"/>
      <c r="R390" s="620"/>
      <c r="S390" s="620"/>
      <c r="T390" s="620"/>
      <c r="U390" s="620"/>
      <c r="V390" s="620"/>
      <c r="W390" s="620"/>
      <c r="X390" s="620"/>
      <c r="Y390" s="620"/>
      <c r="Z390" s="620"/>
      <c r="AA390" s="620"/>
      <c r="AB390" s="620"/>
      <c r="AC390" s="620"/>
      <c r="AD390" s="620"/>
      <c r="AE390" s="620"/>
      <c r="AF390" s="620"/>
      <c r="AG390" s="620"/>
      <c r="AH390" s="360"/>
      <c r="AI390" s="360"/>
      <c r="AJ390" s="360"/>
      <c r="AK390" s="360"/>
      <c r="AL390" s="360"/>
      <c r="AM390" s="360"/>
      <c r="AN390" s="360"/>
    </row>
    <row r="391" spans="1:40" s="212" customFormat="1">
      <c r="A391" s="211"/>
      <c r="C391" s="213"/>
      <c r="K391" s="360"/>
      <c r="L391" s="360"/>
      <c r="M391" s="360"/>
      <c r="N391" s="360"/>
      <c r="O391" s="360"/>
      <c r="P391" s="620"/>
      <c r="Q391" s="620"/>
      <c r="R391" s="620"/>
      <c r="S391" s="620"/>
      <c r="T391" s="620"/>
      <c r="U391" s="620"/>
      <c r="V391" s="620"/>
      <c r="W391" s="620"/>
      <c r="X391" s="620"/>
      <c r="Y391" s="620"/>
      <c r="Z391" s="620"/>
      <c r="AA391" s="620"/>
      <c r="AB391" s="620"/>
      <c r="AC391" s="620"/>
      <c r="AD391" s="620"/>
      <c r="AE391" s="620"/>
      <c r="AF391" s="620"/>
      <c r="AG391" s="620"/>
      <c r="AH391" s="360"/>
      <c r="AI391" s="360"/>
      <c r="AJ391" s="360"/>
      <c r="AK391" s="360"/>
      <c r="AL391" s="360"/>
      <c r="AM391" s="360"/>
      <c r="AN391" s="360"/>
    </row>
    <row r="392" spans="1:40" s="212" customFormat="1">
      <c r="A392" s="211"/>
      <c r="C392" s="213"/>
      <c r="K392" s="360"/>
      <c r="L392" s="360"/>
      <c r="M392" s="360"/>
      <c r="N392" s="360"/>
      <c r="O392" s="360"/>
      <c r="P392" s="620"/>
      <c r="Q392" s="620"/>
      <c r="R392" s="620"/>
      <c r="S392" s="620"/>
      <c r="T392" s="620"/>
      <c r="U392" s="620"/>
      <c r="V392" s="620"/>
      <c r="W392" s="620"/>
      <c r="X392" s="620"/>
      <c r="Y392" s="620"/>
      <c r="Z392" s="620"/>
      <c r="AA392" s="620"/>
      <c r="AB392" s="620"/>
      <c r="AC392" s="620"/>
      <c r="AD392" s="620"/>
      <c r="AE392" s="620"/>
      <c r="AF392" s="620"/>
      <c r="AG392" s="620"/>
      <c r="AH392" s="360"/>
      <c r="AI392" s="360"/>
      <c r="AJ392" s="360"/>
      <c r="AK392" s="360"/>
      <c r="AL392" s="360"/>
      <c r="AM392" s="360"/>
      <c r="AN392" s="360"/>
    </row>
    <row r="393" spans="1:40" s="212" customFormat="1">
      <c r="A393" s="211"/>
      <c r="C393" s="213"/>
      <c r="K393" s="360"/>
      <c r="L393" s="360"/>
      <c r="M393" s="360"/>
      <c r="N393" s="360"/>
      <c r="O393" s="360"/>
      <c r="P393" s="620"/>
      <c r="Q393" s="620"/>
      <c r="R393" s="620"/>
      <c r="S393" s="620"/>
      <c r="T393" s="620"/>
      <c r="U393" s="620"/>
      <c r="V393" s="620"/>
      <c r="W393" s="620"/>
      <c r="X393" s="620"/>
      <c r="Y393" s="620"/>
      <c r="Z393" s="620"/>
      <c r="AA393" s="620"/>
      <c r="AB393" s="620"/>
      <c r="AC393" s="620"/>
      <c r="AD393" s="620"/>
      <c r="AE393" s="620"/>
      <c r="AF393" s="620"/>
      <c r="AG393" s="620"/>
      <c r="AH393" s="360"/>
      <c r="AI393" s="360"/>
      <c r="AJ393" s="360"/>
      <c r="AK393" s="360"/>
      <c r="AL393" s="360"/>
      <c r="AM393" s="360"/>
      <c r="AN393" s="360"/>
    </row>
    <row r="394" spans="1:40" s="212" customFormat="1">
      <c r="A394" s="211"/>
      <c r="C394" s="213"/>
      <c r="K394" s="360"/>
      <c r="L394" s="360"/>
      <c r="M394" s="360"/>
      <c r="N394" s="360"/>
      <c r="O394" s="360"/>
      <c r="P394" s="620"/>
      <c r="Q394" s="620"/>
      <c r="R394" s="620"/>
      <c r="S394" s="620"/>
      <c r="T394" s="620"/>
      <c r="U394" s="620"/>
      <c r="V394" s="620"/>
      <c r="W394" s="620"/>
      <c r="X394" s="620"/>
      <c r="Y394" s="620"/>
      <c r="Z394" s="620"/>
      <c r="AA394" s="620"/>
      <c r="AB394" s="620"/>
      <c r="AC394" s="620"/>
      <c r="AD394" s="620"/>
      <c r="AE394" s="620"/>
      <c r="AF394" s="620"/>
      <c r="AG394" s="620"/>
      <c r="AH394" s="360"/>
      <c r="AI394" s="360"/>
      <c r="AJ394" s="360"/>
      <c r="AK394" s="360"/>
      <c r="AL394" s="360"/>
      <c r="AM394" s="360"/>
      <c r="AN394" s="360"/>
    </row>
    <row r="395" spans="1:40" s="212" customFormat="1">
      <c r="A395" s="211"/>
      <c r="C395" s="213"/>
      <c r="K395" s="360"/>
      <c r="L395" s="360"/>
      <c r="M395" s="360"/>
      <c r="N395" s="360"/>
      <c r="O395" s="360"/>
      <c r="P395" s="620"/>
      <c r="Q395" s="620"/>
      <c r="R395" s="620"/>
      <c r="S395" s="620"/>
      <c r="T395" s="620"/>
      <c r="U395" s="620"/>
      <c r="V395" s="620"/>
      <c r="W395" s="620"/>
      <c r="X395" s="620"/>
      <c r="Y395" s="620"/>
      <c r="Z395" s="620"/>
      <c r="AA395" s="620"/>
      <c r="AB395" s="620"/>
      <c r="AC395" s="620"/>
      <c r="AD395" s="620"/>
      <c r="AE395" s="620"/>
      <c r="AF395" s="620"/>
      <c r="AG395" s="620"/>
      <c r="AH395" s="360"/>
      <c r="AI395" s="360"/>
      <c r="AJ395" s="360"/>
      <c r="AK395" s="360"/>
      <c r="AL395" s="360"/>
      <c r="AM395" s="360"/>
      <c r="AN395" s="360"/>
    </row>
    <row r="396" spans="1:40" s="212" customFormat="1">
      <c r="A396" s="211"/>
      <c r="C396" s="213"/>
      <c r="K396" s="360"/>
      <c r="L396" s="360"/>
      <c r="M396" s="360"/>
      <c r="N396" s="360"/>
      <c r="O396" s="360"/>
      <c r="P396" s="620"/>
      <c r="Q396" s="620"/>
      <c r="R396" s="620"/>
      <c r="S396" s="620"/>
      <c r="T396" s="620"/>
      <c r="U396" s="620"/>
      <c r="V396" s="620"/>
      <c r="W396" s="620"/>
      <c r="X396" s="620"/>
      <c r="Y396" s="620"/>
      <c r="Z396" s="620"/>
      <c r="AA396" s="620"/>
      <c r="AB396" s="620"/>
      <c r="AC396" s="620"/>
      <c r="AD396" s="620"/>
      <c r="AE396" s="620"/>
      <c r="AF396" s="620"/>
      <c r="AG396" s="620"/>
      <c r="AH396" s="360"/>
      <c r="AI396" s="360"/>
      <c r="AJ396" s="360"/>
      <c r="AK396" s="360"/>
      <c r="AL396" s="360"/>
      <c r="AM396" s="360"/>
      <c r="AN396" s="360"/>
    </row>
    <row r="397" spans="1:40" s="212" customFormat="1">
      <c r="A397" s="211"/>
      <c r="C397" s="213"/>
      <c r="K397" s="360"/>
      <c r="L397" s="360"/>
      <c r="M397" s="360"/>
      <c r="N397" s="360"/>
      <c r="O397" s="360"/>
      <c r="P397" s="620"/>
      <c r="Q397" s="620"/>
      <c r="R397" s="620"/>
      <c r="S397" s="620"/>
      <c r="T397" s="620"/>
      <c r="U397" s="620"/>
      <c r="V397" s="620"/>
      <c r="W397" s="620"/>
      <c r="X397" s="620"/>
      <c r="Y397" s="620"/>
      <c r="Z397" s="620"/>
      <c r="AA397" s="620"/>
      <c r="AB397" s="620"/>
      <c r="AC397" s="620"/>
      <c r="AD397" s="620"/>
      <c r="AE397" s="620"/>
      <c r="AF397" s="620"/>
      <c r="AG397" s="620"/>
      <c r="AH397" s="360"/>
      <c r="AI397" s="360"/>
      <c r="AJ397" s="360"/>
      <c r="AK397" s="360"/>
      <c r="AL397" s="360"/>
      <c r="AM397" s="360"/>
      <c r="AN397" s="360"/>
    </row>
    <row r="398" spans="1:40" s="212" customFormat="1">
      <c r="A398" s="211"/>
      <c r="C398" s="213"/>
      <c r="K398" s="360"/>
      <c r="L398" s="360"/>
      <c r="M398" s="360"/>
      <c r="N398" s="360"/>
      <c r="O398" s="360"/>
      <c r="P398" s="620"/>
      <c r="Q398" s="620"/>
      <c r="R398" s="620"/>
      <c r="S398" s="620"/>
      <c r="T398" s="620"/>
      <c r="U398" s="620"/>
      <c r="V398" s="620"/>
      <c r="W398" s="620"/>
      <c r="X398" s="620"/>
      <c r="Y398" s="620"/>
      <c r="Z398" s="620"/>
      <c r="AA398" s="620"/>
      <c r="AB398" s="620"/>
      <c r="AC398" s="620"/>
      <c r="AD398" s="620"/>
      <c r="AE398" s="620"/>
      <c r="AF398" s="620"/>
      <c r="AG398" s="620"/>
      <c r="AH398" s="360"/>
      <c r="AI398" s="360"/>
      <c r="AJ398" s="360"/>
      <c r="AK398" s="360"/>
      <c r="AL398" s="360"/>
      <c r="AM398" s="360"/>
      <c r="AN398" s="360"/>
    </row>
    <row r="399" spans="1:40" s="212" customFormat="1">
      <c r="A399" s="211"/>
      <c r="C399" s="213"/>
      <c r="K399" s="360"/>
      <c r="L399" s="360"/>
      <c r="M399" s="360"/>
      <c r="N399" s="360"/>
      <c r="O399" s="360"/>
      <c r="P399" s="620"/>
      <c r="Q399" s="620"/>
      <c r="R399" s="620"/>
      <c r="S399" s="620"/>
      <c r="T399" s="620"/>
      <c r="U399" s="620"/>
      <c r="V399" s="620"/>
      <c r="W399" s="620"/>
      <c r="X399" s="620"/>
      <c r="Y399" s="620"/>
      <c r="Z399" s="620"/>
      <c r="AA399" s="620"/>
      <c r="AB399" s="620"/>
      <c r="AC399" s="620"/>
      <c r="AD399" s="620"/>
      <c r="AE399" s="620"/>
      <c r="AF399" s="620"/>
      <c r="AG399" s="620"/>
      <c r="AH399" s="360"/>
      <c r="AI399" s="360"/>
      <c r="AJ399" s="360"/>
      <c r="AK399" s="360"/>
      <c r="AL399" s="360"/>
      <c r="AM399" s="360"/>
      <c r="AN399" s="360"/>
    </row>
    <row r="400" spans="1:40" s="212" customFormat="1">
      <c r="A400" s="211"/>
      <c r="C400" s="213"/>
      <c r="K400" s="360"/>
      <c r="L400" s="360"/>
      <c r="M400" s="360"/>
      <c r="N400" s="360"/>
      <c r="O400" s="360"/>
      <c r="P400" s="620"/>
      <c r="Q400" s="620"/>
      <c r="R400" s="620"/>
      <c r="S400" s="620"/>
      <c r="T400" s="620"/>
      <c r="U400" s="620"/>
      <c r="V400" s="620"/>
      <c r="W400" s="620"/>
      <c r="X400" s="620"/>
      <c r="Y400" s="620"/>
      <c r="Z400" s="620"/>
      <c r="AA400" s="620"/>
      <c r="AB400" s="620"/>
      <c r="AC400" s="620"/>
      <c r="AD400" s="620"/>
      <c r="AE400" s="620"/>
      <c r="AF400" s="620"/>
      <c r="AG400" s="620"/>
      <c r="AH400" s="360"/>
      <c r="AI400" s="360"/>
      <c r="AJ400" s="360"/>
      <c r="AK400" s="360"/>
      <c r="AL400" s="360"/>
      <c r="AM400" s="360"/>
      <c r="AN400" s="360"/>
    </row>
    <row r="401" spans="1:40" s="212" customFormat="1">
      <c r="A401" s="211"/>
      <c r="C401" s="213"/>
      <c r="K401" s="360"/>
      <c r="L401" s="360"/>
      <c r="M401" s="360"/>
      <c r="N401" s="360"/>
      <c r="O401" s="360"/>
      <c r="P401" s="620"/>
      <c r="Q401" s="620"/>
      <c r="R401" s="620"/>
      <c r="S401" s="620"/>
      <c r="T401" s="620"/>
      <c r="U401" s="620"/>
      <c r="V401" s="620"/>
      <c r="W401" s="620"/>
      <c r="X401" s="620"/>
      <c r="Y401" s="620"/>
      <c r="Z401" s="620"/>
      <c r="AA401" s="620"/>
      <c r="AB401" s="620"/>
      <c r="AC401" s="620"/>
      <c r="AD401" s="620"/>
      <c r="AE401" s="620"/>
      <c r="AF401" s="620"/>
      <c r="AG401" s="620"/>
      <c r="AH401" s="360"/>
      <c r="AI401" s="360"/>
      <c r="AJ401" s="360"/>
      <c r="AK401" s="360"/>
      <c r="AL401" s="360"/>
      <c r="AM401" s="360"/>
      <c r="AN401" s="360"/>
    </row>
    <row r="402" spans="1:40" s="212" customFormat="1">
      <c r="A402" s="211"/>
      <c r="C402" s="213"/>
      <c r="K402" s="360"/>
      <c r="L402" s="360"/>
      <c r="M402" s="360"/>
      <c r="N402" s="360"/>
      <c r="O402" s="360"/>
      <c r="P402" s="620"/>
      <c r="Q402" s="620"/>
      <c r="R402" s="620"/>
      <c r="S402" s="620"/>
      <c r="T402" s="620"/>
      <c r="U402" s="620"/>
      <c r="V402" s="620"/>
      <c r="W402" s="620"/>
      <c r="X402" s="620"/>
      <c r="Y402" s="620"/>
      <c r="Z402" s="620"/>
      <c r="AA402" s="620"/>
      <c r="AB402" s="620"/>
      <c r="AC402" s="620"/>
      <c r="AD402" s="620"/>
      <c r="AE402" s="620"/>
      <c r="AF402" s="620"/>
      <c r="AG402" s="620"/>
      <c r="AH402" s="360"/>
      <c r="AI402" s="360"/>
      <c r="AJ402" s="360"/>
      <c r="AK402" s="360"/>
      <c r="AL402" s="360"/>
      <c r="AM402" s="360"/>
      <c r="AN402" s="360"/>
    </row>
    <row r="403" spans="1:40" s="212" customFormat="1">
      <c r="A403" s="211"/>
      <c r="C403" s="213"/>
      <c r="K403" s="360"/>
      <c r="L403" s="360"/>
      <c r="M403" s="360"/>
      <c r="N403" s="360"/>
      <c r="O403" s="360"/>
      <c r="P403" s="620"/>
      <c r="Q403" s="620"/>
      <c r="R403" s="620"/>
      <c r="S403" s="620"/>
      <c r="T403" s="620"/>
      <c r="U403" s="620"/>
      <c r="V403" s="620"/>
      <c r="W403" s="620"/>
      <c r="X403" s="620"/>
      <c r="Y403" s="620"/>
      <c r="Z403" s="620"/>
      <c r="AA403" s="620"/>
      <c r="AB403" s="620"/>
      <c r="AC403" s="620"/>
      <c r="AD403" s="620"/>
      <c r="AE403" s="620"/>
      <c r="AF403" s="620"/>
      <c r="AG403" s="620"/>
      <c r="AH403" s="360"/>
      <c r="AI403" s="360"/>
      <c r="AJ403" s="360"/>
      <c r="AK403" s="360"/>
      <c r="AL403" s="360"/>
      <c r="AM403" s="360"/>
      <c r="AN403" s="360"/>
    </row>
    <row r="404" spans="1:40" s="212" customFormat="1">
      <c r="A404" s="211"/>
      <c r="C404" s="213"/>
      <c r="K404" s="360"/>
      <c r="L404" s="360"/>
      <c r="M404" s="360"/>
      <c r="N404" s="360"/>
      <c r="O404" s="360"/>
      <c r="P404" s="620"/>
      <c r="Q404" s="620"/>
      <c r="R404" s="620"/>
      <c r="S404" s="620"/>
      <c r="T404" s="620"/>
      <c r="U404" s="620"/>
      <c r="V404" s="620"/>
      <c r="W404" s="620"/>
      <c r="X404" s="620"/>
      <c r="Y404" s="620"/>
      <c r="Z404" s="620"/>
      <c r="AA404" s="620"/>
      <c r="AB404" s="620"/>
      <c r="AC404" s="620"/>
      <c r="AD404" s="620"/>
      <c r="AE404" s="620"/>
      <c r="AF404" s="620"/>
      <c r="AG404" s="620"/>
      <c r="AH404" s="360"/>
      <c r="AI404" s="360"/>
      <c r="AJ404" s="360"/>
      <c r="AK404" s="360"/>
      <c r="AL404" s="360"/>
      <c r="AM404" s="360"/>
      <c r="AN404" s="360"/>
    </row>
    <row r="405" spans="1:40" s="212" customFormat="1">
      <c r="A405" s="211"/>
      <c r="C405" s="213"/>
      <c r="K405" s="360"/>
      <c r="L405" s="360"/>
      <c r="M405" s="360"/>
      <c r="N405" s="360"/>
      <c r="O405" s="360"/>
      <c r="P405" s="620"/>
      <c r="Q405" s="620"/>
      <c r="R405" s="620"/>
      <c r="S405" s="620"/>
      <c r="T405" s="620"/>
      <c r="U405" s="620"/>
      <c r="V405" s="620"/>
      <c r="W405" s="620"/>
      <c r="X405" s="620"/>
      <c r="Y405" s="620"/>
      <c r="Z405" s="620"/>
      <c r="AA405" s="620"/>
      <c r="AB405" s="620"/>
      <c r="AC405" s="620"/>
      <c r="AD405" s="620"/>
      <c r="AE405" s="620"/>
      <c r="AF405" s="620"/>
      <c r="AG405" s="620"/>
      <c r="AH405" s="360"/>
      <c r="AI405" s="360"/>
      <c r="AJ405" s="360"/>
      <c r="AK405" s="360"/>
      <c r="AL405" s="360"/>
      <c r="AM405" s="360"/>
      <c r="AN405" s="360"/>
    </row>
    <row r="406" spans="1:40" s="212" customFormat="1">
      <c r="A406" s="211"/>
      <c r="C406" s="213"/>
      <c r="K406" s="360"/>
      <c r="L406" s="360"/>
      <c r="M406" s="360"/>
      <c r="N406" s="360"/>
      <c r="O406" s="360"/>
      <c r="P406" s="620"/>
      <c r="Q406" s="620"/>
      <c r="R406" s="620"/>
      <c r="S406" s="620"/>
      <c r="T406" s="620"/>
      <c r="U406" s="620"/>
      <c r="V406" s="620"/>
      <c r="W406" s="620"/>
      <c r="X406" s="620"/>
      <c r="Y406" s="620"/>
      <c r="Z406" s="620"/>
      <c r="AA406" s="620"/>
      <c r="AB406" s="620"/>
      <c r="AC406" s="620"/>
      <c r="AD406" s="620"/>
      <c r="AE406" s="620"/>
      <c r="AF406" s="620"/>
      <c r="AG406" s="620"/>
      <c r="AH406" s="360"/>
      <c r="AI406" s="360"/>
      <c r="AJ406" s="360"/>
      <c r="AK406" s="360"/>
      <c r="AL406" s="360"/>
      <c r="AM406" s="360"/>
      <c r="AN406" s="360"/>
    </row>
    <row r="407" spans="1:40" s="212" customFormat="1">
      <c r="A407" s="211"/>
      <c r="C407" s="213"/>
      <c r="K407" s="360"/>
      <c r="L407" s="360"/>
      <c r="M407" s="360"/>
      <c r="N407" s="360"/>
      <c r="O407" s="360"/>
      <c r="P407" s="620"/>
      <c r="Q407" s="620"/>
      <c r="R407" s="620"/>
      <c r="S407" s="620"/>
      <c r="T407" s="620"/>
      <c r="U407" s="620"/>
      <c r="V407" s="620"/>
      <c r="W407" s="620"/>
      <c r="X407" s="620"/>
      <c r="Y407" s="620"/>
      <c r="Z407" s="620"/>
      <c r="AA407" s="620"/>
      <c r="AB407" s="620"/>
      <c r="AC407" s="620"/>
      <c r="AD407" s="620"/>
      <c r="AE407" s="620"/>
      <c r="AF407" s="620"/>
      <c r="AG407" s="620"/>
      <c r="AH407" s="360"/>
      <c r="AI407" s="360"/>
      <c r="AJ407" s="360"/>
      <c r="AK407" s="360"/>
      <c r="AL407" s="360"/>
      <c r="AM407" s="360"/>
      <c r="AN407" s="360"/>
    </row>
    <row r="408" spans="1:40" s="212" customFormat="1">
      <c r="A408" s="211"/>
      <c r="C408" s="213"/>
      <c r="K408" s="360"/>
      <c r="L408" s="360"/>
      <c r="M408" s="360"/>
      <c r="N408" s="360"/>
      <c r="O408" s="360"/>
      <c r="P408" s="620"/>
      <c r="Q408" s="620"/>
      <c r="R408" s="620"/>
      <c r="S408" s="620"/>
      <c r="T408" s="620"/>
      <c r="U408" s="620"/>
      <c r="V408" s="620"/>
      <c r="W408" s="620"/>
      <c r="X408" s="620"/>
      <c r="Y408" s="620"/>
      <c r="Z408" s="620"/>
      <c r="AA408" s="620"/>
      <c r="AB408" s="620"/>
      <c r="AC408" s="620"/>
      <c r="AD408" s="620"/>
      <c r="AE408" s="620"/>
      <c r="AF408" s="620"/>
      <c r="AG408" s="620"/>
      <c r="AH408" s="360"/>
      <c r="AI408" s="360"/>
      <c r="AJ408" s="360"/>
      <c r="AK408" s="360"/>
      <c r="AL408" s="360"/>
      <c r="AM408" s="360"/>
      <c r="AN408" s="360"/>
    </row>
    <row r="409" spans="1:40" s="212" customFormat="1">
      <c r="A409" s="211"/>
      <c r="C409" s="213"/>
      <c r="K409" s="360"/>
      <c r="L409" s="360"/>
      <c r="M409" s="360"/>
      <c r="N409" s="360"/>
      <c r="O409" s="360"/>
      <c r="P409" s="620"/>
      <c r="Q409" s="620"/>
      <c r="R409" s="620"/>
      <c r="S409" s="620"/>
      <c r="T409" s="620"/>
      <c r="U409" s="620"/>
      <c r="V409" s="620"/>
      <c r="W409" s="620"/>
      <c r="X409" s="620"/>
      <c r="Y409" s="620"/>
      <c r="Z409" s="620"/>
      <c r="AA409" s="620"/>
      <c r="AB409" s="620"/>
      <c r="AC409" s="620"/>
      <c r="AD409" s="620"/>
      <c r="AE409" s="620"/>
      <c r="AF409" s="620"/>
      <c r="AG409" s="620"/>
      <c r="AH409" s="360"/>
      <c r="AI409" s="360"/>
      <c r="AJ409" s="360"/>
      <c r="AK409" s="360"/>
      <c r="AL409" s="360"/>
      <c r="AM409" s="360"/>
      <c r="AN409" s="360"/>
    </row>
    <row r="410" spans="1:40" s="212" customFormat="1">
      <c r="A410" s="211"/>
      <c r="C410" s="213"/>
      <c r="K410" s="360"/>
      <c r="L410" s="360"/>
      <c r="M410" s="360"/>
      <c r="N410" s="360"/>
      <c r="O410" s="360"/>
      <c r="P410" s="620"/>
      <c r="Q410" s="620"/>
      <c r="R410" s="620"/>
      <c r="S410" s="620"/>
      <c r="T410" s="620"/>
      <c r="U410" s="620"/>
      <c r="V410" s="620"/>
      <c r="W410" s="620"/>
      <c r="X410" s="620"/>
      <c r="Y410" s="620"/>
      <c r="Z410" s="620"/>
      <c r="AA410" s="620"/>
      <c r="AB410" s="620"/>
      <c r="AC410" s="620"/>
      <c r="AD410" s="620"/>
      <c r="AE410" s="620"/>
      <c r="AF410" s="620"/>
      <c r="AG410" s="620"/>
      <c r="AH410" s="360"/>
      <c r="AI410" s="360"/>
      <c r="AJ410" s="360"/>
      <c r="AK410" s="360"/>
      <c r="AL410" s="360"/>
      <c r="AM410" s="360"/>
      <c r="AN410" s="360"/>
    </row>
    <row r="411" spans="1:40" s="212" customFormat="1">
      <c r="A411" s="211"/>
      <c r="C411" s="213"/>
      <c r="K411" s="360"/>
      <c r="L411" s="360"/>
      <c r="M411" s="360"/>
      <c r="N411" s="360"/>
      <c r="O411" s="360"/>
      <c r="P411" s="620"/>
      <c r="Q411" s="620"/>
      <c r="R411" s="620"/>
      <c r="S411" s="620"/>
      <c r="T411" s="620"/>
      <c r="U411" s="620"/>
      <c r="V411" s="620"/>
      <c r="W411" s="620"/>
      <c r="X411" s="620"/>
      <c r="Y411" s="620"/>
      <c r="Z411" s="620"/>
      <c r="AA411" s="620"/>
      <c r="AB411" s="620"/>
      <c r="AC411" s="620"/>
      <c r="AD411" s="620"/>
      <c r="AE411" s="620"/>
      <c r="AF411" s="620"/>
      <c r="AG411" s="620"/>
      <c r="AH411" s="360"/>
      <c r="AI411" s="360"/>
      <c r="AJ411" s="360"/>
      <c r="AK411" s="360"/>
      <c r="AL411" s="360"/>
      <c r="AM411" s="360"/>
      <c r="AN411" s="360"/>
    </row>
    <row r="412" spans="1:40" s="212" customFormat="1">
      <c r="A412" s="211"/>
      <c r="C412" s="213"/>
      <c r="K412" s="360"/>
      <c r="L412" s="360"/>
      <c r="M412" s="360"/>
      <c r="N412" s="360"/>
      <c r="O412" s="360"/>
      <c r="P412" s="620"/>
      <c r="Q412" s="620"/>
      <c r="R412" s="620"/>
      <c r="S412" s="620"/>
      <c r="T412" s="620"/>
      <c r="U412" s="620"/>
      <c r="V412" s="620"/>
      <c r="W412" s="620"/>
      <c r="X412" s="620"/>
      <c r="Y412" s="620"/>
      <c r="Z412" s="620"/>
      <c r="AA412" s="620"/>
      <c r="AB412" s="620"/>
      <c r="AC412" s="620"/>
      <c r="AD412" s="620"/>
      <c r="AE412" s="620"/>
      <c r="AF412" s="620"/>
      <c r="AG412" s="620"/>
      <c r="AH412" s="360"/>
      <c r="AI412" s="360"/>
      <c r="AJ412" s="360"/>
      <c r="AK412" s="360"/>
      <c r="AL412" s="360"/>
      <c r="AM412" s="360"/>
      <c r="AN412" s="360"/>
    </row>
    <row r="413" spans="1:40" s="212" customFormat="1">
      <c r="A413" s="211"/>
      <c r="C413" s="213"/>
      <c r="K413" s="360"/>
      <c r="L413" s="360"/>
      <c r="M413" s="360"/>
      <c r="N413" s="360"/>
      <c r="O413" s="360"/>
      <c r="P413" s="620"/>
      <c r="Q413" s="620"/>
      <c r="R413" s="620"/>
      <c r="S413" s="620"/>
      <c r="T413" s="620"/>
      <c r="U413" s="620"/>
      <c r="V413" s="620"/>
      <c r="W413" s="620"/>
      <c r="X413" s="620"/>
      <c r="Y413" s="620"/>
      <c r="Z413" s="620"/>
      <c r="AA413" s="620"/>
      <c r="AB413" s="620"/>
      <c r="AC413" s="620"/>
      <c r="AD413" s="620"/>
      <c r="AE413" s="620"/>
      <c r="AF413" s="620"/>
      <c r="AG413" s="620"/>
      <c r="AH413" s="360"/>
      <c r="AI413" s="360"/>
      <c r="AJ413" s="360"/>
      <c r="AK413" s="360"/>
      <c r="AL413" s="360"/>
      <c r="AM413" s="360"/>
      <c r="AN413" s="360"/>
    </row>
    <row r="414" spans="1:40" s="212" customFormat="1">
      <c r="A414" s="211"/>
      <c r="C414" s="213"/>
      <c r="K414" s="360"/>
      <c r="L414" s="360"/>
      <c r="M414" s="360"/>
      <c r="N414" s="360"/>
      <c r="O414" s="360"/>
      <c r="P414" s="620"/>
      <c r="Q414" s="620"/>
      <c r="R414" s="620"/>
      <c r="S414" s="620"/>
      <c r="T414" s="620"/>
      <c r="U414" s="620"/>
      <c r="V414" s="620"/>
      <c r="W414" s="620"/>
      <c r="X414" s="620"/>
      <c r="Y414" s="620"/>
      <c r="Z414" s="620"/>
      <c r="AA414" s="620"/>
      <c r="AB414" s="620"/>
      <c r="AC414" s="620"/>
      <c r="AD414" s="620"/>
      <c r="AE414" s="620"/>
      <c r="AF414" s="620"/>
      <c r="AG414" s="620"/>
      <c r="AH414" s="360"/>
      <c r="AI414" s="360"/>
      <c r="AJ414" s="360"/>
      <c r="AK414" s="360"/>
      <c r="AL414" s="360"/>
      <c r="AM414" s="360"/>
      <c r="AN414" s="360"/>
    </row>
    <row r="415" spans="1:40" s="212" customFormat="1">
      <c r="A415" s="211"/>
      <c r="C415" s="213"/>
      <c r="K415" s="360"/>
      <c r="L415" s="360"/>
      <c r="M415" s="360"/>
      <c r="N415" s="360"/>
      <c r="O415" s="360"/>
      <c r="P415" s="620"/>
      <c r="Q415" s="620"/>
      <c r="R415" s="620"/>
      <c r="S415" s="620"/>
      <c r="T415" s="620"/>
      <c r="U415" s="620"/>
      <c r="V415" s="620"/>
      <c r="W415" s="620"/>
      <c r="X415" s="620"/>
      <c r="Y415" s="620"/>
      <c r="Z415" s="620"/>
      <c r="AA415" s="620"/>
      <c r="AB415" s="620"/>
      <c r="AC415" s="620"/>
      <c r="AD415" s="620"/>
      <c r="AE415" s="620"/>
      <c r="AF415" s="620"/>
      <c r="AG415" s="620"/>
      <c r="AH415" s="360"/>
      <c r="AI415" s="360"/>
      <c r="AJ415" s="360"/>
      <c r="AK415" s="360"/>
      <c r="AL415" s="360"/>
      <c r="AM415" s="360"/>
      <c r="AN415" s="360"/>
    </row>
    <row r="416" spans="1:40" s="212" customFormat="1">
      <c r="A416" s="211"/>
      <c r="C416" s="213"/>
      <c r="K416" s="360"/>
      <c r="L416" s="360"/>
      <c r="M416" s="360"/>
      <c r="N416" s="360"/>
      <c r="O416" s="360"/>
      <c r="P416" s="620"/>
      <c r="Q416" s="620"/>
      <c r="R416" s="620"/>
      <c r="S416" s="620"/>
      <c r="T416" s="620"/>
      <c r="U416" s="620"/>
      <c r="V416" s="620"/>
      <c r="W416" s="620"/>
      <c r="X416" s="620"/>
      <c r="Y416" s="620"/>
      <c r="Z416" s="620"/>
      <c r="AA416" s="620"/>
      <c r="AB416" s="620"/>
      <c r="AC416" s="620"/>
      <c r="AD416" s="620"/>
      <c r="AE416" s="620"/>
      <c r="AF416" s="620"/>
      <c r="AG416" s="620"/>
      <c r="AH416" s="360"/>
      <c r="AI416" s="360"/>
      <c r="AJ416" s="360"/>
      <c r="AK416" s="360"/>
      <c r="AL416" s="360"/>
      <c r="AM416" s="360"/>
      <c r="AN416" s="360"/>
    </row>
    <row r="417" spans="1:40" s="212" customFormat="1">
      <c r="A417" s="211"/>
      <c r="C417" s="213"/>
      <c r="K417" s="360"/>
      <c r="L417" s="360"/>
      <c r="M417" s="360"/>
      <c r="N417" s="360"/>
      <c r="O417" s="360"/>
      <c r="P417" s="620"/>
      <c r="Q417" s="620"/>
      <c r="R417" s="620"/>
      <c r="S417" s="620"/>
      <c r="T417" s="620"/>
      <c r="U417" s="620"/>
      <c r="V417" s="620"/>
      <c r="W417" s="620"/>
      <c r="X417" s="620"/>
      <c r="Y417" s="620"/>
      <c r="Z417" s="620"/>
      <c r="AA417" s="620"/>
      <c r="AB417" s="620"/>
      <c r="AC417" s="620"/>
      <c r="AD417" s="620"/>
      <c r="AE417" s="620"/>
      <c r="AF417" s="620"/>
      <c r="AG417" s="620"/>
      <c r="AH417" s="360"/>
      <c r="AI417" s="360"/>
      <c r="AJ417" s="360"/>
      <c r="AK417" s="360"/>
      <c r="AL417" s="360"/>
      <c r="AM417" s="360"/>
      <c r="AN417" s="360"/>
    </row>
    <row r="418" spans="1:40" s="212" customFormat="1">
      <c r="A418" s="211"/>
      <c r="C418" s="213"/>
      <c r="K418" s="360"/>
      <c r="L418" s="360"/>
      <c r="M418" s="360"/>
      <c r="N418" s="360"/>
      <c r="O418" s="360"/>
      <c r="P418" s="620"/>
      <c r="Q418" s="620"/>
      <c r="R418" s="620"/>
      <c r="S418" s="620"/>
      <c r="T418" s="620"/>
      <c r="U418" s="620"/>
      <c r="V418" s="620"/>
      <c r="W418" s="620"/>
      <c r="X418" s="620"/>
      <c r="Y418" s="620"/>
      <c r="Z418" s="620"/>
      <c r="AA418" s="620"/>
      <c r="AB418" s="620"/>
      <c r="AC418" s="620"/>
      <c r="AD418" s="620"/>
      <c r="AE418" s="620"/>
      <c r="AF418" s="620"/>
      <c r="AG418" s="620"/>
      <c r="AH418" s="360"/>
      <c r="AI418" s="360"/>
      <c r="AJ418" s="360"/>
      <c r="AK418" s="360"/>
      <c r="AL418" s="360"/>
      <c r="AM418" s="360"/>
      <c r="AN418" s="360"/>
    </row>
    <row r="419" spans="1:40" s="212" customFormat="1">
      <c r="A419" s="211"/>
      <c r="C419" s="213"/>
      <c r="K419" s="360"/>
      <c r="L419" s="360"/>
      <c r="M419" s="360"/>
      <c r="N419" s="360"/>
      <c r="O419" s="360"/>
      <c r="P419" s="620"/>
      <c r="Q419" s="620"/>
      <c r="R419" s="620"/>
      <c r="S419" s="620"/>
      <c r="T419" s="620"/>
      <c r="U419" s="620"/>
      <c r="V419" s="620"/>
      <c r="W419" s="620"/>
      <c r="X419" s="620"/>
      <c r="Y419" s="620"/>
      <c r="Z419" s="620"/>
      <c r="AA419" s="620"/>
      <c r="AB419" s="620"/>
      <c r="AC419" s="620"/>
      <c r="AD419" s="620"/>
      <c r="AE419" s="620"/>
      <c r="AF419" s="620"/>
      <c r="AG419" s="620"/>
      <c r="AH419" s="360"/>
      <c r="AI419" s="360"/>
      <c r="AJ419" s="360"/>
      <c r="AK419" s="360"/>
      <c r="AL419" s="360"/>
      <c r="AM419" s="360"/>
      <c r="AN419" s="360"/>
    </row>
    <row r="420" spans="1:40" s="212" customFormat="1">
      <c r="A420" s="211"/>
      <c r="C420" s="213"/>
      <c r="K420" s="360"/>
      <c r="L420" s="360"/>
      <c r="M420" s="360"/>
      <c r="N420" s="360"/>
      <c r="O420" s="360"/>
      <c r="P420" s="620"/>
      <c r="Q420" s="620"/>
      <c r="R420" s="620"/>
      <c r="S420" s="620"/>
      <c r="T420" s="620"/>
      <c r="U420" s="620"/>
      <c r="V420" s="620"/>
      <c r="W420" s="620"/>
      <c r="X420" s="620"/>
      <c r="Y420" s="620"/>
      <c r="Z420" s="620"/>
      <c r="AA420" s="620"/>
      <c r="AB420" s="620"/>
      <c r="AC420" s="620"/>
      <c r="AD420" s="620"/>
      <c r="AE420" s="620"/>
      <c r="AF420" s="620"/>
      <c r="AG420" s="620"/>
      <c r="AH420" s="360"/>
      <c r="AI420" s="360"/>
      <c r="AJ420" s="360"/>
      <c r="AK420" s="360"/>
      <c r="AL420" s="360"/>
      <c r="AM420" s="360"/>
      <c r="AN420" s="360"/>
    </row>
    <row r="421" spans="1:40" s="212" customFormat="1">
      <c r="A421" s="211"/>
      <c r="C421" s="213"/>
      <c r="K421" s="360"/>
      <c r="L421" s="360"/>
      <c r="M421" s="360"/>
      <c r="N421" s="360"/>
      <c r="O421" s="360"/>
      <c r="P421" s="620"/>
      <c r="Q421" s="620"/>
      <c r="R421" s="620"/>
      <c r="S421" s="620"/>
      <c r="T421" s="620"/>
      <c r="U421" s="620"/>
      <c r="V421" s="620"/>
      <c r="W421" s="620"/>
      <c r="X421" s="620"/>
      <c r="Y421" s="620"/>
      <c r="Z421" s="620"/>
      <c r="AA421" s="620"/>
      <c r="AB421" s="620"/>
      <c r="AC421" s="620"/>
      <c r="AD421" s="620"/>
      <c r="AE421" s="620"/>
      <c r="AF421" s="620"/>
      <c r="AG421" s="620"/>
      <c r="AH421" s="360"/>
      <c r="AI421" s="360"/>
      <c r="AJ421" s="360"/>
      <c r="AK421" s="360"/>
      <c r="AL421" s="360"/>
      <c r="AM421" s="360"/>
      <c r="AN421" s="360"/>
    </row>
    <row r="422" spans="1:40" s="212" customFormat="1">
      <c r="A422" s="211"/>
      <c r="C422" s="213"/>
      <c r="K422" s="360"/>
      <c r="L422" s="360"/>
      <c r="M422" s="360"/>
      <c r="N422" s="360"/>
      <c r="O422" s="360"/>
      <c r="P422" s="620"/>
      <c r="Q422" s="620"/>
      <c r="R422" s="620"/>
      <c r="S422" s="620"/>
      <c r="T422" s="620"/>
      <c r="U422" s="620"/>
      <c r="V422" s="620"/>
      <c r="W422" s="620"/>
      <c r="X422" s="620"/>
      <c r="Y422" s="620"/>
      <c r="Z422" s="620"/>
      <c r="AA422" s="620"/>
      <c r="AB422" s="620"/>
      <c r="AC422" s="620"/>
      <c r="AD422" s="620"/>
      <c r="AE422" s="620"/>
      <c r="AF422" s="620"/>
      <c r="AG422" s="620"/>
      <c r="AH422" s="360"/>
      <c r="AI422" s="360"/>
      <c r="AJ422" s="360"/>
      <c r="AK422" s="360"/>
      <c r="AL422" s="360"/>
      <c r="AM422" s="360"/>
      <c r="AN422" s="360"/>
    </row>
    <row r="423" spans="1:40" s="212" customFormat="1">
      <c r="A423" s="211"/>
      <c r="C423" s="213"/>
      <c r="K423" s="360"/>
      <c r="L423" s="360"/>
      <c r="M423" s="360"/>
      <c r="N423" s="360"/>
      <c r="O423" s="360"/>
      <c r="P423" s="620"/>
      <c r="Q423" s="620"/>
      <c r="R423" s="620"/>
      <c r="S423" s="620"/>
      <c r="T423" s="620"/>
      <c r="U423" s="620"/>
      <c r="V423" s="620"/>
      <c r="W423" s="620"/>
      <c r="X423" s="620"/>
      <c r="Y423" s="620"/>
      <c r="Z423" s="620"/>
      <c r="AA423" s="620"/>
      <c r="AB423" s="620"/>
      <c r="AC423" s="620"/>
      <c r="AD423" s="620"/>
      <c r="AE423" s="620"/>
      <c r="AF423" s="620"/>
      <c r="AG423" s="620"/>
      <c r="AH423" s="360"/>
      <c r="AI423" s="360"/>
      <c r="AJ423" s="360"/>
      <c r="AK423" s="360"/>
      <c r="AL423" s="360"/>
      <c r="AM423" s="360"/>
      <c r="AN423" s="360"/>
    </row>
    <row r="424" spans="1:40" s="212" customFormat="1">
      <c r="A424" s="211"/>
      <c r="C424" s="213"/>
      <c r="K424" s="360"/>
      <c r="L424" s="360"/>
      <c r="M424" s="360"/>
      <c r="N424" s="360"/>
      <c r="O424" s="360"/>
      <c r="P424" s="620"/>
      <c r="Q424" s="620"/>
      <c r="R424" s="620"/>
      <c r="S424" s="620"/>
      <c r="T424" s="620"/>
      <c r="U424" s="620"/>
      <c r="V424" s="620"/>
      <c r="W424" s="620"/>
      <c r="X424" s="620"/>
      <c r="Y424" s="620"/>
      <c r="Z424" s="620"/>
      <c r="AA424" s="620"/>
      <c r="AB424" s="620"/>
      <c r="AC424" s="620"/>
      <c r="AD424" s="620"/>
      <c r="AE424" s="620"/>
      <c r="AF424" s="620"/>
      <c r="AG424" s="620"/>
      <c r="AH424" s="360"/>
      <c r="AI424" s="360"/>
      <c r="AJ424" s="360"/>
      <c r="AK424" s="360"/>
      <c r="AL424" s="360"/>
      <c r="AM424" s="360"/>
      <c r="AN424" s="360"/>
    </row>
    <row r="425" spans="1:40" s="212" customFormat="1">
      <c r="A425" s="211"/>
      <c r="C425" s="213"/>
      <c r="K425" s="360"/>
      <c r="L425" s="360"/>
      <c r="M425" s="360"/>
      <c r="N425" s="360"/>
      <c r="O425" s="360"/>
      <c r="P425" s="620"/>
      <c r="Q425" s="620"/>
      <c r="R425" s="620"/>
      <c r="S425" s="620"/>
      <c r="T425" s="620"/>
      <c r="U425" s="620"/>
      <c r="V425" s="620"/>
      <c r="W425" s="620"/>
      <c r="X425" s="620"/>
      <c r="Y425" s="620"/>
      <c r="Z425" s="620"/>
      <c r="AA425" s="620"/>
      <c r="AB425" s="620"/>
      <c r="AC425" s="620"/>
      <c r="AD425" s="620"/>
      <c r="AE425" s="620"/>
      <c r="AF425" s="620"/>
      <c r="AG425" s="620"/>
      <c r="AH425" s="360"/>
      <c r="AI425" s="360"/>
      <c r="AJ425" s="360"/>
      <c r="AK425" s="360"/>
      <c r="AL425" s="360"/>
      <c r="AM425" s="360"/>
      <c r="AN425" s="360"/>
    </row>
    <row r="426" spans="1:40" s="212" customFormat="1">
      <c r="A426" s="211"/>
      <c r="C426" s="213"/>
      <c r="K426" s="360"/>
      <c r="L426" s="360"/>
      <c r="M426" s="360"/>
      <c r="N426" s="360"/>
      <c r="O426" s="360"/>
      <c r="P426" s="620"/>
      <c r="Q426" s="620"/>
      <c r="R426" s="620"/>
      <c r="S426" s="620"/>
      <c r="T426" s="620"/>
      <c r="U426" s="620"/>
      <c r="V426" s="620"/>
      <c r="W426" s="620"/>
      <c r="X426" s="620"/>
      <c r="Y426" s="620"/>
      <c r="Z426" s="620"/>
      <c r="AA426" s="620"/>
      <c r="AB426" s="620"/>
      <c r="AC426" s="620"/>
      <c r="AD426" s="620"/>
      <c r="AE426" s="620"/>
      <c r="AF426" s="620"/>
      <c r="AG426" s="620"/>
      <c r="AH426" s="360"/>
      <c r="AI426" s="360"/>
      <c r="AJ426" s="360"/>
      <c r="AK426" s="360"/>
      <c r="AL426" s="360"/>
      <c r="AM426" s="360"/>
      <c r="AN426" s="360"/>
    </row>
    <row r="427" spans="1:40" s="212" customFormat="1">
      <c r="A427" s="211"/>
      <c r="C427" s="213"/>
      <c r="K427" s="360"/>
      <c r="L427" s="360"/>
      <c r="M427" s="360"/>
      <c r="N427" s="360"/>
      <c r="O427" s="360"/>
      <c r="P427" s="620"/>
      <c r="Q427" s="620"/>
      <c r="R427" s="620"/>
      <c r="S427" s="620"/>
      <c r="T427" s="620"/>
      <c r="U427" s="620"/>
      <c r="V427" s="620"/>
      <c r="W427" s="620"/>
      <c r="X427" s="620"/>
      <c r="Y427" s="620"/>
      <c r="Z427" s="620"/>
      <c r="AA427" s="620"/>
      <c r="AB427" s="620"/>
      <c r="AC427" s="620"/>
      <c r="AD427" s="620"/>
      <c r="AE427" s="620"/>
      <c r="AF427" s="620"/>
      <c r="AG427" s="620"/>
      <c r="AH427" s="360"/>
      <c r="AI427" s="360"/>
      <c r="AJ427" s="360"/>
      <c r="AK427" s="360"/>
      <c r="AL427" s="360"/>
      <c r="AM427" s="360"/>
      <c r="AN427" s="360"/>
    </row>
    <row r="428" spans="1:40" s="212" customFormat="1">
      <c r="A428" s="211"/>
      <c r="C428" s="213"/>
      <c r="K428" s="360"/>
      <c r="L428" s="360"/>
      <c r="M428" s="360"/>
      <c r="N428" s="360"/>
      <c r="O428" s="360"/>
      <c r="P428" s="620"/>
      <c r="Q428" s="620"/>
      <c r="R428" s="620"/>
      <c r="S428" s="620"/>
      <c r="T428" s="620"/>
      <c r="U428" s="620"/>
      <c r="V428" s="620"/>
      <c r="W428" s="620"/>
      <c r="X428" s="620"/>
      <c r="Y428" s="620"/>
      <c r="Z428" s="620"/>
      <c r="AA428" s="620"/>
      <c r="AB428" s="620"/>
      <c r="AC428" s="620"/>
      <c r="AD428" s="620"/>
      <c r="AE428" s="620"/>
      <c r="AF428" s="620"/>
      <c r="AG428" s="620"/>
      <c r="AH428" s="360"/>
      <c r="AI428" s="360"/>
      <c r="AJ428" s="360"/>
      <c r="AK428" s="360"/>
      <c r="AL428" s="360"/>
      <c r="AM428" s="360"/>
      <c r="AN428" s="360"/>
    </row>
    <row r="429" spans="1:40" s="212" customFormat="1">
      <c r="A429" s="211"/>
      <c r="C429" s="213"/>
      <c r="K429" s="360"/>
      <c r="L429" s="360"/>
      <c r="M429" s="360"/>
      <c r="N429" s="360"/>
      <c r="O429" s="360"/>
      <c r="P429" s="620"/>
      <c r="Q429" s="620"/>
      <c r="R429" s="620"/>
      <c r="S429" s="620"/>
      <c r="T429" s="620"/>
      <c r="U429" s="620"/>
      <c r="V429" s="620"/>
      <c r="W429" s="620"/>
      <c r="X429" s="620"/>
      <c r="Y429" s="620"/>
      <c r="Z429" s="620"/>
      <c r="AA429" s="620"/>
      <c r="AB429" s="620"/>
      <c r="AC429" s="620"/>
      <c r="AD429" s="620"/>
      <c r="AE429" s="620"/>
      <c r="AF429" s="620"/>
      <c r="AG429" s="620"/>
      <c r="AH429" s="360"/>
      <c r="AI429" s="360"/>
      <c r="AJ429" s="360"/>
      <c r="AK429" s="360"/>
      <c r="AL429" s="360"/>
      <c r="AM429" s="360"/>
      <c r="AN429" s="360"/>
    </row>
    <row r="430" spans="1:40" s="212" customFormat="1">
      <c r="A430" s="211"/>
      <c r="C430" s="213"/>
      <c r="K430" s="360"/>
      <c r="L430" s="360"/>
      <c r="M430" s="360"/>
      <c r="N430" s="360"/>
      <c r="O430" s="360"/>
      <c r="P430" s="620"/>
      <c r="Q430" s="620"/>
      <c r="R430" s="620"/>
      <c r="S430" s="620"/>
      <c r="T430" s="620"/>
      <c r="U430" s="620"/>
      <c r="V430" s="620"/>
      <c r="W430" s="620"/>
      <c r="X430" s="620"/>
      <c r="Y430" s="620"/>
      <c r="Z430" s="620"/>
      <c r="AA430" s="620"/>
      <c r="AB430" s="620"/>
      <c r="AC430" s="620"/>
      <c r="AD430" s="620"/>
      <c r="AE430" s="620"/>
      <c r="AF430" s="620"/>
      <c r="AG430" s="620"/>
      <c r="AH430" s="360"/>
      <c r="AI430" s="360"/>
      <c r="AJ430" s="360"/>
      <c r="AK430" s="360"/>
      <c r="AL430" s="360"/>
      <c r="AM430" s="360"/>
      <c r="AN430" s="360"/>
    </row>
    <row r="431" spans="1:40" s="212" customFormat="1">
      <c r="A431" s="211"/>
      <c r="C431" s="213"/>
      <c r="K431" s="360"/>
      <c r="L431" s="360"/>
      <c r="M431" s="360"/>
      <c r="N431" s="360"/>
      <c r="O431" s="360"/>
      <c r="P431" s="620"/>
      <c r="Q431" s="620"/>
      <c r="R431" s="620"/>
      <c r="S431" s="620"/>
      <c r="T431" s="620"/>
      <c r="U431" s="620"/>
      <c r="V431" s="620"/>
      <c r="W431" s="620"/>
      <c r="X431" s="620"/>
      <c r="Y431" s="620"/>
      <c r="Z431" s="620"/>
      <c r="AA431" s="620"/>
      <c r="AB431" s="620"/>
      <c r="AC431" s="620"/>
      <c r="AD431" s="620"/>
      <c r="AE431" s="620"/>
      <c r="AF431" s="620"/>
      <c r="AG431" s="620"/>
      <c r="AH431" s="360"/>
      <c r="AI431" s="360"/>
      <c r="AJ431" s="360"/>
      <c r="AK431" s="360"/>
      <c r="AL431" s="360"/>
      <c r="AM431" s="360"/>
      <c r="AN431" s="360"/>
    </row>
    <row r="432" spans="1:40" s="212" customFormat="1">
      <c r="A432" s="211"/>
      <c r="C432" s="213"/>
      <c r="K432" s="360"/>
      <c r="L432" s="360"/>
      <c r="M432" s="360"/>
      <c r="N432" s="360"/>
      <c r="O432" s="360"/>
      <c r="P432" s="620"/>
      <c r="Q432" s="620"/>
      <c r="R432" s="620"/>
      <c r="S432" s="620"/>
      <c r="T432" s="620"/>
      <c r="U432" s="620"/>
      <c r="V432" s="620"/>
      <c r="W432" s="620"/>
      <c r="X432" s="620"/>
      <c r="Y432" s="620"/>
      <c r="Z432" s="620"/>
      <c r="AA432" s="620"/>
      <c r="AB432" s="620"/>
      <c r="AC432" s="620"/>
      <c r="AD432" s="620"/>
      <c r="AE432" s="620"/>
      <c r="AF432" s="620"/>
      <c r="AG432" s="620"/>
      <c r="AH432" s="360"/>
      <c r="AI432" s="360"/>
      <c r="AJ432" s="360"/>
      <c r="AK432" s="360"/>
      <c r="AL432" s="360"/>
      <c r="AM432" s="360"/>
      <c r="AN432" s="360"/>
    </row>
    <row r="433" spans="1:40" s="212" customFormat="1">
      <c r="A433" s="211"/>
      <c r="C433" s="213"/>
      <c r="K433" s="360"/>
      <c r="L433" s="360"/>
      <c r="M433" s="360"/>
      <c r="N433" s="360"/>
      <c r="O433" s="360"/>
      <c r="P433" s="620"/>
      <c r="Q433" s="620"/>
      <c r="R433" s="620"/>
      <c r="S433" s="620"/>
      <c r="T433" s="620"/>
      <c r="U433" s="620"/>
      <c r="V433" s="620"/>
      <c r="W433" s="620"/>
      <c r="X433" s="620"/>
      <c r="Y433" s="620"/>
      <c r="Z433" s="620"/>
      <c r="AA433" s="620"/>
      <c r="AB433" s="620"/>
      <c r="AC433" s="620"/>
      <c r="AD433" s="620"/>
      <c r="AE433" s="620"/>
      <c r="AF433" s="620"/>
      <c r="AG433" s="620"/>
      <c r="AH433" s="360"/>
      <c r="AI433" s="360"/>
      <c r="AJ433" s="360"/>
      <c r="AK433" s="360"/>
      <c r="AL433" s="360"/>
      <c r="AM433" s="360"/>
      <c r="AN433" s="360"/>
    </row>
    <row r="434" spans="1:40" s="212" customFormat="1">
      <c r="A434" s="211"/>
      <c r="C434" s="213"/>
      <c r="K434" s="360"/>
      <c r="L434" s="360"/>
      <c r="M434" s="360"/>
      <c r="N434" s="360"/>
      <c r="O434" s="360"/>
      <c r="P434" s="620"/>
      <c r="Q434" s="620"/>
      <c r="R434" s="620"/>
      <c r="S434" s="620"/>
      <c r="T434" s="620"/>
      <c r="U434" s="620"/>
      <c r="V434" s="620"/>
      <c r="W434" s="620"/>
      <c r="X434" s="620"/>
      <c r="Y434" s="620"/>
      <c r="Z434" s="620"/>
      <c r="AA434" s="620"/>
      <c r="AB434" s="620"/>
      <c r="AC434" s="620"/>
      <c r="AD434" s="620"/>
      <c r="AE434" s="620"/>
      <c r="AF434" s="620"/>
      <c r="AG434" s="620"/>
      <c r="AH434" s="360"/>
      <c r="AI434" s="360"/>
      <c r="AJ434" s="360"/>
      <c r="AK434" s="360"/>
      <c r="AL434" s="360"/>
      <c r="AM434" s="360"/>
      <c r="AN434" s="360"/>
    </row>
    <row r="435" spans="1:40" s="212" customFormat="1">
      <c r="A435" s="211"/>
      <c r="C435" s="213"/>
      <c r="K435" s="360"/>
      <c r="L435" s="360"/>
      <c r="M435" s="360"/>
      <c r="N435" s="360"/>
      <c r="O435" s="360"/>
      <c r="P435" s="620"/>
      <c r="Q435" s="620"/>
      <c r="R435" s="620"/>
      <c r="S435" s="620"/>
      <c r="T435" s="620"/>
      <c r="U435" s="620"/>
      <c r="V435" s="620"/>
      <c r="W435" s="620"/>
      <c r="X435" s="620"/>
      <c r="Y435" s="620"/>
      <c r="Z435" s="620"/>
      <c r="AA435" s="620"/>
      <c r="AB435" s="620"/>
      <c r="AC435" s="620"/>
      <c r="AD435" s="620"/>
      <c r="AE435" s="620"/>
      <c r="AF435" s="620"/>
      <c r="AG435" s="620"/>
      <c r="AH435" s="360"/>
      <c r="AI435" s="360"/>
      <c r="AJ435" s="360"/>
      <c r="AK435" s="360"/>
      <c r="AL435" s="360"/>
      <c r="AM435" s="360"/>
      <c r="AN435" s="360"/>
    </row>
    <row r="436" spans="1:40" s="212" customFormat="1">
      <c r="A436" s="211"/>
      <c r="C436" s="213"/>
      <c r="K436" s="360"/>
      <c r="L436" s="360"/>
      <c r="M436" s="360"/>
      <c r="N436" s="360"/>
      <c r="O436" s="360"/>
      <c r="P436" s="620"/>
      <c r="Q436" s="620"/>
      <c r="R436" s="620"/>
      <c r="S436" s="620"/>
      <c r="T436" s="620"/>
      <c r="U436" s="620"/>
      <c r="V436" s="620"/>
      <c r="W436" s="620"/>
      <c r="X436" s="620"/>
      <c r="Y436" s="620"/>
      <c r="Z436" s="620"/>
      <c r="AA436" s="620"/>
      <c r="AB436" s="620"/>
      <c r="AC436" s="620"/>
      <c r="AD436" s="620"/>
      <c r="AE436" s="620"/>
      <c r="AF436" s="620"/>
      <c r="AG436" s="620"/>
      <c r="AH436" s="360"/>
      <c r="AI436" s="360"/>
      <c r="AJ436" s="360"/>
      <c r="AK436" s="360"/>
      <c r="AL436" s="360"/>
      <c r="AM436" s="360"/>
      <c r="AN436" s="360"/>
    </row>
    <row r="437" spans="1:40" s="212" customFormat="1">
      <c r="A437" s="211"/>
      <c r="C437" s="213"/>
      <c r="K437" s="360"/>
      <c r="L437" s="360"/>
      <c r="M437" s="360"/>
      <c r="N437" s="360"/>
      <c r="O437" s="360"/>
      <c r="P437" s="620"/>
      <c r="Q437" s="620"/>
      <c r="R437" s="620"/>
      <c r="S437" s="620"/>
      <c r="T437" s="620"/>
      <c r="U437" s="620"/>
      <c r="V437" s="620"/>
      <c r="W437" s="620"/>
      <c r="X437" s="620"/>
      <c r="Y437" s="620"/>
      <c r="Z437" s="620"/>
      <c r="AA437" s="620"/>
      <c r="AB437" s="620"/>
      <c r="AC437" s="620"/>
      <c r="AD437" s="620"/>
      <c r="AE437" s="620"/>
      <c r="AF437" s="620"/>
      <c r="AG437" s="620"/>
      <c r="AH437" s="360"/>
      <c r="AI437" s="360"/>
      <c r="AJ437" s="360"/>
      <c r="AK437" s="360"/>
      <c r="AL437" s="360"/>
      <c r="AM437" s="360"/>
      <c r="AN437" s="360"/>
    </row>
    <row r="438" spans="1:40" s="212" customFormat="1">
      <c r="A438" s="211"/>
      <c r="C438" s="213"/>
      <c r="K438" s="360"/>
      <c r="L438" s="360"/>
      <c r="M438" s="360"/>
      <c r="N438" s="360"/>
      <c r="O438" s="360"/>
      <c r="P438" s="620"/>
      <c r="Q438" s="620"/>
      <c r="R438" s="620"/>
      <c r="S438" s="620"/>
      <c r="T438" s="620"/>
      <c r="U438" s="620"/>
      <c r="V438" s="620"/>
      <c r="W438" s="620"/>
      <c r="X438" s="620"/>
      <c r="Y438" s="620"/>
      <c r="Z438" s="620"/>
      <c r="AA438" s="620"/>
      <c r="AB438" s="620"/>
      <c r="AC438" s="620"/>
      <c r="AD438" s="620"/>
      <c r="AE438" s="620"/>
      <c r="AF438" s="620"/>
      <c r="AG438" s="620"/>
      <c r="AH438" s="360"/>
      <c r="AI438" s="360"/>
      <c r="AJ438" s="360"/>
      <c r="AK438" s="360"/>
      <c r="AL438" s="360"/>
      <c r="AM438" s="360"/>
      <c r="AN438" s="360"/>
    </row>
    <row r="439" spans="1:40" s="212" customFormat="1">
      <c r="A439" s="211"/>
      <c r="C439" s="213"/>
      <c r="K439" s="360"/>
      <c r="L439" s="360"/>
      <c r="M439" s="360"/>
      <c r="N439" s="360"/>
      <c r="O439" s="360"/>
      <c r="P439" s="620"/>
      <c r="Q439" s="620"/>
      <c r="R439" s="620"/>
      <c r="S439" s="620"/>
      <c r="T439" s="620"/>
      <c r="U439" s="620"/>
      <c r="V439" s="620"/>
      <c r="W439" s="620"/>
      <c r="X439" s="620"/>
      <c r="Y439" s="620"/>
      <c r="Z439" s="620"/>
      <c r="AA439" s="620"/>
      <c r="AB439" s="620"/>
      <c r="AC439" s="620"/>
      <c r="AD439" s="620"/>
      <c r="AE439" s="620"/>
      <c r="AF439" s="620"/>
      <c r="AG439" s="620"/>
      <c r="AH439" s="360"/>
      <c r="AI439" s="360"/>
      <c r="AJ439" s="360"/>
      <c r="AK439" s="360"/>
      <c r="AL439" s="360"/>
      <c r="AM439" s="360"/>
      <c r="AN439" s="360"/>
    </row>
    <row r="440" spans="1:40" s="212" customFormat="1">
      <c r="A440" s="211"/>
      <c r="C440" s="213"/>
      <c r="K440" s="360"/>
      <c r="L440" s="360"/>
      <c r="M440" s="360"/>
      <c r="N440" s="360"/>
      <c r="O440" s="360"/>
      <c r="P440" s="620"/>
      <c r="Q440" s="620"/>
      <c r="R440" s="620"/>
      <c r="S440" s="620"/>
      <c r="T440" s="620"/>
      <c r="U440" s="620"/>
      <c r="V440" s="620"/>
      <c r="W440" s="620"/>
      <c r="X440" s="620"/>
      <c r="Y440" s="620"/>
      <c r="Z440" s="620"/>
      <c r="AA440" s="620"/>
      <c r="AB440" s="620"/>
      <c r="AC440" s="620"/>
      <c r="AD440" s="620"/>
      <c r="AE440" s="620"/>
      <c r="AF440" s="620"/>
      <c r="AG440" s="620"/>
      <c r="AH440" s="360"/>
      <c r="AI440" s="360"/>
      <c r="AJ440" s="360"/>
      <c r="AK440" s="360"/>
      <c r="AL440" s="360"/>
      <c r="AM440" s="360"/>
      <c r="AN440" s="360"/>
    </row>
    <row r="441" spans="1:40" s="212" customFormat="1">
      <c r="A441" s="211"/>
      <c r="C441" s="213"/>
      <c r="K441" s="360"/>
      <c r="L441" s="360"/>
      <c r="M441" s="360"/>
      <c r="N441" s="360"/>
      <c r="O441" s="360"/>
      <c r="P441" s="620"/>
      <c r="Q441" s="620"/>
      <c r="R441" s="620"/>
      <c r="S441" s="620"/>
      <c r="T441" s="620"/>
      <c r="U441" s="620"/>
      <c r="V441" s="620"/>
      <c r="W441" s="620"/>
      <c r="X441" s="620"/>
      <c r="Y441" s="620"/>
      <c r="Z441" s="620"/>
      <c r="AA441" s="620"/>
      <c r="AB441" s="620"/>
      <c r="AC441" s="620"/>
      <c r="AD441" s="620"/>
      <c r="AE441" s="620"/>
      <c r="AF441" s="620"/>
      <c r="AG441" s="620"/>
      <c r="AH441" s="360"/>
      <c r="AI441" s="360"/>
      <c r="AJ441" s="360"/>
      <c r="AK441" s="360"/>
      <c r="AL441" s="360"/>
      <c r="AM441" s="360"/>
      <c r="AN441" s="360"/>
    </row>
    <row r="442" spans="1:40" s="212" customFormat="1">
      <c r="A442" s="211"/>
      <c r="C442" s="213"/>
      <c r="K442" s="360"/>
      <c r="L442" s="360"/>
      <c r="M442" s="360"/>
      <c r="N442" s="360"/>
      <c r="O442" s="360"/>
      <c r="P442" s="620"/>
      <c r="Q442" s="620"/>
      <c r="R442" s="620"/>
      <c r="S442" s="620"/>
      <c r="T442" s="620"/>
      <c r="U442" s="620"/>
      <c r="V442" s="620"/>
      <c r="W442" s="620"/>
      <c r="X442" s="620"/>
      <c r="Y442" s="620"/>
      <c r="Z442" s="620"/>
      <c r="AA442" s="620"/>
      <c r="AB442" s="620"/>
      <c r="AC442" s="620"/>
      <c r="AD442" s="620"/>
      <c r="AE442" s="620"/>
      <c r="AF442" s="620"/>
      <c r="AG442" s="620"/>
      <c r="AH442" s="360"/>
      <c r="AI442" s="360"/>
      <c r="AJ442" s="360"/>
      <c r="AK442" s="360"/>
      <c r="AL442" s="360"/>
      <c r="AM442" s="360"/>
      <c r="AN442" s="360"/>
    </row>
    <row r="443" spans="1:40" s="212" customFormat="1">
      <c r="A443" s="211"/>
      <c r="C443" s="213"/>
      <c r="K443" s="360"/>
      <c r="L443" s="360"/>
      <c r="M443" s="360"/>
      <c r="N443" s="360"/>
      <c r="O443" s="360"/>
      <c r="P443" s="620"/>
      <c r="Q443" s="620"/>
      <c r="R443" s="620"/>
      <c r="S443" s="620"/>
      <c r="T443" s="620"/>
      <c r="U443" s="620"/>
      <c r="V443" s="620"/>
      <c r="W443" s="620"/>
      <c r="X443" s="620"/>
      <c r="Y443" s="620"/>
      <c r="Z443" s="620"/>
      <c r="AA443" s="620"/>
      <c r="AB443" s="620"/>
      <c r="AC443" s="620"/>
      <c r="AD443" s="620"/>
      <c r="AE443" s="620"/>
      <c r="AF443" s="620"/>
      <c r="AG443" s="620"/>
      <c r="AH443" s="360"/>
      <c r="AI443" s="360"/>
      <c r="AJ443" s="360"/>
      <c r="AK443" s="360"/>
      <c r="AL443" s="360"/>
      <c r="AM443" s="360"/>
      <c r="AN443" s="360"/>
    </row>
    <row r="444" spans="1:40" s="212" customFormat="1">
      <c r="A444" s="211"/>
      <c r="C444" s="213"/>
      <c r="K444" s="360"/>
      <c r="L444" s="360"/>
      <c r="M444" s="360"/>
      <c r="N444" s="360"/>
      <c r="O444" s="360"/>
      <c r="P444" s="620"/>
      <c r="Q444" s="620"/>
      <c r="R444" s="620"/>
      <c r="S444" s="620"/>
      <c r="T444" s="620"/>
      <c r="U444" s="620"/>
      <c r="V444" s="620"/>
      <c r="W444" s="620"/>
      <c r="X444" s="620"/>
      <c r="Y444" s="620"/>
      <c r="Z444" s="620"/>
      <c r="AA444" s="620"/>
      <c r="AB444" s="620"/>
      <c r="AC444" s="620"/>
      <c r="AD444" s="620"/>
      <c r="AE444" s="620"/>
      <c r="AF444" s="620"/>
      <c r="AG444" s="620"/>
      <c r="AH444" s="360"/>
      <c r="AI444" s="360"/>
      <c r="AJ444" s="360"/>
      <c r="AK444" s="360"/>
      <c r="AL444" s="360"/>
      <c r="AM444" s="360"/>
      <c r="AN444" s="360"/>
    </row>
    <row r="445" spans="1:40" s="212" customFormat="1">
      <c r="A445" s="211"/>
      <c r="C445" s="213"/>
      <c r="K445" s="360"/>
      <c r="L445" s="360"/>
      <c r="M445" s="360"/>
      <c r="N445" s="360"/>
      <c r="O445" s="360"/>
      <c r="P445" s="620"/>
      <c r="Q445" s="620"/>
      <c r="R445" s="620"/>
      <c r="S445" s="620"/>
      <c r="T445" s="620"/>
      <c r="U445" s="620"/>
      <c r="V445" s="620"/>
      <c r="W445" s="620"/>
      <c r="X445" s="620"/>
      <c r="Y445" s="620"/>
      <c r="Z445" s="620"/>
      <c r="AA445" s="620"/>
      <c r="AB445" s="620"/>
      <c r="AC445" s="620"/>
      <c r="AD445" s="620"/>
      <c r="AE445" s="620"/>
      <c r="AF445" s="620"/>
      <c r="AG445" s="620"/>
      <c r="AH445" s="360"/>
      <c r="AI445" s="360"/>
      <c r="AJ445" s="360"/>
      <c r="AK445" s="360"/>
      <c r="AL445" s="360"/>
      <c r="AM445" s="360"/>
      <c r="AN445" s="360"/>
    </row>
    <row r="446" spans="1:40" s="212" customFormat="1">
      <c r="A446" s="211"/>
      <c r="C446" s="213"/>
      <c r="K446" s="360"/>
      <c r="L446" s="360"/>
      <c r="M446" s="360"/>
      <c r="N446" s="360"/>
      <c r="O446" s="360"/>
      <c r="P446" s="620"/>
      <c r="Q446" s="620"/>
      <c r="R446" s="620"/>
      <c r="S446" s="620"/>
      <c r="T446" s="620"/>
      <c r="U446" s="620"/>
      <c r="V446" s="620"/>
      <c r="W446" s="620"/>
      <c r="X446" s="620"/>
      <c r="Y446" s="620"/>
      <c r="Z446" s="620"/>
      <c r="AA446" s="620"/>
      <c r="AB446" s="620"/>
      <c r="AC446" s="620"/>
      <c r="AD446" s="620"/>
      <c r="AE446" s="620"/>
      <c r="AF446" s="620"/>
      <c r="AG446" s="620"/>
      <c r="AH446" s="360"/>
      <c r="AI446" s="360"/>
      <c r="AJ446" s="360"/>
      <c r="AK446" s="360"/>
      <c r="AL446" s="360"/>
      <c r="AM446" s="360"/>
      <c r="AN446" s="360"/>
    </row>
    <row r="447" spans="1:40" s="212" customFormat="1">
      <c r="A447" s="211"/>
      <c r="C447" s="213"/>
      <c r="K447" s="360"/>
      <c r="L447" s="360"/>
      <c r="M447" s="360"/>
      <c r="N447" s="360"/>
      <c r="O447" s="360"/>
      <c r="P447" s="620"/>
      <c r="Q447" s="620"/>
      <c r="R447" s="620"/>
      <c r="S447" s="620"/>
      <c r="T447" s="620"/>
      <c r="U447" s="620"/>
      <c r="V447" s="620"/>
      <c r="W447" s="620"/>
      <c r="X447" s="620"/>
      <c r="Y447" s="620"/>
      <c r="Z447" s="620"/>
      <c r="AA447" s="620"/>
      <c r="AB447" s="620"/>
      <c r="AC447" s="620"/>
      <c r="AD447" s="620"/>
      <c r="AE447" s="620"/>
      <c r="AF447" s="620"/>
      <c r="AG447" s="620"/>
      <c r="AH447" s="360"/>
      <c r="AI447" s="360"/>
      <c r="AJ447" s="360"/>
      <c r="AK447" s="360"/>
      <c r="AL447" s="360"/>
      <c r="AM447" s="360"/>
      <c r="AN447" s="360"/>
    </row>
    <row r="448" spans="1:40" s="212" customFormat="1">
      <c r="A448" s="211"/>
      <c r="C448" s="213"/>
      <c r="K448" s="360"/>
      <c r="L448" s="360"/>
      <c r="M448" s="360"/>
      <c r="N448" s="360"/>
      <c r="O448" s="360"/>
      <c r="P448" s="620"/>
      <c r="Q448" s="620"/>
      <c r="R448" s="620"/>
      <c r="S448" s="620"/>
      <c r="T448" s="620"/>
      <c r="U448" s="620"/>
      <c r="V448" s="620"/>
      <c r="W448" s="620"/>
      <c r="X448" s="620"/>
      <c r="Y448" s="620"/>
      <c r="Z448" s="620"/>
      <c r="AA448" s="620"/>
      <c r="AB448" s="620"/>
      <c r="AC448" s="620"/>
      <c r="AD448" s="620"/>
      <c r="AE448" s="620"/>
      <c r="AF448" s="620"/>
      <c r="AG448" s="620"/>
      <c r="AH448" s="360"/>
      <c r="AI448" s="360"/>
      <c r="AJ448" s="360"/>
      <c r="AK448" s="360"/>
      <c r="AL448" s="360"/>
      <c r="AM448" s="360"/>
      <c r="AN448" s="360"/>
    </row>
    <row r="449" spans="1:40" s="212" customFormat="1">
      <c r="A449" s="211"/>
      <c r="C449" s="213"/>
      <c r="K449" s="360"/>
      <c r="L449" s="360"/>
      <c r="M449" s="360"/>
      <c r="N449" s="360"/>
      <c r="O449" s="360"/>
      <c r="P449" s="620"/>
      <c r="Q449" s="620"/>
      <c r="R449" s="620"/>
      <c r="S449" s="620"/>
      <c r="T449" s="620"/>
      <c r="U449" s="620"/>
      <c r="V449" s="620"/>
      <c r="W449" s="620"/>
      <c r="X449" s="620"/>
      <c r="Y449" s="620"/>
      <c r="Z449" s="620"/>
      <c r="AA449" s="620"/>
      <c r="AB449" s="620"/>
      <c r="AC449" s="620"/>
      <c r="AD449" s="620"/>
      <c r="AE449" s="620"/>
      <c r="AF449" s="620"/>
      <c r="AG449" s="620"/>
      <c r="AH449" s="360"/>
      <c r="AI449" s="360"/>
      <c r="AJ449" s="360"/>
      <c r="AK449" s="360"/>
      <c r="AL449" s="360"/>
      <c r="AM449" s="360"/>
      <c r="AN449" s="360"/>
    </row>
    <row r="450" spans="1:40" s="212" customFormat="1">
      <c r="A450" s="211"/>
      <c r="C450" s="213"/>
      <c r="K450" s="360"/>
      <c r="L450" s="360"/>
      <c r="M450" s="360"/>
      <c r="N450" s="360"/>
      <c r="O450" s="360"/>
      <c r="P450" s="620"/>
      <c r="Q450" s="620"/>
      <c r="R450" s="620"/>
      <c r="S450" s="620"/>
      <c r="T450" s="620"/>
      <c r="U450" s="620"/>
      <c r="V450" s="620"/>
      <c r="W450" s="620"/>
      <c r="X450" s="620"/>
      <c r="Y450" s="620"/>
      <c r="Z450" s="620"/>
      <c r="AA450" s="620"/>
      <c r="AB450" s="620"/>
      <c r="AC450" s="620"/>
      <c r="AD450" s="620"/>
      <c r="AE450" s="620"/>
      <c r="AF450" s="620"/>
      <c r="AG450" s="620"/>
      <c r="AH450" s="360"/>
      <c r="AI450" s="360"/>
      <c r="AJ450" s="360"/>
      <c r="AK450" s="360"/>
      <c r="AL450" s="360"/>
      <c r="AM450" s="360"/>
      <c r="AN450" s="360"/>
    </row>
    <row r="451" spans="1:40" s="212" customFormat="1">
      <c r="A451" s="211"/>
      <c r="C451" s="213"/>
      <c r="K451" s="360"/>
      <c r="L451" s="360"/>
      <c r="M451" s="360"/>
      <c r="N451" s="360"/>
      <c r="O451" s="360"/>
      <c r="P451" s="620"/>
      <c r="Q451" s="620"/>
      <c r="R451" s="620"/>
      <c r="S451" s="620"/>
      <c r="T451" s="620"/>
      <c r="U451" s="620"/>
      <c r="V451" s="620"/>
      <c r="W451" s="620"/>
      <c r="X451" s="620"/>
      <c r="Y451" s="620"/>
      <c r="Z451" s="620"/>
      <c r="AA451" s="620"/>
      <c r="AB451" s="620"/>
      <c r="AC451" s="620"/>
      <c r="AD451" s="620"/>
      <c r="AE451" s="620"/>
      <c r="AF451" s="620"/>
      <c r="AG451" s="620"/>
      <c r="AH451" s="360"/>
      <c r="AI451" s="360"/>
      <c r="AJ451" s="360"/>
      <c r="AK451" s="360"/>
      <c r="AL451" s="360"/>
      <c r="AM451" s="360"/>
      <c r="AN451" s="360"/>
    </row>
    <row r="452" spans="1:40" s="212" customFormat="1">
      <c r="A452" s="211"/>
      <c r="C452" s="213"/>
      <c r="K452" s="360"/>
      <c r="L452" s="360"/>
      <c r="M452" s="360"/>
      <c r="N452" s="360"/>
      <c r="O452" s="360"/>
      <c r="P452" s="620"/>
      <c r="Q452" s="620"/>
      <c r="R452" s="620"/>
      <c r="S452" s="620"/>
      <c r="T452" s="620"/>
      <c r="U452" s="620"/>
      <c r="V452" s="620"/>
      <c r="W452" s="620"/>
      <c r="X452" s="620"/>
      <c r="Y452" s="620"/>
      <c r="Z452" s="620"/>
      <c r="AA452" s="620"/>
      <c r="AB452" s="620"/>
      <c r="AC452" s="620"/>
      <c r="AD452" s="620"/>
      <c r="AE452" s="620"/>
      <c r="AF452" s="620"/>
      <c r="AG452" s="620"/>
      <c r="AH452" s="360"/>
      <c r="AI452" s="360"/>
      <c r="AJ452" s="360"/>
      <c r="AK452" s="360"/>
      <c r="AL452" s="360"/>
      <c r="AM452" s="360"/>
      <c r="AN452" s="360"/>
    </row>
    <row r="453" spans="1:40" s="212" customFormat="1">
      <c r="A453" s="211"/>
      <c r="C453" s="213"/>
      <c r="K453" s="360"/>
      <c r="L453" s="360"/>
      <c r="M453" s="360"/>
      <c r="N453" s="360"/>
      <c r="O453" s="360"/>
      <c r="P453" s="620"/>
      <c r="Q453" s="620"/>
      <c r="R453" s="620"/>
      <c r="S453" s="620"/>
      <c r="T453" s="620"/>
      <c r="U453" s="620"/>
      <c r="V453" s="620"/>
      <c r="W453" s="620"/>
      <c r="X453" s="620"/>
      <c r="Y453" s="620"/>
      <c r="Z453" s="620"/>
      <c r="AA453" s="620"/>
      <c r="AB453" s="620"/>
      <c r="AC453" s="620"/>
      <c r="AD453" s="620"/>
      <c r="AE453" s="620"/>
      <c r="AF453" s="620"/>
      <c r="AG453" s="620"/>
      <c r="AH453" s="360"/>
      <c r="AI453" s="360"/>
      <c r="AJ453" s="360"/>
      <c r="AK453" s="360"/>
      <c r="AL453" s="360"/>
      <c r="AM453" s="360"/>
      <c r="AN453" s="360"/>
    </row>
    <row r="454" spans="1:40" s="212" customFormat="1">
      <c r="A454" s="211"/>
      <c r="C454" s="213"/>
      <c r="K454" s="360"/>
      <c r="L454" s="360"/>
      <c r="M454" s="360"/>
      <c r="N454" s="360"/>
      <c r="O454" s="360"/>
      <c r="P454" s="620"/>
      <c r="Q454" s="620"/>
      <c r="R454" s="620"/>
      <c r="S454" s="620"/>
      <c r="T454" s="620"/>
      <c r="U454" s="620"/>
      <c r="V454" s="620"/>
      <c r="W454" s="620"/>
      <c r="X454" s="620"/>
      <c r="Y454" s="620"/>
      <c r="Z454" s="620"/>
      <c r="AA454" s="620"/>
      <c r="AB454" s="620"/>
      <c r="AC454" s="620"/>
      <c r="AD454" s="620"/>
      <c r="AE454" s="620"/>
      <c r="AF454" s="620"/>
      <c r="AG454" s="620"/>
      <c r="AH454" s="360"/>
      <c r="AI454" s="360"/>
      <c r="AJ454" s="360"/>
      <c r="AK454" s="360"/>
      <c r="AL454" s="360"/>
      <c r="AM454" s="360"/>
      <c r="AN454" s="360"/>
    </row>
    <row r="455" spans="1:40" s="212" customFormat="1">
      <c r="A455" s="211"/>
      <c r="C455" s="213"/>
      <c r="K455" s="360"/>
      <c r="L455" s="360"/>
      <c r="M455" s="360"/>
      <c r="N455" s="360"/>
      <c r="O455" s="360"/>
      <c r="P455" s="620"/>
      <c r="Q455" s="620"/>
      <c r="R455" s="620"/>
      <c r="S455" s="620"/>
      <c r="T455" s="620"/>
      <c r="U455" s="620"/>
      <c r="V455" s="620"/>
      <c r="W455" s="620"/>
      <c r="X455" s="620"/>
      <c r="Y455" s="620"/>
      <c r="Z455" s="620"/>
      <c r="AA455" s="620"/>
      <c r="AB455" s="620"/>
      <c r="AC455" s="620"/>
      <c r="AD455" s="620"/>
      <c r="AE455" s="620"/>
      <c r="AF455" s="620"/>
      <c r="AG455" s="620"/>
      <c r="AH455" s="360"/>
      <c r="AI455" s="360"/>
      <c r="AJ455" s="360"/>
      <c r="AK455" s="360"/>
      <c r="AL455" s="360"/>
      <c r="AM455" s="360"/>
      <c r="AN455" s="360"/>
    </row>
    <row r="456" spans="1:40" s="212" customFormat="1">
      <c r="A456" s="211"/>
      <c r="C456" s="213"/>
      <c r="K456" s="360"/>
      <c r="L456" s="360"/>
      <c r="M456" s="360"/>
      <c r="N456" s="360"/>
      <c r="O456" s="360"/>
      <c r="P456" s="620"/>
      <c r="Q456" s="620"/>
      <c r="R456" s="620"/>
      <c r="S456" s="620"/>
      <c r="T456" s="620"/>
      <c r="U456" s="620"/>
      <c r="V456" s="620"/>
      <c r="W456" s="620"/>
      <c r="X456" s="620"/>
      <c r="Y456" s="620"/>
      <c r="Z456" s="620"/>
      <c r="AA456" s="620"/>
      <c r="AB456" s="620"/>
      <c r="AC456" s="620"/>
      <c r="AD456" s="620"/>
      <c r="AE456" s="620"/>
      <c r="AF456" s="620"/>
      <c r="AG456" s="620"/>
      <c r="AH456" s="360"/>
      <c r="AI456" s="360"/>
      <c r="AJ456" s="360"/>
      <c r="AK456" s="360"/>
      <c r="AL456" s="360"/>
      <c r="AM456" s="360"/>
      <c r="AN456" s="360"/>
    </row>
    <row r="457" spans="1:40" s="212" customFormat="1">
      <c r="A457" s="211"/>
      <c r="C457" s="213"/>
      <c r="K457" s="360"/>
      <c r="L457" s="360"/>
      <c r="M457" s="360"/>
      <c r="N457" s="360"/>
      <c r="O457" s="360"/>
      <c r="P457" s="620"/>
      <c r="Q457" s="620"/>
      <c r="R457" s="620"/>
      <c r="S457" s="620"/>
      <c r="T457" s="620"/>
      <c r="U457" s="620"/>
      <c r="V457" s="620"/>
      <c r="W457" s="620"/>
      <c r="X457" s="620"/>
      <c r="Y457" s="620"/>
      <c r="Z457" s="620"/>
      <c r="AA457" s="620"/>
      <c r="AB457" s="620"/>
      <c r="AC457" s="620"/>
      <c r="AD457" s="620"/>
      <c r="AE457" s="620"/>
      <c r="AF457" s="620"/>
      <c r="AG457" s="620"/>
      <c r="AH457" s="360"/>
      <c r="AI457" s="360"/>
      <c r="AJ457" s="360"/>
      <c r="AK457" s="360"/>
      <c r="AL457" s="360"/>
      <c r="AM457" s="360"/>
      <c r="AN457" s="360"/>
    </row>
    <row r="458" spans="1:40" s="212" customFormat="1">
      <c r="A458" s="211"/>
      <c r="C458" s="213"/>
      <c r="K458" s="360"/>
      <c r="L458" s="360"/>
      <c r="M458" s="360"/>
      <c r="N458" s="360"/>
      <c r="O458" s="360"/>
      <c r="P458" s="620"/>
      <c r="Q458" s="620"/>
      <c r="R458" s="620"/>
      <c r="S458" s="620"/>
      <c r="T458" s="620"/>
      <c r="U458" s="620"/>
      <c r="V458" s="620"/>
      <c r="W458" s="620"/>
      <c r="X458" s="620"/>
      <c r="Y458" s="620"/>
      <c r="Z458" s="620"/>
      <c r="AA458" s="620"/>
      <c r="AB458" s="620"/>
      <c r="AC458" s="620"/>
      <c r="AD458" s="620"/>
      <c r="AE458" s="620"/>
      <c r="AF458" s="620"/>
      <c r="AG458" s="620"/>
      <c r="AH458" s="360"/>
      <c r="AI458" s="360"/>
      <c r="AJ458" s="360"/>
      <c r="AK458" s="360"/>
      <c r="AL458" s="360"/>
      <c r="AM458" s="360"/>
      <c r="AN458" s="360"/>
    </row>
    <row r="459" spans="1:40" s="212" customFormat="1">
      <c r="A459" s="211"/>
      <c r="C459" s="213"/>
      <c r="K459" s="360"/>
      <c r="L459" s="360"/>
      <c r="M459" s="360"/>
      <c r="N459" s="360"/>
      <c r="O459" s="360"/>
      <c r="P459" s="620"/>
      <c r="Q459" s="620"/>
      <c r="R459" s="620"/>
      <c r="S459" s="620"/>
      <c r="T459" s="620"/>
      <c r="U459" s="620"/>
      <c r="V459" s="620"/>
      <c r="W459" s="620"/>
      <c r="X459" s="620"/>
      <c r="Y459" s="620"/>
      <c r="Z459" s="620"/>
      <c r="AA459" s="620"/>
      <c r="AB459" s="620"/>
      <c r="AC459" s="620"/>
      <c r="AD459" s="620"/>
      <c r="AE459" s="620"/>
      <c r="AF459" s="620"/>
      <c r="AG459" s="620"/>
      <c r="AH459" s="360"/>
      <c r="AI459" s="360"/>
      <c r="AJ459" s="360"/>
      <c r="AK459" s="360"/>
      <c r="AL459" s="360"/>
      <c r="AM459" s="360"/>
      <c r="AN459" s="360"/>
    </row>
    <row r="460" spans="1:40" s="212" customFormat="1">
      <c r="A460" s="211"/>
      <c r="C460" s="213"/>
      <c r="K460" s="360"/>
      <c r="L460" s="360"/>
      <c r="M460" s="360"/>
      <c r="N460" s="360"/>
      <c r="O460" s="360"/>
      <c r="P460" s="620"/>
      <c r="Q460" s="620"/>
      <c r="R460" s="620"/>
      <c r="S460" s="620"/>
      <c r="T460" s="620"/>
      <c r="U460" s="620"/>
      <c r="V460" s="620"/>
      <c r="W460" s="620"/>
      <c r="X460" s="620"/>
      <c r="Y460" s="620"/>
      <c r="Z460" s="620"/>
      <c r="AA460" s="620"/>
      <c r="AB460" s="620"/>
      <c r="AC460" s="620"/>
      <c r="AD460" s="620"/>
      <c r="AE460" s="620"/>
      <c r="AF460" s="620"/>
      <c r="AG460" s="620"/>
      <c r="AH460" s="360"/>
      <c r="AI460" s="360"/>
      <c r="AJ460" s="360"/>
      <c r="AK460" s="360"/>
      <c r="AL460" s="360"/>
      <c r="AM460" s="360"/>
      <c r="AN460" s="360"/>
    </row>
    <row r="461" spans="1:40" s="212" customFormat="1">
      <c r="A461" s="211"/>
      <c r="C461" s="213"/>
      <c r="K461" s="360"/>
      <c r="L461" s="360"/>
      <c r="M461" s="360"/>
      <c r="N461" s="360"/>
      <c r="O461" s="360"/>
      <c r="P461" s="620"/>
      <c r="Q461" s="620"/>
      <c r="R461" s="620"/>
      <c r="S461" s="620"/>
      <c r="T461" s="620"/>
      <c r="U461" s="620"/>
      <c r="V461" s="620"/>
      <c r="W461" s="620"/>
      <c r="X461" s="620"/>
      <c r="Y461" s="620"/>
      <c r="Z461" s="620"/>
      <c r="AA461" s="620"/>
      <c r="AB461" s="620"/>
      <c r="AC461" s="620"/>
      <c r="AD461" s="620"/>
      <c r="AE461" s="620"/>
      <c r="AF461" s="620"/>
      <c r="AG461" s="620"/>
      <c r="AH461" s="360"/>
      <c r="AI461" s="360"/>
      <c r="AJ461" s="360"/>
      <c r="AK461" s="360"/>
      <c r="AL461" s="360"/>
      <c r="AM461" s="360"/>
      <c r="AN461" s="360"/>
    </row>
    <row r="462" spans="1:40" s="212" customFormat="1">
      <c r="A462" s="211"/>
      <c r="C462" s="213"/>
      <c r="K462" s="360"/>
      <c r="L462" s="360"/>
      <c r="M462" s="360"/>
      <c r="N462" s="360"/>
      <c r="O462" s="360"/>
      <c r="P462" s="620"/>
      <c r="Q462" s="620"/>
      <c r="R462" s="620"/>
      <c r="S462" s="620"/>
      <c r="T462" s="620"/>
      <c r="U462" s="620"/>
      <c r="V462" s="620"/>
      <c r="W462" s="620"/>
      <c r="X462" s="620"/>
      <c r="Y462" s="620"/>
      <c r="Z462" s="620"/>
      <c r="AA462" s="620"/>
      <c r="AB462" s="620"/>
      <c r="AC462" s="620"/>
      <c r="AD462" s="620"/>
      <c r="AE462" s="620"/>
      <c r="AF462" s="620"/>
      <c r="AG462" s="620"/>
      <c r="AH462" s="360"/>
      <c r="AI462" s="360"/>
      <c r="AJ462" s="360"/>
      <c r="AK462" s="360"/>
      <c r="AL462" s="360"/>
      <c r="AM462" s="360"/>
      <c r="AN462" s="360"/>
    </row>
    <row r="463" spans="1:40" s="212" customFormat="1">
      <c r="A463" s="211"/>
      <c r="C463" s="213"/>
      <c r="K463" s="360"/>
      <c r="L463" s="360"/>
      <c r="M463" s="360"/>
      <c r="N463" s="360"/>
      <c r="O463" s="360"/>
      <c r="P463" s="620"/>
      <c r="Q463" s="620"/>
      <c r="R463" s="620"/>
      <c r="S463" s="620"/>
      <c r="T463" s="620"/>
      <c r="U463" s="620"/>
      <c r="V463" s="620"/>
      <c r="W463" s="620"/>
      <c r="X463" s="620"/>
      <c r="Y463" s="620"/>
      <c r="Z463" s="620"/>
      <c r="AA463" s="620"/>
      <c r="AB463" s="620"/>
      <c r="AC463" s="620"/>
      <c r="AD463" s="620"/>
      <c r="AE463" s="620"/>
      <c r="AF463" s="620"/>
      <c r="AG463" s="620"/>
      <c r="AH463" s="360"/>
      <c r="AI463" s="360"/>
      <c r="AJ463" s="360"/>
      <c r="AK463" s="360"/>
      <c r="AL463" s="360"/>
      <c r="AM463" s="360"/>
      <c r="AN463" s="360"/>
    </row>
    <row r="464" spans="1:40" s="212" customFormat="1">
      <c r="A464" s="211"/>
      <c r="C464" s="213"/>
      <c r="K464" s="360"/>
      <c r="L464" s="360"/>
      <c r="M464" s="360"/>
      <c r="N464" s="360"/>
      <c r="O464" s="360"/>
      <c r="P464" s="620"/>
      <c r="Q464" s="620"/>
      <c r="R464" s="620"/>
      <c r="S464" s="620"/>
      <c r="T464" s="620"/>
      <c r="U464" s="620"/>
      <c r="V464" s="620"/>
      <c r="W464" s="620"/>
      <c r="X464" s="620"/>
      <c r="Y464" s="620"/>
      <c r="Z464" s="620"/>
      <c r="AA464" s="620"/>
      <c r="AB464" s="620"/>
      <c r="AC464" s="620"/>
      <c r="AD464" s="620"/>
      <c r="AE464" s="620"/>
      <c r="AF464" s="620"/>
      <c r="AG464" s="620"/>
      <c r="AH464" s="360"/>
      <c r="AI464" s="360"/>
      <c r="AJ464" s="360"/>
      <c r="AK464" s="360"/>
      <c r="AL464" s="360"/>
      <c r="AM464" s="360"/>
      <c r="AN464" s="360"/>
    </row>
    <row r="465" spans="1:40" s="212" customFormat="1">
      <c r="A465" s="211"/>
      <c r="C465" s="213"/>
      <c r="K465" s="360"/>
      <c r="L465" s="360"/>
      <c r="M465" s="360"/>
      <c r="N465" s="360"/>
      <c r="O465" s="360"/>
      <c r="P465" s="620"/>
      <c r="Q465" s="620"/>
      <c r="R465" s="620"/>
      <c r="S465" s="620"/>
      <c r="T465" s="620"/>
      <c r="U465" s="620"/>
      <c r="V465" s="620"/>
      <c r="W465" s="620"/>
      <c r="X465" s="620"/>
      <c r="Y465" s="620"/>
      <c r="Z465" s="620"/>
      <c r="AA465" s="620"/>
      <c r="AB465" s="620"/>
      <c r="AC465" s="620"/>
      <c r="AD465" s="620"/>
      <c r="AE465" s="620"/>
      <c r="AF465" s="620"/>
      <c r="AG465" s="620"/>
      <c r="AH465" s="360"/>
      <c r="AI465" s="360"/>
      <c r="AJ465" s="360"/>
      <c r="AK465" s="360"/>
      <c r="AL465" s="360"/>
      <c r="AM465" s="360"/>
      <c r="AN465" s="360"/>
    </row>
    <row r="466" spans="1:40" s="212" customFormat="1">
      <c r="A466" s="211"/>
      <c r="C466" s="213"/>
      <c r="K466" s="360"/>
      <c r="L466" s="360"/>
      <c r="M466" s="360"/>
      <c r="N466" s="360"/>
      <c r="O466" s="360"/>
      <c r="P466" s="620"/>
      <c r="Q466" s="620"/>
      <c r="R466" s="620"/>
      <c r="S466" s="620"/>
      <c r="T466" s="620"/>
      <c r="U466" s="620"/>
      <c r="V466" s="620"/>
      <c r="W466" s="620"/>
      <c r="X466" s="620"/>
      <c r="Y466" s="620"/>
      <c r="Z466" s="620"/>
      <c r="AA466" s="620"/>
      <c r="AB466" s="620"/>
      <c r="AC466" s="620"/>
      <c r="AD466" s="620"/>
      <c r="AE466" s="620"/>
      <c r="AF466" s="620"/>
      <c r="AG466" s="620"/>
      <c r="AH466" s="360"/>
      <c r="AI466" s="360"/>
      <c r="AJ466" s="360"/>
      <c r="AK466" s="360"/>
      <c r="AL466" s="360"/>
      <c r="AM466" s="360"/>
      <c r="AN466" s="360"/>
    </row>
    <row r="467" spans="1:40" s="212" customFormat="1">
      <c r="A467" s="211"/>
      <c r="C467" s="213"/>
      <c r="K467" s="360"/>
      <c r="L467" s="360"/>
      <c r="M467" s="360"/>
      <c r="N467" s="360"/>
      <c r="O467" s="360"/>
      <c r="P467" s="620"/>
      <c r="Q467" s="620"/>
      <c r="R467" s="620"/>
      <c r="S467" s="620"/>
      <c r="T467" s="620"/>
      <c r="U467" s="620"/>
      <c r="V467" s="620"/>
      <c r="W467" s="620"/>
      <c r="X467" s="620"/>
      <c r="Y467" s="620"/>
      <c r="Z467" s="620"/>
      <c r="AA467" s="620"/>
      <c r="AB467" s="620"/>
      <c r="AC467" s="620"/>
      <c r="AD467" s="620"/>
      <c r="AE467" s="620"/>
      <c r="AF467" s="620"/>
      <c r="AG467" s="620"/>
      <c r="AH467" s="360"/>
      <c r="AI467" s="360"/>
      <c r="AJ467" s="360"/>
      <c r="AK467" s="360"/>
      <c r="AL467" s="360"/>
      <c r="AM467" s="360"/>
      <c r="AN467" s="360"/>
    </row>
    <row r="468" spans="1:40" s="212" customFormat="1">
      <c r="A468" s="211"/>
      <c r="C468" s="213"/>
      <c r="K468" s="360"/>
      <c r="L468" s="360"/>
      <c r="M468" s="360"/>
      <c r="N468" s="360"/>
      <c r="O468" s="360"/>
      <c r="P468" s="620"/>
      <c r="Q468" s="620"/>
      <c r="R468" s="620"/>
      <c r="S468" s="620"/>
      <c r="T468" s="620"/>
      <c r="U468" s="620"/>
      <c r="V468" s="620"/>
      <c r="W468" s="620"/>
      <c r="X468" s="620"/>
      <c r="Y468" s="620"/>
      <c r="Z468" s="620"/>
      <c r="AA468" s="620"/>
      <c r="AB468" s="620"/>
      <c r="AC468" s="620"/>
      <c r="AD468" s="620"/>
      <c r="AE468" s="620"/>
      <c r="AF468" s="620"/>
      <c r="AG468" s="620"/>
      <c r="AH468" s="360"/>
      <c r="AI468" s="360"/>
      <c r="AJ468" s="360"/>
      <c r="AK468" s="360"/>
      <c r="AL468" s="360"/>
      <c r="AM468" s="360"/>
      <c r="AN468" s="360"/>
    </row>
    <row r="469" spans="1:40" s="212" customFormat="1">
      <c r="A469" s="211"/>
      <c r="C469" s="213"/>
      <c r="K469" s="360"/>
      <c r="L469" s="360"/>
      <c r="M469" s="360"/>
      <c r="N469" s="360"/>
      <c r="O469" s="360"/>
      <c r="P469" s="620"/>
      <c r="Q469" s="620"/>
      <c r="R469" s="620"/>
      <c r="S469" s="620"/>
      <c r="T469" s="620"/>
      <c r="U469" s="620"/>
      <c r="V469" s="620"/>
      <c r="W469" s="620"/>
      <c r="X469" s="620"/>
      <c r="Y469" s="620"/>
      <c r="Z469" s="620"/>
      <c r="AA469" s="620"/>
      <c r="AB469" s="620"/>
      <c r="AC469" s="620"/>
      <c r="AD469" s="620"/>
      <c r="AE469" s="620"/>
      <c r="AF469" s="620"/>
      <c r="AG469" s="620"/>
      <c r="AH469" s="360"/>
      <c r="AI469" s="360"/>
      <c r="AJ469" s="360"/>
      <c r="AK469" s="360"/>
      <c r="AL469" s="360"/>
      <c r="AM469" s="360"/>
      <c r="AN469" s="360"/>
    </row>
    <row r="470" spans="1:40" s="212" customFormat="1">
      <c r="A470" s="211"/>
      <c r="C470" s="213"/>
      <c r="K470" s="360"/>
      <c r="L470" s="360"/>
      <c r="M470" s="360"/>
      <c r="N470" s="360"/>
      <c r="O470" s="360"/>
      <c r="P470" s="620"/>
      <c r="Q470" s="620"/>
      <c r="R470" s="620"/>
      <c r="S470" s="620"/>
      <c r="T470" s="620"/>
      <c r="U470" s="620"/>
      <c r="V470" s="620"/>
      <c r="W470" s="620"/>
      <c r="X470" s="620"/>
      <c r="Y470" s="620"/>
      <c r="Z470" s="620"/>
      <c r="AA470" s="620"/>
      <c r="AB470" s="620"/>
      <c r="AC470" s="620"/>
      <c r="AD470" s="620"/>
      <c r="AE470" s="620"/>
      <c r="AF470" s="620"/>
      <c r="AG470" s="620"/>
      <c r="AH470" s="360"/>
      <c r="AI470" s="360"/>
      <c r="AJ470" s="360"/>
      <c r="AK470" s="360"/>
      <c r="AL470" s="360"/>
      <c r="AM470" s="360"/>
      <c r="AN470" s="360"/>
    </row>
    <row r="471" spans="1:40" s="212" customFormat="1">
      <c r="A471" s="211"/>
      <c r="C471" s="213"/>
      <c r="K471" s="360"/>
      <c r="L471" s="360"/>
      <c r="M471" s="360"/>
      <c r="N471" s="360"/>
      <c r="O471" s="360"/>
      <c r="P471" s="620"/>
      <c r="Q471" s="620"/>
      <c r="R471" s="620"/>
      <c r="S471" s="620"/>
      <c r="T471" s="620"/>
      <c r="U471" s="620"/>
      <c r="V471" s="620"/>
      <c r="W471" s="620"/>
      <c r="X471" s="620"/>
      <c r="Y471" s="620"/>
      <c r="Z471" s="620"/>
      <c r="AA471" s="620"/>
      <c r="AB471" s="620"/>
      <c r="AC471" s="620"/>
      <c r="AD471" s="620"/>
      <c r="AE471" s="620"/>
      <c r="AF471" s="620"/>
      <c r="AG471" s="620"/>
      <c r="AH471" s="360"/>
      <c r="AI471" s="360"/>
      <c r="AJ471" s="360"/>
      <c r="AK471" s="360"/>
      <c r="AL471" s="360"/>
      <c r="AM471" s="360"/>
      <c r="AN471" s="360"/>
    </row>
    <row r="472" spans="1:40" s="212" customFormat="1">
      <c r="A472" s="211"/>
      <c r="C472" s="213"/>
      <c r="K472" s="360"/>
      <c r="L472" s="360"/>
      <c r="M472" s="360"/>
      <c r="N472" s="360"/>
      <c r="O472" s="360"/>
      <c r="P472" s="620"/>
      <c r="Q472" s="620"/>
      <c r="R472" s="620"/>
      <c r="S472" s="620"/>
      <c r="T472" s="620"/>
      <c r="U472" s="620"/>
      <c r="V472" s="620"/>
      <c r="W472" s="620"/>
      <c r="X472" s="620"/>
      <c r="Y472" s="620"/>
      <c r="Z472" s="620"/>
      <c r="AA472" s="620"/>
      <c r="AB472" s="620"/>
      <c r="AC472" s="620"/>
      <c r="AD472" s="620"/>
      <c r="AE472" s="620"/>
      <c r="AF472" s="620"/>
      <c r="AG472" s="620"/>
      <c r="AH472" s="360"/>
      <c r="AI472" s="360"/>
      <c r="AJ472" s="360"/>
      <c r="AK472" s="360"/>
      <c r="AL472" s="360"/>
      <c r="AM472" s="360"/>
      <c r="AN472" s="360"/>
    </row>
    <row r="473" spans="1:40" s="212" customFormat="1">
      <c r="A473" s="211"/>
      <c r="C473" s="213"/>
      <c r="K473" s="360"/>
      <c r="L473" s="360"/>
      <c r="M473" s="360"/>
      <c r="N473" s="360"/>
      <c r="O473" s="360"/>
      <c r="P473" s="620"/>
      <c r="Q473" s="620"/>
      <c r="R473" s="620"/>
      <c r="S473" s="620"/>
      <c r="T473" s="620"/>
      <c r="U473" s="620"/>
      <c r="V473" s="620"/>
      <c r="W473" s="620"/>
      <c r="X473" s="620"/>
      <c r="Y473" s="620"/>
      <c r="Z473" s="620"/>
      <c r="AA473" s="620"/>
      <c r="AB473" s="620"/>
      <c r="AC473" s="620"/>
      <c r="AD473" s="620"/>
      <c r="AE473" s="620"/>
      <c r="AF473" s="620"/>
      <c r="AG473" s="620"/>
      <c r="AH473" s="360"/>
      <c r="AI473" s="360"/>
      <c r="AJ473" s="360"/>
      <c r="AK473" s="360"/>
      <c r="AL473" s="360"/>
      <c r="AM473" s="360"/>
      <c r="AN473" s="360"/>
    </row>
    <row r="474" spans="1:40" s="212" customFormat="1">
      <c r="A474" s="211"/>
      <c r="C474" s="213"/>
      <c r="K474" s="360"/>
      <c r="L474" s="360"/>
      <c r="M474" s="360"/>
      <c r="N474" s="360"/>
      <c r="O474" s="360"/>
      <c r="P474" s="620"/>
      <c r="Q474" s="620"/>
      <c r="R474" s="620"/>
      <c r="S474" s="620"/>
      <c r="T474" s="620"/>
      <c r="U474" s="620"/>
      <c r="V474" s="620"/>
      <c r="W474" s="620"/>
      <c r="X474" s="620"/>
      <c r="Y474" s="620"/>
      <c r="Z474" s="620"/>
      <c r="AA474" s="620"/>
      <c r="AB474" s="620"/>
      <c r="AC474" s="620"/>
      <c r="AD474" s="620"/>
      <c r="AE474" s="620"/>
      <c r="AF474" s="620"/>
      <c r="AG474" s="620"/>
      <c r="AH474" s="360"/>
      <c r="AI474" s="360"/>
      <c r="AJ474" s="360"/>
      <c r="AK474" s="360"/>
      <c r="AL474" s="360"/>
      <c r="AM474" s="360"/>
      <c r="AN474" s="360"/>
    </row>
    <row r="475" spans="1:40" s="212" customFormat="1">
      <c r="A475" s="211"/>
      <c r="C475" s="213"/>
      <c r="K475" s="360"/>
      <c r="L475" s="360"/>
      <c r="M475" s="360"/>
      <c r="N475" s="360"/>
      <c r="O475" s="360"/>
      <c r="P475" s="620"/>
      <c r="Q475" s="620"/>
      <c r="R475" s="620"/>
      <c r="S475" s="620"/>
      <c r="T475" s="620"/>
      <c r="U475" s="620"/>
      <c r="V475" s="620"/>
      <c r="W475" s="620"/>
      <c r="X475" s="620"/>
      <c r="Y475" s="620"/>
      <c r="Z475" s="620"/>
      <c r="AA475" s="620"/>
      <c r="AB475" s="620"/>
      <c r="AC475" s="620"/>
      <c r="AD475" s="620"/>
      <c r="AE475" s="620"/>
      <c r="AF475" s="620"/>
      <c r="AG475" s="620"/>
      <c r="AH475" s="360"/>
      <c r="AI475" s="360"/>
      <c r="AJ475" s="360"/>
      <c r="AK475" s="360"/>
      <c r="AL475" s="360"/>
      <c r="AM475" s="360"/>
      <c r="AN475" s="360"/>
    </row>
    <row r="476" spans="1:40" s="212" customFormat="1">
      <c r="A476" s="211"/>
      <c r="C476" s="213"/>
      <c r="K476" s="360"/>
      <c r="L476" s="360"/>
      <c r="M476" s="360"/>
      <c r="N476" s="360"/>
      <c r="O476" s="360"/>
      <c r="P476" s="620"/>
      <c r="Q476" s="620"/>
      <c r="R476" s="620"/>
      <c r="S476" s="620"/>
      <c r="T476" s="620"/>
      <c r="U476" s="620"/>
      <c r="V476" s="620"/>
      <c r="W476" s="620"/>
      <c r="X476" s="620"/>
      <c r="Y476" s="620"/>
      <c r="Z476" s="620"/>
      <c r="AA476" s="620"/>
      <c r="AB476" s="620"/>
      <c r="AC476" s="620"/>
      <c r="AD476" s="620"/>
      <c r="AE476" s="620"/>
      <c r="AF476" s="620"/>
      <c r="AG476" s="620"/>
      <c r="AH476" s="360"/>
      <c r="AI476" s="360"/>
      <c r="AJ476" s="360"/>
      <c r="AK476" s="360"/>
      <c r="AL476" s="360"/>
      <c r="AM476" s="360"/>
      <c r="AN476" s="360"/>
    </row>
    <row r="477" spans="1:40" s="212" customFormat="1">
      <c r="A477" s="211"/>
      <c r="C477" s="213"/>
      <c r="K477" s="360"/>
      <c r="L477" s="360"/>
      <c r="M477" s="360"/>
      <c r="N477" s="360"/>
      <c r="O477" s="360"/>
      <c r="P477" s="620"/>
      <c r="Q477" s="620"/>
      <c r="R477" s="620"/>
      <c r="S477" s="620"/>
      <c r="T477" s="620"/>
      <c r="U477" s="620"/>
      <c r="V477" s="620"/>
      <c r="W477" s="620"/>
      <c r="X477" s="620"/>
      <c r="Y477" s="620"/>
      <c r="Z477" s="620"/>
      <c r="AA477" s="620"/>
      <c r="AB477" s="620"/>
      <c r="AC477" s="620"/>
      <c r="AD477" s="620"/>
      <c r="AE477" s="620"/>
      <c r="AF477" s="620"/>
      <c r="AG477" s="620"/>
      <c r="AH477" s="360"/>
      <c r="AI477" s="360"/>
      <c r="AJ477" s="360"/>
      <c r="AK477" s="360"/>
      <c r="AL477" s="360"/>
      <c r="AM477" s="360"/>
      <c r="AN477" s="360"/>
    </row>
    <row r="478" spans="1:40" s="212" customFormat="1">
      <c r="A478" s="211"/>
      <c r="C478" s="213"/>
      <c r="K478" s="360"/>
      <c r="L478" s="360"/>
      <c r="M478" s="360"/>
      <c r="N478" s="360"/>
      <c r="O478" s="360"/>
      <c r="P478" s="620"/>
      <c r="Q478" s="620"/>
      <c r="R478" s="620"/>
      <c r="S478" s="620"/>
      <c r="T478" s="620"/>
      <c r="U478" s="620"/>
      <c r="V478" s="620"/>
      <c r="W478" s="620"/>
      <c r="X478" s="620"/>
      <c r="Y478" s="620"/>
      <c r="Z478" s="620"/>
      <c r="AA478" s="620"/>
      <c r="AB478" s="620"/>
      <c r="AC478" s="620"/>
      <c r="AD478" s="620"/>
      <c r="AE478" s="620"/>
      <c r="AF478" s="620"/>
      <c r="AG478" s="620"/>
      <c r="AH478" s="360"/>
      <c r="AI478" s="360"/>
      <c r="AJ478" s="360"/>
      <c r="AK478" s="360"/>
      <c r="AL478" s="360"/>
      <c r="AM478" s="360"/>
      <c r="AN478" s="360"/>
    </row>
    <row r="479" spans="1:40" s="212" customFormat="1">
      <c r="A479" s="211"/>
      <c r="C479" s="213"/>
      <c r="K479" s="360"/>
      <c r="L479" s="360"/>
      <c r="M479" s="360"/>
      <c r="N479" s="360"/>
      <c r="O479" s="360"/>
      <c r="P479" s="620"/>
      <c r="Q479" s="620"/>
      <c r="R479" s="620"/>
      <c r="S479" s="620"/>
      <c r="T479" s="620"/>
      <c r="U479" s="620"/>
      <c r="V479" s="620"/>
      <c r="W479" s="620"/>
      <c r="X479" s="620"/>
      <c r="Y479" s="620"/>
      <c r="Z479" s="620"/>
      <c r="AA479" s="620"/>
      <c r="AB479" s="620"/>
      <c r="AC479" s="620"/>
      <c r="AD479" s="620"/>
      <c r="AE479" s="620"/>
      <c r="AF479" s="620"/>
      <c r="AG479" s="620"/>
      <c r="AH479" s="360"/>
      <c r="AI479" s="360"/>
      <c r="AJ479" s="360"/>
      <c r="AK479" s="360"/>
      <c r="AL479" s="360"/>
      <c r="AM479" s="360"/>
      <c r="AN479" s="360"/>
    </row>
    <row r="480" spans="1:40" s="212" customFormat="1">
      <c r="A480" s="211"/>
      <c r="C480" s="213"/>
      <c r="K480" s="360"/>
      <c r="L480" s="360"/>
      <c r="M480" s="360"/>
      <c r="N480" s="360"/>
      <c r="O480" s="360"/>
      <c r="P480" s="620"/>
      <c r="Q480" s="620"/>
      <c r="R480" s="620"/>
      <c r="S480" s="620"/>
      <c r="T480" s="620"/>
      <c r="U480" s="620"/>
      <c r="V480" s="620"/>
      <c r="W480" s="620"/>
      <c r="X480" s="620"/>
      <c r="Y480" s="620"/>
      <c r="Z480" s="620"/>
      <c r="AA480" s="620"/>
      <c r="AB480" s="620"/>
      <c r="AC480" s="620"/>
      <c r="AD480" s="620"/>
      <c r="AE480" s="620"/>
      <c r="AF480" s="620"/>
      <c r="AG480" s="620"/>
      <c r="AH480" s="360"/>
      <c r="AI480" s="360"/>
      <c r="AJ480" s="360"/>
      <c r="AK480" s="360"/>
      <c r="AL480" s="360"/>
      <c r="AM480" s="360"/>
      <c r="AN480" s="360"/>
    </row>
    <row r="481" spans="1:40" s="212" customFormat="1">
      <c r="A481" s="211"/>
      <c r="C481" s="213"/>
      <c r="K481" s="360"/>
      <c r="L481" s="360"/>
      <c r="M481" s="360"/>
      <c r="N481" s="360"/>
      <c r="O481" s="360"/>
      <c r="P481" s="620"/>
      <c r="Q481" s="620"/>
      <c r="R481" s="620"/>
      <c r="S481" s="620"/>
      <c r="T481" s="620"/>
      <c r="U481" s="620"/>
      <c r="V481" s="620"/>
      <c r="W481" s="620"/>
      <c r="X481" s="620"/>
      <c r="Y481" s="620"/>
      <c r="Z481" s="620"/>
      <c r="AA481" s="620"/>
      <c r="AB481" s="620"/>
      <c r="AC481" s="620"/>
      <c r="AD481" s="620"/>
      <c r="AE481" s="620"/>
      <c r="AF481" s="620"/>
      <c r="AG481" s="620"/>
      <c r="AH481" s="360"/>
      <c r="AI481" s="360"/>
      <c r="AJ481" s="360"/>
      <c r="AK481" s="360"/>
      <c r="AL481" s="360"/>
      <c r="AM481" s="360"/>
      <c r="AN481" s="360"/>
    </row>
    <row r="482" spans="1:40" s="212" customFormat="1">
      <c r="A482" s="211"/>
      <c r="C482" s="213"/>
      <c r="K482" s="360"/>
      <c r="L482" s="360"/>
      <c r="M482" s="360"/>
      <c r="N482" s="360"/>
      <c r="O482" s="360"/>
      <c r="P482" s="620"/>
      <c r="Q482" s="620"/>
      <c r="R482" s="620"/>
      <c r="S482" s="620"/>
      <c r="T482" s="620"/>
      <c r="U482" s="620"/>
      <c r="V482" s="620"/>
      <c r="W482" s="620"/>
      <c r="X482" s="620"/>
      <c r="Y482" s="620"/>
      <c r="Z482" s="620"/>
      <c r="AA482" s="620"/>
      <c r="AB482" s="620"/>
      <c r="AC482" s="620"/>
      <c r="AD482" s="620"/>
      <c r="AE482" s="620"/>
      <c r="AF482" s="620"/>
      <c r="AG482" s="620"/>
      <c r="AH482" s="360"/>
      <c r="AI482" s="360"/>
      <c r="AJ482" s="360"/>
      <c r="AK482" s="360"/>
      <c r="AL482" s="360"/>
      <c r="AM482" s="360"/>
      <c r="AN482" s="360"/>
    </row>
    <row r="483" spans="1:40" s="212" customFormat="1">
      <c r="A483" s="211"/>
      <c r="C483" s="213"/>
      <c r="K483" s="360"/>
      <c r="L483" s="360"/>
      <c r="M483" s="360"/>
      <c r="N483" s="360"/>
      <c r="O483" s="360"/>
      <c r="P483" s="620"/>
      <c r="Q483" s="620"/>
      <c r="R483" s="620"/>
      <c r="S483" s="620"/>
      <c r="T483" s="620"/>
      <c r="U483" s="620"/>
      <c r="V483" s="620"/>
      <c r="W483" s="620"/>
      <c r="X483" s="620"/>
      <c r="Y483" s="620"/>
      <c r="Z483" s="620"/>
      <c r="AA483" s="620"/>
      <c r="AB483" s="620"/>
      <c r="AC483" s="620"/>
      <c r="AD483" s="620"/>
      <c r="AE483" s="620"/>
      <c r="AF483" s="620"/>
      <c r="AG483" s="620"/>
      <c r="AH483" s="360"/>
      <c r="AI483" s="360"/>
      <c r="AJ483" s="360"/>
      <c r="AK483" s="360"/>
      <c r="AL483" s="360"/>
      <c r="AM483" s="360"/>
      <c r="AN483" s="360"/>
    </row>
    <row r="484" spans="1:40" s="212" customFormat="1">
      <c r="A484" s="211"/>
      <c r="C484" s="213"/>
      <c r="K484" s="360"/>
      <c r="L484" s="360"/>
      <c r="M484" s="360"/>
      <c r="N484" s="360"/>
      <c r="O484" s="360"/>
      <c r="P484" s="620"/>
      <c r="Q484" s="620"/>
      <c r="R484" s="620"/>
      <c r="S484" s="620"/>
      <c r="T484" s="620"/>
      <c r="U484" s="620"/>
      <c r="V484" s="620"/>
      <c r="W484" s="620"/>
      <c r="X484" s="620"/>
      <c r="Y484" s="620"/>
      <c r="Z484" s="620"/>
      <c r="AA484" s="620"/>
      <c r="AB484" s="620"/>
      <c r="AC484" s="620"/>
      <c r="AD484" s="620"/>
      <c r="AE484" s="620"/>
      <c r="AF484" s="620"/>
      <c r="AG484" s="620"/>
      <c r="AH484" s="360"/>
      <c r="AI484" s="360"/>
      <c r="AJ484" s="360"/>
      <c r="AK484" s="360"/>
      <c r="AL484" s="360"/>
      <c r="AM484" s="360"/>
      <c r="AN484" s="360"/>
    </row>
    <row r="485" spans="1:40" s="212" customFormat="1">
      <c r="A485" s="211"/>
      <c r="C485" s="213"/>
      <c r="K485" s="360"/>
      <c r="L485" s="360"/>
      <c r="M485" s="360"/>
      <c r="N485" s="360"/>
      <c r="O485" s="360"/>
      <c r="P485" s="620"/>
      <c r="Q485" s="620"/>
      <c r="R485" s="620"/>
      <c r="S485" s="620"/>
      <c r="T485" s="620"/>
      <c r="U485" s="620"/>
      <c r="V485" s="620"/>
      <c r="W485" s="620"/>
      <c r="X485" s="620"/>
      <c r="Y485" s="620"/>
      <c r="Z485" s="620"/>
      <c r="AA485" s="620"/>
      <c r="AB485" s="620"/>
      <c r="AC485" s="620"/>
      <c r="AD485" s="620"/>
      <c r="AE485" s="620"/>
      <c r="AF485" s="620"/>
      <c r="AG485" s="620"/>
      <c r="AH485" s="360"/>
      <c r="AI485" s="360"/>
      <c r="AJ485" s="360"/>
      <c r="AK485" s="360"/>
      <c r="AL485" s="360"/>
      <c r="AM485" s="360"/>
      <c r="AN485" s="360"/>
    </row>
    <row r="486" spans="1:40" s="212" customFormat="1">
      <c r="A486" s="211"/>
      <c r="C486" s="213"/>
      <c r="K486" s="360"/>
      <c r="L486" s="360"/>
      <c r="M486" s="360"/>
      <c r="N486" s="360"/>
      <c r="O486" s="360"/>
      <c r="P486" s="620"/>
      <c r="Q486" s="620"/>
      <c r="R486" s="620"/>
      <c r="S486" s="620"/>
      <c r="T486" s="620"/>
      <c r="U486" s="620"/>
      <c r="V486" s="620"/>
      <c r="W486" s="620"/>
      <c r="X486" s="620"/>
      <c r="Y486" s="620"/>
      <c r="Z486" s="620"/>
      <c r="AA486" s="620"/>
      <c r="AB486" s="620"/>
      <c r="AC486" s="620"/>
      <c r="AD486" s="620"/>
      <c r="AE486" s="620"/>
      <c r="AF486" s="620"/>
      <c r="AG486" s="620"/>
      <c r="AH486" s="360"/>
      <c r="AI486" s="360"/>
      <c r="AJ486" s="360"/>
      <c r="AK486" s="360"/>
      <c r="AL486" s="360"/>
      <c r="AM486" s="360"/>
      <c r="AN486" s="360"/>
    </row>
    <row r="487" spans="1:40" s="212" customFormat="1">
      <c r="A487" s="211"/>
      <c r="C487" s="213"/>
      <c r="K487" s="360"/>
      <c r="L487" s="360"/>
      <c r="M487" s="360"/>
      <c r="N487" s="360"/>
      <c r="O487" s="360"/>
      <c r="P487" s="620"/>
      <c r="Q487" s="620"/>
      <c r="R487" s="620"/>
      <c r="S487" s="620"/>
      <c r="T487" s="620"/>
      <c r="U487" s="620"/>
      <c r="V487" s="620"/>
      <c r="W487" s="620"/>
      <c r="X487" s="620"/>
      <c r="Y487" s="620"/>
      <c r="Z487" s="620"/>
      <c r="AA487" s="620"/>
      <c r="AB487" s="620"/>
      <c r="AC487" s="620"/>
      <c r="AD487" s="620"/>
      <c r="AE487" s="620"/>
      <c r="AF487" s="620"/>
      <c r="AG487" s="620"/>
      <c r="AH487" s="360"/>
      <c r="AI487" s="360"/>
      <c r="AJ487" s="360"/>
      <c r="AK487" s="360"/>
      <c r="AL487" s="360"/>
      <c r="AM487" s="360"/>
      <c r="AN487" s="360"/>
    </row>
    <row r="488" spans="1:40" s="212" customFormat="1">
      <c r="A488" s="211"/>
      <c r="C488" s="213"/>
      <c r="K488" s="360"/>
      <c r="L488" s="360"/>
      <c r="M488" s="360"/>
      <c r="N488" s="360"/>
      <c r="O488" s="360"/>
      <c r="P488" s="620"/>
      <c r="Q488" s="620"/>
      <c r="R488" s="620"/>
      <c r="S488" s="620"/>
      <c r="T488" s="620"/>
      <c r="U488" s="620"/>
      <c r="V488" s="620"/>
      <c r="W488" s="620"/>
      <c r="X488" s="620"/>
      <c r="Y488" s="620"/>
      <c r="Z488" s="620"/>
      <c r="AA488" s="620"/>
      <c r="AB488" s="620"/>
      <c r="AC488" s="620"/>
      <c r="AD488" s="620"/>
      <c r="AE488" s="620"/>
      <c r="AF488" s="620"/>
      <c r="AG488" s="620"/>
      <c r="AH488" s="360"/>
      <c r="AI488" s="360"/>
      <c r="AJ488" s="360"/>
      <c r="AK488" s="360"/>
      <c r="AL488" s="360"/>
      <c r="AM488" s="360"/>
      <c r="AN488" s="360"/>
    </row>
    <row r="489" spans="1:40" s="212" customFormat="1">
      <c r="A489" s="211"/>
      <c r="C489" s="213"/>
      <c r="K489" s="360"/>
      <c r="L489" s="360"/>
      <c r="M489" s="360"/>
      <c r="N489" s="360"/>
      <c r="O489" s="360"/>
      <c r="P489" s="620"/>
      <c r="Q489" s="620"/>
      <c r="R489" s="620"/>
      <c r="S489" s="620"/>
      <c r="T489" s="620"/>
      <c r="U489" s="620"/>
      <c r="V489" s="620"/>
      <c r="W489" s="620"/>
      <c r="X489" s="620"/>
      <c r="Y489" s="620"/>
      <c r="Z489" s="620"/>
      <c r="AA489" s="620"/>
      <c r="AB489" s="620"/>
      <c r="AC489" s="620"/>
      <c r="AD489" s="620"/>
      <c r="AE489" s="620"/>
      <c r="AF489" s="620"/>
      <c r="AG489" s="620"/>
      <c r="AH489" s="360"/>
      <c r="AI489" s="360"/>
      <c r="AJ489" s="360"/>
      <c r="AK489" s="360"/>
      <c r="AL489" s="360"/>
      <c r="AM489" s="360"/>
      <c r="AN489" s="360"/>
    </row>
    <row r="490" spans="1:40" s="212" customFormat="1">
      <c r="A490" s="211"/>
      <c r="C490" s="213"/>
      <c r="K490" s="360"/>
      <c r="L490" s="360"/>
      <c r="M490" s="360"/>
      <c r="N490" s="360"/>
      <c r="O490" s="360"/>
      <c r="P490" s="620"/>
      <c r="Q490" s="620"/>
      <c r="R490" s="620"/>
      <c r="S490" s="620"/>
      <c r="T490" s="620"/>
      <c r="U490" s="620"/>
      <c r="V490" s="620"/>
      <c r="W490" s="620"/>
      <c r="X490" s="620"/>
      <c r="Y490" s="620"/>
      <c r="Z490" s="620"/>
      <c r="AA490" s="620"/>
      <c r="AB490" s="620"/>
      <c r="AC490" s="620"/>
      <c r="AD490" s="620"/>
      <c r="AE490" s="620"/>
      <c r="AF490" s="620"/>
      <c r="AG490" s="620"/>
      <c r="AH490" s="360"/>
      <c r="AI490" s="360"/>
      <c r="AJ490" s="360"/>
      <c r="AK490" s="360"/>
      <c r="AL490" s="360"/>
      <c r="AM490" s="360"/>
      <c r="AN490" s="360"/>
    </row>
    <row r="491" spans="1:40" s="212" customFormat="1">
      <c r="A491" s="211"/>
      <c r="C491" s="213"/>
      <c r="K491" s="360"/>
      <c r="L491" s="360"/>
      <c r="M491" s="360"/>
      <c r="N491" s="360"/>
      <c r="O491" s="360"/>
      <c r="P491" s="620"/>
      <c r="Q491" s="620"/>
      <c r="R491" s="620"/>
      <c r="S491" s="620"/>
      <c r="T491" s="620"/>
      <c r="U491" s="620"/>
      <c r="V491" s="620"/>
      <c r="W491" s="620"/>
      <c r="X491" s="620"/>
      <c r="Y491" s="620"/>
      <c r="Z491" s="620"/>
      <c r="AA491" s="620"/>
      <c r="AB491" s="620"/>
      <c r="AC491" s="620"/>
      <c r="AD491" s="620"/>
      <c r="AE491" s="620"/>
      <c r="AF491" s="620"/>
      <c r="AG491" s="620"/>
      <c r="AH491" s="360"/>
      <c r="AI491" s="360"/>
      <c r="AJ491" s="360"/>
      <c r="AK491" s="360"/>
      <c r="AL491" s="360"/>
      <c r="AM491" s="360"/>
      <c r="AN491" s="360"/>
    </row>
    <row r="492" spans="1:40" s="212" customFormat="1">
      <c r="A492" s="211"/>
      <c r="C492" s="213"/>
      <c r="K492" s="360"/>
      <c r="L492" s="360"/>
      <c r="M492" s="360"/>
      <c r="N492" s="360"/>
      <c r="O492" s="360"/>
      <c r="P492" s="620"/>
      <c r="Q492" s="620"/>
      <c r="R492" s="620"/>
      <c r="S492" s="620"/>
      <c r="T492" s="620"/>
      <c r="U492" s="620"/>
      <c r="V492" s="620"/>
      <c r="W492" s="620"/>
      <c r="X492" s="620"/>
      <c r="Y492" s="620"/>
      <c r="Z492" s="620"/>
      <c r="AA492" s="620"/>
      <c r="AB492" s="620"/>
      <c r="AC492" s="620"/>
      <c r="AD492" s="620"/>
      <c r="AE492" s="620"/>
      <c r="AF492" s="620"/>
      <c r="AG492" s="620"/>
      <c r="AH492" s="360"/>
      <c r="AI492" s="360"/>
      <c r="AJ492" s="360"/>
      <c r="AK492" s="360"/>
      <c r="AL492" s="360"/>
      <c r="AM492" s="360"/>
      <c r="AN492" s="360"/>
    </row>
    <row r="493" spans="1:40" s="212" customFormat="1">
      <c r="A493" s="211"/>
      <c r="C493" s="213"/>
      <c r="K493" s="360"/>
      <c r="L493" s="360"/>
      <c r="M493" s="360"/>
      <c r="N493" s="360"/>
      <c r="O493" s="360"/>
      <c r="P493" s="620"/>
      <c r="Q493" s="620"/>
      <c r="R493" s="620"/>
      <c r="S493" s="620"/>
      <c r="T493" s="620"/>
      <c r="U493" s="620"/>
      <c r="V493" s="620"/>
      <c r="W493" s="620"/>
      <c r="X493" s="620"/>
      <c r="Y493" s="620"/>
      <c r="Z493" s="620"/>
      <c r="AA493" s="620"/>
      <c r="AB493" s="620"/>
      <c r="AC493" s="620"/>
      <c r="AD493" s="620"/>
      <c r="AE493" s="620"/>
      <c r="AF493" s="620"/>
      <c r="AG493" s="620"/>
      <c r="AH493" s="360"/>
      <c r="AI493" s="360"/>
      <c r="AJ493" s="360"/>
      <c r="AK493" s="360"/>
      <c r="AL493" s="360"/>
      <c r="AM493" s="360"/>
      <c r="AN493" s="360"/>
    </row>
    <row r="494" spans="1:40" s="212" customFormat="1">
      <c r="A494" s="211"/>
      <c r="C494" s="213"/>
      <c r="K494" s="360"/>
      <c r="L494" s="360"/>
      <c r="M494" s="360"/>
      <c r="N494" s="360"/>
      <c r="O494" s="360"/>
      <c r="P494" s="620"/>
      <c r="Q494" s="620"/>
      <c r="R494" s="620"/>
      <c r="S494" s="620"/>
      <c r="T494" s="620"/>
      <c r="U494" s="620"/>
      <c r="V494" s="620"/>
      <c r="W494" s="620"/>
      <c r="X494" s="620"/>
      <c r="Y494" s="620"/>
      <c r="Z494" s="620"/>
      <c r="AA494" s="620"/>
      <c r="AB494" s="620"/>
      <c r="AC494" s="620"/>
      <c r="AD494" s="620"/>
      <c r="AE494" s="620"/>
      <c r="AF494" s="620"/>
      <c r="AG494" s="620"/>
      <c r="AH494" s="360"/>
      <c r="AI494" s="360"/>
      <c r="AJ494" s="360"/>
      <c r="AK494" s="360"/>
      <c r="AL494" s="360"/>
      <c r="AM494" s="360"/>
      <c r="AN494" s="360"/>
    </row>
    <row r="495" spans="1:40" s="212" customFormat="1">
      <c r="A495" s="211"/>
      <c r="C495" s="213"/>
      <c r="K495" s="360"/>
      <c r="L495" s="360"/>
      <c r="M495" s="360"/>
      <c r="N495" s="360"/>
      <c r="O495" s="360"/>
      <c r="P495" s="620"/>
      <c r="Q495" s="620"/>
      <c r="R495" s="620"/>
      <c r="S495" s="620"/>
      <c r="T495" s="620"/>
      <c r="U495" s="620"/>
      <c r="V495" s="620"/>
      <c r="W495" s="620"/>
      <c r="X495" s="620"/>
      <c r="Y495" s="620"/>
      <c r="Z495" s="620"/>
      <c r="AA495" s="620"/>
      <c r="AB495" s="620"/>
      <c r="AC495" s="620"/>
      <c r="AD495" s="620"/>
      <c r="AE495" s="620"/>
      <c r="AF495" s="620"/>
      <c r="AG495" s="620"/>
      <c r="AH495" s="360"/>
      <c r="AI495" s="360"/>
      <c r="AJ495" s="360"/>
      <c r="AK495" s="360"/>
      <c r="AL495" s="360"/>
      <c r="AM495" s="360"/>
      <c r="AN495" s="360"/>
    </row>
    <row r="496" spans="1:40" s="212" customFormat="1">
      <c r="A496" s="211"/>
      <c r="C496" s="213"/>
      <c r="K496" s="360"/>
      <c r="L496" s="360"/>
      <c r="M496" s="360"/>
      <c r="N496" s="360"/>
      <c r="O496" s="360"/>
      <c r="P496" s="620"/>
      <c r="Q496" s="620"/>
      <c r="R496" s="620"/>
      <c r="S496" s="620"/>
      <c r="T496" s="620"/>
      <c r="U496" s="620"/>
      <c r="V496" s="620"/>
      <c r="W496" s="620"/>
      <c r="X496" s="620"/>
      <c r="Y496" s="620"/>
      <c r="Z496" s="620"/>
      <c r="AA496" s="620"/>
      <c r="AB496" s="620"/>
      <c r="AC496" s="620"/>
      <c r="AD496" s="620"/>
      <c r="AE496" s="620"/>
      <c r="AF496" s="620"/>
      <c r="AG496" s="620"/>
      <c r="AH496" s="360"/>
      <c r="AI496" s="360"/>
      <c r="AJ496" s="360"/>
      <c r="AK496" s="360"/>
      <c r="AL496" s="360"/>
      <c r="AM496" s="360"/>
      <c r="AN496" s="360"/>
    </row>
    <row r="497" spans="1:40" s="212" customFormat="1">
      <c r="A497" s="211"/>
      <c r="C497" s="213"/>
      <c r="K497" s="360"/>
      <c r="L497" s="360"/>
      <c r="M497" s="360"/>
      <c r="N497" s="360"/>
      <c r="O497" s="360"/>
      <c r="P497" s="620"/>
      <c r="Q497" s="620"/>
      <c r="R497" s="620"/>
      <c r="S497" s="620"/>
      <c r="T497" s="620"/>
      <c r="U497" s="620"/>
      <c r="V497" s="620"/>
      <c r="W497" s="620"/>
      <c r="X497" s="620"/>
      <c r="Y497" s="620"/>
      <c r="Z497" s="620"/>
      <c r="AA497" s="620"/>
      <c r="AB497" s="620"/>
      <c r="AC497" s="620"/>
      <c r="AD497" s="620"/>
      <c r="AE497" s="620"/>
      <c r="AF497" s="620"/>
      <c r="AG497" s="620"/>
      <c r="AH497" s="360"/>
      <c r="AI497" s="360"/>
      <c r="AJ497" s="360"/>
      <c r="AK497" s="360"/>
      <c r="AL497" s="360"/>
      <c r="AM497" s="360"/>
      <c r="AN497" s="360"/>
    </row>
    <row r="498" spans="1:40" s="212" customFormat="1">
      <c r="A498" s="211"/>
      <c r="C498" s="213"/>
      <c r="K498" s="360"/>
      <c r="L498" s="360"/>
      <c r="M498" s="360"/>
      <c r="N498" s="360"/>
      <c r="O498" s="360"/>
      <c r="P498" s="620"/>
      <c r="Q498" s="620"/>
      <c r="R498" s="620"/>
      <c r="S498" s="620"/>
      <c r="T498" s="620"/>
      <c r="U498" s="620"/>
      <c r="V498" s="620"/>
      <c r="W498" s="620"/>
      <c r="X498" s="620"/>
      <c r="Y498" s="620"/>
      <c r="Z498" s="620"/>
      <c r="AA498" s="620"/>
      <c r="AB498" s="620"/>
      <c r="AC498" s="620"/>
      <c r="AD498" s="620"/>
      <c r="AE498" s="620"/>
      <c r="AF498" s="620"/>
      <c r="AG498" s="620"/>
      <c r="AH498" s="360"/>
      <c r="AI498" s="360"/>
      <c r="AJ498" s="360"/>
      <c r="AK498" s="360"/>
      <c r="AL498" s="360"/>
      <c r="AM498" s="360"/>
      <c r="AN498" s="360"/>
    </row>
    <row r="499" spans="1:40" s="212" customFormat="1">
      <c r="A499" s="211"/>
      <c r="C499" s="213"/>
      <c r="K499" s="360"/>
      <c r="L499" s="360"/>
      <c r="M499" s="360"/>
      <c r="N499" s="360"/>
      <c r="O499" s="360"/>
      <c r="P499" s="620"/>
      <c r="Q499" s="620"/>
      <c r="R499" s="620"/>
      <c r="S499" s="620"/>
      <c r="T499" s="620"/>
      <c r="U499" s="620"/>
      <c r="V499" s="620"/>
      <c r="W499" s="620"/>
      <c r="X499" s="620"/>
      <c r="Y499" s="620"/>
      <c r="Z499" s="620"/>
      <c r="AA499" s="620"/>
      <c r="AB499" s="620"/>
      <c r="AC499" s="620"/>
      <c r="AD499" s="620"/>
      <c r="AE499" s="620"/>
      <c r="AF499" s="620"/>
      <c r="AG499" s="620"/>
      <c r="AH499" s="360"/>
      <c r="AI499" s="360"/>
      <c r="AJ499" s="360"/>
      <c r="AK499" s="360"/>
      <c r="AL499" s="360"/>
      <c r="AM499" s="360"/>
      <c r="AN499" s="360"/>
    </row>
    <row r="500" spans="1:40" s="212" customFormat="1">
      <c r="A500" s="211"/>
      <c r="C500" s="213"/>
      <c r="K500" s="360"/>
      <c r="L500" s="360"/>
      <c r="M500" s="360"/>
      <c r="N500" s="360"/>
      <c r="O500" s="360"/>
      <c r="P500" s="620"/>
      <c r="Q500" s="620"/>
      <c r="R500" s="620"/>
      <c r="S500" s="620"/>
      <c r="T500" s="620"/>
      <c r="U500" s="620"/>
      <c r="V500" s="620"/>
      <c r="W500" s="620"/>
      <c r="X500" s="620"/>
      <c r="Y500" s="620"/>
      <c r="Z500" s="620"/>
      <c r="AA500" s="620"/>
      <c r="AB500" s="620"/>
      <c r="AC500" s="620"/>
      <c r="AD500" s="620"/>
      <c r="AE500" s="620"/>
      <c r="AF500" s="620"/>
      <c r="AG500" s="620"/>
      <c r="AH500" s="360"/>
      <c r="AI500" s="360"/>
      <c r="AJ500" s="360"/>
      <c r="AK500" s="360"/>
      <c r="AL500" s="360"/>
      <c r="AM500" s="360"/>
      <c r="AN500" s="360"/>
    </row>
    <row r="501" spans="1:40" s="212" customFormat="1">
      <c r="A501" s="211"/>
      <c r="C501" s="213"/>
      <c r="K501" s="360"/>
      <c r="L501" s="360"/>
      <c r="M501" s="360"/>
      <c r="N501" s="360"/>
      <c r="O501" s="360"/>
      <c r="P501" s="620"/>
      <c r="Q501" s="620"/>
      <c r="R501" s="620"/>
      <c r="S501" s="620"/>
      <c r="T501" s="620"/>
      <c r="U501" s="620"/>
      <c r="V501" s="620"/>
      <c r="W501" s="620"/>
      <c r="X501" s="620"/>
      <c r="Y501" s="620"/>
      <c r="Z501" s="620"/>
      <c r="AA501" s="620"/>
      <c r="AB501" s="620"/>
      <c r="AC501" s="620"/>
      <c r="AD501" s="620"/>
      <c r="AE501" s="620"/>
      <c r="AF501" s="620"/>
      <c r="AG501" s="620"/>
      <c r="AH501" s="360"/>
      <c r="AI501" s="360"/>
      <c r="AJ501" s="360"/>
      <c r="AK501" s="360"/>
      <c r="AL501" s="360"/>
      <c r="AM501" s="360"/>
      <c r="AN501" s="360"/>
    </row>
    <row r="502" spans="1:40" s="212" customFormat="1">
      <c r="A502" s="211"/>
      <c r="C502" s="213"/>
      <c r="K502" s="360"/>
      <c r="L502" s="360"/>
      <c r="M502" s="360"/>
      <c r="N502" s="360"/>
      <c r="O502" s="360"/>
      <c r="P502" s="620"/>
      <c r="Q502" s="620"/>
      <c r="R502" s="620"/>
      <c r="S502" s="620"/>
      <c r="T502" s="620"/>
      <c r="U502" s="620"/>
      <c r="V502" s="620"/>
      <c r="W502" s="620"/>
      <c r="X502" s="620"/>
      <c r="Y502" s="620"/>
      <c r="Z502" s="620"/>
      <c r="AA502" s="620"/>
      <c r="AB502" s="620"/>
      <c r="AC502" s="620"/>
      <c r="AD502" s="620"/>
      <c r="AE502" s="620"/>
      <c r="AF502" s="620"/>
      <c r="AG502" s="620"/>
      <c r="AH502" s="360"/>
      <c r="AI502" s="360"/>
      <c r="AJ502" s="360"/>
      <c r="AK502" s="360"/>
      <c r="AL502" s="360"/>
      <c r="AM502" s="360"/>
      <c r="AN502" s="360"/>
    </row>
    <row r="503" spans="1:40" s="212" customFormat="1">
      <c r="A503" s="211"/>
      <c r="C503" s="213"/>
      <c r="K503" s="360"/>
      <c r="L503" s="360"/>
      <c r="M503" s="360"/>
      <c r="N503" s="360"/>
      <c r="O503" s="360"/>
      <c r="P503" s="620"/>
      <c r="Q503" s="620"/>
      <c r="R503" s="620"/>
      <c r="S503" s="620"/>
      <c r="T503" s="620"/>
      <c r="U503" s="620"/>
      <c r="V503" s="620"/>
      <c r="W503" s="620"/>
      <c r="X503" s="620"/>
      <c r="Y503" s="620"/>
      <c r="Z503" s="620"/>
      <c r="AA503" s="620"/>
      <c r="AB503" s="620"/>
      <c r="AC503" s="620"/>
      <c r="AD503" s="620"/>
      <c r="AE503" s="620"/>
      <c r="AF503" s="620"/>
      <c r="AG503" s="620"/>
      <c r="AH503" s="360"/>
      <c r="AI503" s="360"/>
      <c r="AJ503" s="360"/>
      <c r="AK503" s="360"/>
      <c r="AL503" s="360"/>
      <c r="AM503" s="360"/>
      <c r="AN503" s="360"/>
    </row>
    <row r="504" spans="1:40" s="212" customFormat="1">
      <c r="A504" s="211"/>
      <c r="C504" s="213"/>
      <c r="K504" s="360"/>
      <c r="L504" s="360"/>
      <c r="M504" s="360"/>
      <c r="N504" s="360"/>
      <c r="O504" s="360"/>
      <c r="P504" s="620"/>
      <c r="Q504" s="620"/>
      <c r="R504" s="620"/>
      <c r="S504" s="620"/>
      <c r="T504" s="620"/>
      <c r="U504" s="620"/>
      <c r="V504" s="620"/>
      <c r="W504" s="620"/>
      <c r="X504" s="620"/>
      <c r="Y504" s="620"/>
      <c r="Z504" s="620"/>
      <c r="AA504" s="620"/>
      <c r="AB504" s="620"/>
      <c r="AC504" s="620"/>
      <c r="AD504" s="620"/>
      <c r="AE504" s="620"/>
      <c r="AF504" s="620"/>
      <c r="AG504" s="620"/>
      <c r="AH504" s="360"/>
      <c r="AI504" s="360"/>
      <c r="AJ504" s="360"/>
      <c r="AK504" s="360"/>
      <c r="AL504" s="360"/>
      <c r="AM504" s="360"/>
      <c r="AN504" s="360"/>
    </row>
    <row r="505" spans="1:40" s="212" customFormat="1">
      <c r="A505" s="211"/>
      <c r="C505" s="213"/>
      <c r="K505" s="360"/>
      <c r="L505" s="360"/>
      <c r="M505" s="360"/>
      <c r="N505" s="360"/>
      <c r="O505" s="360"/>
      <c r="P505" s="620"/>
      <c r="Q505" s="620"/>
      <c r="R505" s="620"/>
      <c r="S505" s="620"/>
      <c r="T505" s="620"/>
      <c r="U505" s="620"/>
      <c r="V505" s="620"/>
      <c r="W505" s="620"/>
      <c r="X505" s="620"/>
      <c r="Y505" s="620"/>
      <c r="Z505" s="620"/>
      <c r="AA505" s="620"/>
      <c r="AB505" s="620"/>
      <c r="AC505" s="620"/>
      <c r="AD505" s="620"/>
      <c r="AE505" s="620"/>
      <c r="AF505" s="620"/>
      <c r="AG505" s="620"/>
      <c r="AH505" s="360"/>
      <c r="AI505" s="360"/>
      <c r="AJ505" s="360"/>
      <c r="AK505" s="360"/>
      <c r="AL505" s="360"/>
      <c r="AM505" s="360"/>
      <c r="AN505" s="360"/>
    </row>
    <row r="506" spans="1:40" s="212" customFormat="1">
      <c r="A506" s="211"/>
      <c r="C506" s="213"/>
      <c r="K506" s="360"/>
      <c r="L506" s="360"/>
      <c r="M506" s="360"/>
      <c r="N506" s="360"/>
      <c r="O506" s="360"/>
      <c r="P506" s="620"/>
      <c r="Q506" s="620"/>
      <c r="R506" s="620"/>
      <c r="S506" s="620"/>
      <c r="T506" s="620"/>
      <c r="U506" s="620"/>
      <c r="V506" s="620"/>
      <c r="W506" s="620"/>
      <c r="X506" s="620"/>
      <c r="Y506" s="620"/>
      <c r="Z506" s="620"/>
      <c r="AA506" s="620"/>
      <c r="AB506" s="620"/>
      <c r="AC506" s="620"/>
      <c r="AD506" s="620"/>
      <c r="AE506" s="620"/>
      <c r="AF506" s="620"/>
      <c r="AG506" s="620"/>
      <c r="AH506" s="360"/>
      <c r="AI506" s="360"/>
      <c r="AJ506" s="360"/>
      <c r="AK506" s="360"/>
      <c r="AL506" s="360"/>
      <c r="AM506" s="360"/>
      <c r="AN506" s="360"/>
    </row>
    <row r="507" spans="1:40" s="212" customFormat="1">
      <c r="A507" s="211"/>
      <c r="C507" s="213"/>
      <c r="K507" s="360"/>
      <c r="L507" s="360"/>
      <c r="M507" s="360"/>
      <c r="N507" s="360"/>
      <c r="O507" s="360"/>
      <c r="P507" s="620"/>
      <c r="Q507" s="620"/>
      <c r="R507" s="620"/>
      <c r="S507" s="620"/>
      <c r="T507" s="620"/>
      <c r="U507" s="620"/>
      <c r="V507" s="620"/>
      <c r="W507" s="620"/>
      <c r="X507" s="620"/>
      <c r="Y507" s="620"/>
      <c r="Z507" s="620"/>
      <c r="AA507" s="620"/>
      <c r="AB507" s="620"/>
      <c r="AC507" s="620"/>
      <c r="AD507" s="620"/>
      <c r="AE507" s="620"/>
      <c r="AF507" s="620"/>
      <c r="AG507" s="620"/>
      <c r="AH507" s="360"/>
      <c r="AI507" s="360"/>
      <c r="AJ507" s="360"/>
      <c r="AK507" s="360"/>
      <c r="AL507" s="360"/>
      <c r="AM507" s="360"/>
      <c r="AN507" s="360"/>
    </row>
    <row r="508" spans="1:40" s="212" customFormat="1">
      <c r="A508" s="211"/>
      <c r="C508" s="213"/>
      <c r="K508" s="360"/>
      <c r="L508" s="360"/>
      <c r="M508" s="360"/>
      <c r="N508" s="360"/>
      <c r="O508" s="360"/>
      <c r="P508" s="620"/>
      <c r="Q508" s="620"/>
      <c r="R508" s="620"/>
      <c r="S508" s="620"/>
      <c r="T508" s="620"/>
      <c r="U508" s="620"/>
      <c r="V508" s="620"/>
      <c r="W508" s="620"/>
      <c r="X508" s="620"/>
      <c r="Y508" s="620"/>
      <c r="Z508" s="620"/>
      <c r="AA508" s="620"/>
      <c r="AB508" s="620"/>
      <c r="AC508" s="620"/>
      <c r="AD508" s="620"/>
      <c r="AE508" s="620"/>
      <c r="AF508" s="620"/>
      <c r="AG508" s="620"/>
      <c r="AH508" s="360"/>
      <c r="AI508" s="360"/>
      <c r="AJ508" s="360"/>
      <c r="AK508" s="360"/>
      <c r="AL508" s="360"/>
      <c r="AM508" s="360"/>
      <c r="AN508" s="360"/>
    </row>
    <row r="509" spans="1:40" s="212" customFormat="1">
      <c r="A509" s="211"/>
      <c r="C509" s="213"/>
      <c r="K509" s="360"/>
      <c r="L509" s="360"/>
      <c r="M509" s="360"/>
      <c r="N509" s="360"/>
      <c r="O509" s="360"/>
      <c r="P509" s="620"/>
      <c r="Q509" s="620"/>
      <c r="R509" s="620"/>
      <c r="S509" s="620"/>
      <c r="T509" s="620"/>
      <c r="U509" s="620"/>
      <c r="V509" s="620"/>
      <c r="W509" s="620"/>
      <c r="X509" s="620"/>
      <c r="Y509" s="620"/>
      <c r="Z509" s="620"/>
      <c r="AA509" s="620"/>
      <c r="AB509" s="620"/>
      <c r="AC509" s="620"/>
      <c r="AD509" s="620"/>
      <c r="AE509" s="620"/>
      <c r="AF509" s="620"/>
      <c r="AG509" s="620"/>
      <c r="AH509" s="360"/>
      <c r="AI509" s="360"/>
      <c r="AJ509" s="360"/>
      <c r="AK509" s="360"/>
      <c r="AL509" s="360"/>
      <c r="AM509" s="360"/>
      <c r="AN509" s="360"/>
    </row>
    <row r="510" spans="1:40" s="212" customFormat="1">
      <c r="A510" s="211"/>
      <c r="C510" s="213"/>
      <c r="K510" s="360"/>
      <c r="L510" s="360"/>
      <c r="M510" s="360"/>
      <c r="N510" s="360"/>
      <c r="O510" s="360"/>
      <c r="P510" s="620"/>
      <c r="Q510" s="620"/>
      <c r="R510" s="620"/>
      <c r="S510" s="620"/>
      <c r="T510" s="620"/>
      <c r="U510" s="620"/>
      <c r="V510" s="620"/>
      <c r="W510" s="620"/>
      <c r="X510" s="620"/>
      <c r="Y510" s="620"/>
      <c r="Z510" s="620"/>
      <c r="AA510" s="620"/>
      <c r="AB510" s="620"/>
      <c r="AC510" s="620"/>
      <c r="AD510" s="620"/>
      <c r="AE510" s="620"/>
      <c r="AF510" s="620"/>
      <c r="AG510" s="620"/>
      <c r="AH510" s="360"/>
      <c r="AI510" s="360"/>
      <c r="AJ510" s="360"/>
      <c r="AK510" s="360"/>
      <c r="AL510" s="360"/>
      <c r="AM510" s="360"/>
      <c r="AN510" s="360"/>
    </row>
    <row r="511" spans="1:40" s="212" customFormat="1">
      <c r="A511" s="211"/>
      <c r="C511" s="213"/>
      <c r="K511" s="360"/>
      <c r="L511" s="360"/>
      <c r="M511" s="360"/>
      <c r="N511" s="360"/>
      <c r="O511" s="360"/>
      <c r="P511" s="620"/>
      <c r="Q511" s="620"/>
      <c r="R511" s="620"/>
      <c r="S511" s="620"/>
      <c r="T511" s="620"/>
      <c r="U511" s="620"/>
      <c r="V511" s="620"/>
      <c r="W511" s="620"/>
      <c r="X511" s="620"/>
      <c r="Y511" s="620"/>
      <c r="Z511" s="620"/>
      <c r="AA511" s="620"/>
      <c r="AB511" s="620"/>
      <c r="AC511" s="620"/>
      <c r="AD511" s="620"/>
      <c r="AE511" s="620"/>
      <c r="AF511" s="620"/>
      <c r="AG511" s="620"/>
      <c r="AH511" s="360"/>
      <c r="AI511" s="360"/>
      <c r="AJ511" s="360"/>
      <c r="AK511" s="360"/>
      <c r="AL511" s="360"/>
      <c r="AM511" s="360"/>
      <c r="AN511" s="360"/>
    </row>
    <row r="512" spans="1:40" s="212" customFormat="1">
      <c r="A512" s="211"/>
      <c r="C512" s="213"/>
      <c r="K512" s="360"/>
      <c r="L512" s="360"/>
      <c r="M512" s="360"/>
      <c r="N512" s="360"/>
      <c r="O512" s="360"/>
      <c r="P512" s="620"/>
      <c r="Q512" s="620"/>
      <c r="R512" s="620"/>
      <c r="S512" s="620"/>
      <c r="T512" s="620"/>
      <c r="U512" s="620"/>
      <c r="V512" s="620"/>
      <c r="W512" s="620"/>
      <c r="X512" s="620"/>
      <c r="Y512" s="620"/>
      <c r="Z512" s="620"/>
      <c r="AA512" s="620"/>
      <c r="AB512" s="620"/>
      <c r="AC512" s="620"/>
      <c r="AD512" s="620"/>
      <c r="AE512" s="620"/>
      <c r="AF512" s="620"/>
      <c r="AG512" s="620"/>
      <c r="AH512" s="360"/>
      <c r="AI512" s="360"/>
      <c r="AJ512" s="360"/>
      <c r="AK512" s="360"/>
      <c r="AL512" s="360"/>
      <c r="AM512" s="360"/>
      <c r="AN512" s="360"/>
    </row>
    <row r="513" spans="1:40" s="212" customFormat="1">
      <c r="A513" s="211"/>
      <c r="C513" s="213"/>
      <c r="K513" s="360"/>
      <c r="L513" s="360"/>
      <c r="M513" s="360"/>
      <c r="N513" s="360"/>
      <c r="O513" s="360"/>
      <c r="P513" s="620"/>
      <c r="Q513" s="620"/>
      <c r="R513" s="620"/>
      <c r="S513" s="620"/>
      <c r="T513" s="620"/>
      <c r="U513" s="620"/>
      <c r="V513" s="620"/>
      <c r="W513" s="620"/>
      <c r="X513" s="620"/>
      <c r="Y513" s="620"/>
      <c r="Z513" s="620"/>
      <c r="AA513" s="620"/>
      <c r="AB513" s="620"/>
      <c r="AC513" s="620"/>
      <c r="AD513" s="620"/>
      <c r="AE513" s="620"/>
      <c r="AF513" s="620"/>
      <c r="AG513" s="620"/>
      <c r="AH513" s="360"/>
      <c r="AI513" s="360"/>
      <c r="AJ513" s="360"/>
      <c r="AK513" s="360"/>
      <c r="AL513" s="360"/>
      <c r="AM513" s="360"/>
      <c r="AN513" s="360"/>
    </row>
    <row r="514" spans="1:40" s="212" customFormat="1">
      <c r="A514" s="211"/>
      <c r="C514" s="213"/>
      <c r="K514" s="360"/>
      <c r="L514" s="360"/>
      <c r="M514" s="360"/>
      <c r="N514" s="360"/>
      <c r="O514" s="360"/>
      <c r="P514" s="620"/>
      <c r="Q514" s="620"/>
      <c r="R514" s="620"/>
      <c r="S514" s="620"/>
      <c r="T514" s="620"/>
      <c r="U514" s="620"/>
      <c r="V514" s="620"/>
      <c r="W514" s="620"/>
      <c r="X514" s="620"/>
      <c r="Y514" s="620"/>
      <c r="Z514" s="620"/>
      <c r="AA514" s="620"/>
      <c r="AB514" s="620"/>
      <c r="AC514" s="620"/>
      <c r="AD514" s="620"/>
      <c r="AE514" s="620"/>
      <c r="AF514" s="620"/>
      <c r="AG514" s="620"/>
      <c r="AH514" s="360"/>
      <c r="AI514" s="360"/>
      <c r="AJ514" s="360"/>
      <c r="AK514" s="360"/>
      <c r="AL514" s="360"/>
      <c r="AM514" s="360"/>
      <c r="AN514" s="360"/>
    </row>
    <row r="515" spans="1:40" s="212" customFormat="1">
      <c r="A515" s="211"/>
      <c r="C515" s="213"/>
      <c r="K515" s="360"/>
      <c r="L515" s="360"/>
      <c r="M515" s="360"/>
      <c r="N515" s="360"/>
      <c r="O515" s="360"/>
      <c r="P515" s="620"/>
      <c r="Q515" s="620"/>
      <c r="R515" s="620"/>
      <c r="S515" s="620"/>
      <c r="T515" s="620"/>
      <c r="U515" s="620"/>
      <c r="V515" s="620"/>
      <c r="W515" s="620"/>
      <c r="X515" s="620"/>
      <c r="Y515" s="620"/>
      <c r="Z515" s="620"/>
      <c r="AA515" s="620"/>
      <c r="AB515" s="620"/>
      <c r="AC515" s="620"/>
      <c r="AD515" s="620"/>
      <c r="AE515" s="620"/>
      <c r="AF515" s="620"/>
      <c r="AG515" s="620"/>
      <c r="AH515" s="360"/>
      <c r="AI515" s="360"/>
      <c r="AJ515" s="360"/>
      <c r="AK515" s="360"/>
      <c r="AL515" s="360"/>
      <c r="AM515" s="360"/>
      <c r="AN515" s="360"/>
    </row>
    <row r="516" spans="1:40" s="212" customFormat="1">
      <c r="A516" s="211"/>
      <c r="C516" s="213"/>
      <c r="K516" s="360"/>
      <c r="L516" s="360"/>
      <c r="M516" s="360"/>
      <c r="N516" s="360"/>
      <c r="O516" s="360"/>
      <c r="P516" s="620"/>
      <c r="Q516" s="620"/>
      <c r="R516" s="620"/>
      <c r="S516" s="620"/>
      <c r="T516" s="620"/>
      <c r="U516" s="620"/>
      <c r="V516" s="620"/>
      <c r="W516" s="620"/>
      <c r="X516" s="620"/>
      <c r="Y516" s="620"/>
      <c r="Z516" s="620"/>
      <c r="AA516" s="620"/>
      <c r="AB516" s="620"/>
      <c r="AC516" s="620"/>
      <c r="AD516" s="620"/>
      <c r="AE516" s="620"/>
      <c r="AF516" s="620"/>
      <c r="AG516" s="620"/>
      <c r="AH516" s="360"/>
      <c r="AI516" s="360"/>
      <c r="AJ516" s="360"/>
      <c r="AK516" s="360"/>
      <c r="AL516" s="360"/>
      <c r="AM516" s="360"/>
      <c r="AN516" s="360"/>
    </row>
    <row r="517" spans="1:40" s="212" customFormat="1">
      <c r="A517" s="211"/>
      <c r="C517" s="213"/>
      <c r="K517" s="360"/>
      <c r="L517" s="360"/>
      <c r="M517" s="360"/>
      <c r="N517" s="360"/>
      <c r="O517" s="360"/>
      <c r="P517" s="620"/>
      <c r="Q517" s="620"/>
      <c r="R517" s="620"/>
      <c r="S517" s="620"/>
      <c r="T517" s="620"/>
      <c r="U517" s="620"/>
      <c r="V517" s="620"/>
      <c r="W517" s="620"/>
      <c r="X517" s="620"/>
      <c r="Y517" s="620"/>
      <c r="Z517" s="620"/>
      <c r="AA517" s="620"/>
      <c r="AB517" s="620"/>
      <c r="AC517" s="620"/>
      <c r="AD517" s="620"/>
      <c r="AE517" s="620"/>
      <c r="AF517" s="620"/>
      <c r="AG517" s="620"/>
      <c r="AH517" s="360"/>
      <c r="AI517" s="360"/>
      <c r="AJ517" s="360"/>
      <c r="AK517" s="360"/>
      <c r="AL517" s="360"/>
      <c r="AM517" s="360"/>
      <c r="AN517" s="360"/>
    </row>
    <row r="518" spans="1:40" s="212" customFormat="1">
      <c r="A518" s="211"/>
      <c r="C518" s="213"/>
      <c r="K518" s="360"/>
      <c r="L518" s="360"/>
      <c r="M518" s="360"/>
      <c r="N518" s="360"/>
      <c r="O518" s="360"/>
      <c r="P518" s="620"/>
      <c r="Q518" s="620"/>
      <c r="R518" s="620"/>
      <c r="S518" s="620"/>
      <c r="T518" s="620"/>
      <c r="U518" s="620"/>
      <c r="V518" s="620"/>
      <c r="W518" s="620"/>
      <c r="X518" s="620"/>
      <c r="Y518" s="620"/>
      <c r="Z518" s="620"/>
      <c r="AA518" s="620"/>
      <c r="AB518" s="620"/>
      <c r="AC518" s="620"/>
      <c r="AD518" s="620"/>
      <c r="AE518" s="620"/>
      <c r="AF518" s="620"/>
      <c r="AG518" s="620"/>
      <c r="AH518" s="360"/>
      <c r="AI518" s="360"/>
      <c r="AJ518" s="360"/>
      <c r="AK518" s="360"/>
      <c r="AL518" s="360"/>
      <c r="AM518" s="360"/>
      <c r="AN518" s="360"/>
    </row>
    <row r="519" spans="1:40" s="212" customFormat="1">
      <c r="A519" s="211"/>
      <c r="C519" s="213"/>
      <c r="K519" s="360"/>
      <c r="L519" s="360"/>
      <c r="M519" s="360"/>
      <c r="N519" s="360"/>
      <c r="O519" s="360"/>
      <c r="P519" s="620"/>
      <c r="Q519" s="620"/>
      <c r="R519" s="620"/>
      <c r="S519" s="620"/>
      <c r="T519" s="620"/>
      <c r="U519" s="620"/>
      <c r="V519" s="620"/>
      <c r="W519" s="620"/>
      <c r="X519" s="620"/>
      <c r="Y519" s="620"/>
      <c r="Z519" s="620"/>
      <c r="AA519" s="620"/>
      <c r="AB519" s="620"/>
      <c r="AC519" s="620"/>
      <c r="AD519" s="620"/>
      <c r="AE519" s="620"/>
      <c r="AF519" s="620"/>
      <c r="AG519" s="620"/>
      <c r="AH519" s="360"/>
      <c r="AI519" s="360"/>
      <c r="AJ519" s="360"/>
      <c r="AK519" s="360"/>
      <c r="AL519" s="360"/>
      <c r="AM519" s="360"/>
      <c r="AN519" s="360"/>
    </row>
    <row r="520" spans="1:40" s="212" customFormat="1">
      <c r="A520" s="211"/>
      <c r="C520" s="213"/>
      <c r="K520" s="360"/>
      <c r="L520" s="360"/>
      <c r="M520" s="360"/>
      <c r="N520" s="360"/>
      <c r="O520" s="360"/>
      <c r="P520" s="620"/>
      <c r="Q520" s="620"/>
      <c r="R520" s="620"/>
      <c r="S520" s="620"/>
      <c r="T520" s="620"/>
      <c r="U520" s="620"/>
      <c r="V520" s="620"/>
      <c r="W520" s="620"/>
      <c r="X520" s="620"/>
      <c r="Y520" s="620"/>
      <c r="Z520" s="620"/>
      <c r="AA520" s="620"/>
      <c r="AB520" s="620"/>
      <c r="AC520" s="620"/>
      <c r="AD520" s="620"/>
      <c r="AE520" s="620"/>
      <c r="AF520" s="620"/>
      <c r="AG520" s="620"/>
      <c r="AH520" s="360"/>
      <c r="AI520" s="360"/>
      <c r="AJ520" s="360"/>
      <c r="AK520" s="360"/>
      <c r="AL520" s="360"/>
      <c r="AM520" s="360"/>
      <c r="AN520" s="360"/>
    </row>
    <row r="521" spans="1:40" s="212" customFormat="1">
      <c r="A521" s="211"/>
      <c r="C521" s="213"/>
      <c r="K521" s="360"/>
      <c r="L521" s="360"/>
      <c r="M521" s="360"/>
      <c r="N521" s="360"/>
      <c r="O521" s="360"/>
      <c r="P521" s="620"/>
      <c r="Q521" s="620"/>
      <c r="R521" s="620"/>
      <c r="S521" s="620"/>
      <c r="T521" s="620"/>
      <c r="U521" s="620"/>
      <c r="V521" s="620"/>
      <c r="W521" s="620"/>
      <c r="X521" s="620"/>
      <c r="Y521" s="620"/>
      <c r="Z521" s="620"/>
      <c r="AA521" s="620"/>
      <c r="AB521" s="620"/>
      <c r="AC521" s="620"/>
      <c r="AD521" s="620"/>
      <c r="AE521" s="620"/>
      <c r="AF521" s="620"/>
      <c r="AG521" s="620"/>
      <c r="AH521" s="360"/>
      <c r="AI521" s="360"/>
      <c r="AJ521" s="360"/>
      <c r="AK521" s="360"/>
      <c r="AL521" s="360"/>
      <c r="AM521" s="360"/>
      <c r="AN521" s="360"/>
    </row>
    <row r="522" spans="1:40" s="212" customFormat="1">
      <c r="A522" s="211"/>
      <c r="C522" s="213"/>
      <c r="K522" s="360"/>
      <c r="L522" s="360"/>
      <c r="M522" s="360"/>
      <c r="N522" s="360"/>
      <c r="O522" s="360"/>
      <c r="P522" s="620"/>
      <c r="Q522" s="620"/>
      <c r="R522" s="620"/>
      <c r="S522" s="620"/>
      <c r="T522" s="620"/>
      <c r="U522" s="620"/>
      <c r="V522" s="620"/>
      <c r="W522" s="620"/>
      <c r="X522" s="620"/>
      <c r="Y522" s="620"/>
      <c r="Z522" s="620"/>
      <c r="AA522" s="620"/>
      <c r="AB522" s="620"/>
      <c r="AC522" s="620"/>
      <c r="AD522" s="620"/>
      <c r="AE522" s="620"/>
      <c r="AF522" s="620"/>
      <c r="AG522" s="620"/>
      <c r="AH522" s="360"/>
      <c r="AI522" s="360"/>
      <c r="AJ522" s="360"/>
      <c r="AK522" s="360"/>
      <c r="AL522" s="360"/>
      <c r="AM522" s="360"/>
      <c r="AN522" s="360"/>
    </row>
    <row r="523" spans="1:40" s="212" customFormat="1">
      <c r="A523" s="211"/>
      <c r="C523" s="213"/>
      <c r="K523" s="360"/>
      <c r="L523" s="360"/>
      <c r="M523" s="360"/>
      <c r="N523" s="360"/>
      <c r="O523" s="360"/>
      <c r="P523" s="620"/>
      <c r="Q523" s="620"/>
      <c r="R523" s="620"/>
      <c r="S523" s="620"/>
      <c r="T523" s="620"/>
      <c r="U523" s="620"/>
      <c r="V523" s="620"/>
      <c r="W523" s="620"/>
      <c r="X523" s="620"/>
      <c r="Y523" s="620"/>
      <c r="Z523" s="620"/>
      <c r="AA523" s="620"/>
      <c r="AB523" s="620"/>
      <c r="AC523" s="620"/>
      <c r="AD523" s="620"/>
      <c r="AE523" s="620"/>
      <c r="AF523" s="620"/>
      <c r="AG523" s="620"/>
      <c r="AH523" s="360"/>
      <c r="AI523" s="360"/>
      <c r="AJ523" s="360"/>
      <c r="AK523" s="360"/>
      <c r="AL523" s="360"/>
      <c r="AM523" s="360"/>
      <c r="AN523" s="360"/>
    </row>
    <row r="524" spans="1:40" s="212" customFormat="1">
      <c r="A524" s="211"/>
      <c r="C524" s="213"/>
      <c r="K524" s="360"/>
      <c r="L524" s="360"/>
      <c r="M524" s="360"/>
      <c r="N524" s="360"/>
      <c r="O524" s="360"/>
      <c r="P524" s="620"/>
      <c r="Q524" s="620"/>
      <c r="R524" s="620"/>
      <c r="S524" s="620"/>
      <c r="T524" s="620"/>
      <c r="U524" s="620"/>
      <c r="V524" s="620"/>
      <c r="W524" s="620"/>
      <c r="X524" s="620"/>
      <c r="Y524" s="620"/>
      <c r="Z524" s="620"/>
      <c r="AA524" s="620"/>
      <c r="AB524" s="620"/>
      <c r="AC524" s="620"/>
      <c r="AD524" s="620"/>
      <c r="AE524" s="620"/>
      <c r="AF524" s="620"/>
      <c r="AG524" s="620"/>
      <c r="AH524" s="360"/>
      <c r="AI524" s="360"/>
      <c r="AJ524" s="360"/>
      <c r="AK524" s="360"/>
      <c r="AL524" s="360"/>
      <c r="AM524" s="360"/>
      <c r="AN524" s="360"/>
    </row>
    <row r="525" spans="1:40" s="212" customFormat="1">
      <c r="A525" s="211"/>
      <c r="C525" s="213"/>
      <c r="K525" s="360"/>
      <c r="L525" s="360"/>
      <c r="M525" s="360"/>
      <c r="N525" s="360"/>
      <c r="O525" s="360"/>
      <c r="P525" s="620"/>
      <c r="Q525" s="620"/>
      <c r="R525" s="620"/>
      <c r="S525" s="620"/>
      <c r="T525" s="620"/>
      <c r="U525" s="620"/>
      <c r="V525" s="620"/>
      <c r="W525" s="620"/>
      <c r="X525" s="620"/>
      <c r="Y525" s="620"/>
      <c r="Z525" s="620"/>
      <c r="AA525" s="620"/>
      <c r="AB525" s="620"/>
      <c r="AC525" s="620"/>
      <c r="AD525" s="620"/>
      <c r="AE525" s="620"/>
      <c r="AF525" s="620"/>
      <c r="AG525" s="620"/>
      <c r="AH525" s="360"/>
      <c r="AI525" s="360"/>
      <c r="AJ525" s="360"/>
      <c r="AK525" s="360"/>
      <c r="AL525" s="360"/>
      <c r="AM525" s="360"/>
      <c r="AN525" s="360"/>
    </row>
    <row r="526" spans="1:40" s="212" customFormat="1">
      <c r="A526" s="211"/>
      <c r="C526" s="213"/>
      <c r="K526" s="360"/>
      <c r="L526" s="360"/>
      <c r="M526" s="360"/>
      <c r="N526" s="360"/>
      <c r="O526" s="360"/>
      <c r="P526" s="620"/>
      <c r="Q526" s="620"/>
      <c r="R526" s="620"/>
      <c r="S526" s="620"/>
      <c r="T526" s="620"/>
      <c r="U526" s="620"/>
      <c r="V526" s="620"/>
      <c r="W526" s="620"/>
      <c r="X526" s="620"/>
      <c r="Y526" s="620"/>
      <c r="Z526" s="620"/>
      <c r="AA526" s="620"/>
      <c r="AB526" s="620"/>
      <c r="AC526" s="620"/>
      <c r="AD526" s="620"/>
      <c r="AE526" s="620"/>
      <c r="AF526" s="620"/>
      <c r="AG526" s="620"/>
      <c r="AH526" s="360"/>
      <c r="AI526" s="360"/>
      <c r="AJ526" s="360"/>
      <c r="AK526" s="360"/>
      <c r="AL526" s="360"/>
      <c r="AM526" s="360"/>
      <c r="AN526" s="360"/>
    </row>
    <row r="527" spans="1:40" s="212" customFormat="1">
      <c r="A527" s="211"/>
      <c r="C527" s="213"/>
      <c r="K527" s="360"/>
      <c r="L527" s="360"/>
      <c r="M527" s="360"/>
      <c r="N527" s="360"/>
      <c r="O527" s="360"/>
      <c r="P527" s="620"/>
      <c r="Q527" s="620"/>
      <c r="R527" s="620"/>
      <c r="S527" s="620"/>
      <c r="T527" s="620"/>
      <c r="U527" s="620"/>
      <c r="V527" s="620"/>
      <c r="W527" s="620"/>
      <c r="X527" s="620"/>
      <c r="Y527" s="620"/>
      <c r="Z527" s="620"/>
      <c r="AA527" s="620"/>
      <c r="AB527" s="620"/>
      <c r="AC527" s="620"/>
      <c r="AD527" s="620"/>
      <c r="AE527" s="620"/>
      <c r="AF527" s="620"/>
      <c r="AG527" s="620"/>
      <c r="AH527" s="360"/>
      <c r="AI527" s="360"/>
      <c r="AJ527" s="360"/>
      <c r="AK527" s="360"/>
      <c r="AL527" s="360"/>
      <c r="AM527" s="360"/>
      <c r="AN527" s="360"/>
    </row>
    <row r="528" spans="1:40" s="212" customFormat="1">
      <c r="A528" s="211"/>
      <c r="C528" s="213"/>
      <c r="K528" s="360"/>
      <c r="L528" s="360"/>
      <c r="M528" s="360"/>
      <c r="N528" s="360"/>
      <c r="O528" s="360"/>
      <c r="P528" s="620"/>
      <c r="Q528" s="620"/>
      <c r="R528" s="620"/>
      <c r="S528" s="620"/>
      <c r="T528" s="620"/>
      <c r="U528" s="620"/>
      <c r="V528" s="620"/>
      <c r="W528" s="620"/>
      <c r="X528" s="620"/>
      <c r="Y528" s="620"/>
      <c r="Z528" s="620"/>
      <c r="AA528" s="620"/>
      <c r="AB528" s="620"/>
      <c r="AC528" s="620"/>
      <c r="AD528" s="620"/>
      <c r="AE528" s="620"/>
      <c r="AF528" s="620"/>
      <c r="AG528" s="620"/>
      <c r="AH528" s="360"/>
      <c r="AI528" s="360"/>
      <c r="AJ528" s="360"/>
      <c r="AK528" s="360"/>
      <c r="AL528" s="360"/>
      <c r="AM528" s="360"/>
      <c r="AN528" s="360"/>
    </row>
    <row r="529" spans="1:40" s="212" customFormat="1">
      <c r="A529" s="211"/>
      <c r="C529" s="213"/>
      <c r="K529" s="360"/>
      <c r="L529" s="360"/>
      <c r="M529" s="360"/>
      <c r="N529" s="360"/>
      <c r="O529" s="360"/>
      <c r="P529" s="620"/>
      <c r="Q529" s="620"/>
      <c r="R529" s="620"/>
      <c r="S529" s="620"/>
      <c r="T529" s="620"/>
      <c r="U529" s="620"/>
      <c r="V529" s="620"/>
      <c r="W529" s="620"/>
      <c r="X529" s="620"/>
      <c r="Y529" s="620"/>
      <c r="Z529" s="620"/>
      <c r="AA529" s="620"/>
      <c r="AB529" s="620"/>
      <c r="AC529" s="620"/>
      <c r="AD529" s="620"/>
      <c r="AE529" s="620"/>
      <c r="AF529" s="620"/>
      <c r="AG529" s="620"/>
      <c r="AH529" s="360"/>
      <c r="AI529" s="360"/>
      <c r="AJ529" s="360"/>
      <c r="AK529" s="360"/>
      <c r="AL529" s="360"/>
      <c r="AM529" s="360"/>
      <c r="AN529" s="360"/>
    </row>
    <row r="530" spans="1:40" s="212" customFormat="1">
      <c r="A530" s="211"/>
      <c r="C530" s="213"/>
      <c r="K530" s="360"/>
      <c r="L530" s="360"/>
      <c r="M530" s="360"/>
      <c r="N530" s="360"/>
      <c r="O530" s="360"/>
      <c r="P530" s="620"/>
      <c r="Q530" s="620"/>
      <c r="R530" s="620"/>
      <c r="S530" s="620"/>
      <c r="T530" s="620"/>
      <c r="U530" s="620"/>
      <c r="V530" s="620"/>
      <c r="W530" s="620"/>
      <c r="X530" s="620"/>
      <c r="Y530" s="620"/>
      <c r="Z530" s="620"/>
      <c r="AA530" s="620"/>
      <c r="AB530" s="620"/>
      <c r="AC530" s="620"/>
      <c r="AD530" s="620"/>
      <c r="AE530" s="620"/>
      <c r="AF530" s="620"/>
      <c r="AG530" s="620"/>
      <c r="AH530" s="360"/>
      <c r="AI530" s="360"/>
      <c r="AJ530" s="360"/>
      <c r="AK530" s="360"/>
      <c r="AL530" s="360"/>
      <c r="AM530" s="360"/>
      <c r="AN530" s="360"/>
    </row>
    <row r="531" spans="1:40" s="212" customFormat="1">
      <c r="A531" s="211"/>
      <c r="C531" s="213"/>
      <c r="K531" s="360"/>
      <c r="L531" s="360"/>
      <c r="M531" s="360"/>
      <c r="N531" s="360"/>
      <c r="O531" s="360"/>
      <c r="P531" s="620"/>
      <c r="Q531" s="620"/>
      <c r="R531" s="620"/>
      <c r="S531" s="620"/>
      <c r="T531" s="620"/>
      <c r="U531" s="620"/>
      <c r="V531" s="620"/>
      <c r="W531" s="620"/>
      <c r="X531" s="620"/>
      <c r="Y531" s="620"/>
      <c r="Z531" s="620"/>
      <c r="AA531" s="620"/>
      <c r="AB531" s="620"/>
      <c r="AC531" s="620"/>
      <c r="AD531" s="620"/>
      <c r="AE531" s="620"/>
      <c r="AF531" s="620"/>
      <c r="AG531" s="620"/>
      <c r="AH531" s="360"/>
      <c r="AI531" s="360"/>
      <c r="AJ531" s="360"/>
      <c r="AK531" s="360"/>
      <c r="AL531" s="360"/>
      <c r="AM531" s="360"/>
      <c r="AN531" s="360"/>
    </row>
    <row r="532" spans="1:40" s="212" customFormat="1">
      <c r="A532" s="211"/>
      <c r="C532" s="213"/>
      <c r="K532" s="360"/>
      <c r="L532" s="360"/>
      <c r="M532" s="360"/>
      <c r="N532" s="360"/>
      <c r="O532" s="360"/>
      <c r="P532" s="620"/>
      <c r="Q532" s="620"/>
      <c r="R532" s="620"/>
      <c r="S532" s="620"/>
      <c r="T532" s="620"/>
      <c r="U532" s="620"/>
      <c r="V532" s="620"/>
      <c r="W532" s="620"/>
      <c r="X532" s="620"/>
      <c r="Y532" s="620"/>
      <c r="Z532" s="620"/>
      <c r="AA532" s="620"/>
      <c r="AB532" s="620"/>
      <c r="AC532" s="620"/>
      <c r="AD532" s="620"/>
      <c r="AE532" s="620"/>
      <c r="AF532" s="620"/>
      <c r="AG532" s="620"/>
      <c r="AH532" s="360"/>
      <c r="AI532" s="360"/>
      <c r="AJ532" s="360"/>
      <c r="AK532" s="360"/>
      <c r="AL532" s="360"/>
      <c r="AM532" s="360"/>
      <c r="AN532" s="360"/>
    </row>
    <row r="533" spans="1:40" s="212" customFormat="1">
      <c r="A533" s="211"/>
      <c r="C533" s="213"/>
      <c r="K533" s="360"/>
      <c r="L533" s="360"/>
      <c r="M533" s="360"/>
      <c r="N533" s="360"/>
      <c r="O533" s="360"/>
      <c r="P533" s="620"/>
      <c r="Q533" s="620"/>
      <c r="R533" s="620"/>
      <c r="S533" s="620"/>
      <c r="T533" s="620"/>
      <c r="U533" s="620"/>
      <c r="V533" s="620"/>
      <c r="W533" s="620"/>
      <c r="X533" s="620"/>
      <c r="Y533" s="620"/>
      <c r="Z533" s="620"/>
      <c r="AA533" s="620"/>
      <c r="AB533" s="620"/>
      <c r="AC533" s="620"/>
      <c r="AD533" s="620"/>
      <c r="AE533" s="620"/>
      <c r="AF533" s="620"/>
      <c r="AG533" s="620"/>
      <c r="AH533" s="360"/>
      <c r="AI533" s="360"/>
      <c r="AJ533" s="360"/>
      <c r="AK533" s="360"/>
      <c r="AL533" s="360"/>
      <c r="AM533" s="360"/>
      <c r="AN533" s="360"/>
    </row>
    <row r="534" spans="1:40" s="212" customFormat="1">
      <c r="A534" s="211"/>
      <c r="C534" s="213"/>
      <c r="K534" s="360"/>
      <c r="L534" s="360"/>
      <c r="M534" s="360"/>
      <c r="N534" s="360"/>
      <c r="O534" s="360"/>
      <c r="P534" s="620"/>
      <c r="Q534" s="620"/>
      <c r="R534" s="620"/>
      <c r="S534" s="620"/>
      <c r="T534" s="620"/>
      <c r="U534" s="620"/>
      <c r="V534" s="620"/>
      <c r="W534" s="620"/>
      <c r="X534" s="620"/>
      <c r="Y534" s="620"/>
      <c r="Z534" s="620"/>
      <c r="AA534" s="620"/>
      <c r="AB534" s="620"/>
      <c r="AC534" s="620"/>
      <c r="AD534" s="620"/>
      <c r="AE534" s="620"/>
      <c r="AF534" s="620"/>
      <c r="AG534" s="620"/>
      <c r="AH534" s="360"/>
      <c r="AI534" s="360"/>
      <c r="AJ534" s="360"/>
      <c r="AK534" s="360"/>
      <c r="AL534" s="360"/>
      <c r="AM534" s="360"/>
      <c r="AN534" s="360"/>
    </row>
    <row r="535" spans="1:40" s="212" customFormat="1">
      <c r="A535" s="211"/>
      <c r="C535" s="213"/>
      <c r="K535" s="360"/>
      <c r="L535" s="360"/>
      <c r="M535" s="360"/>
      <c r="N535" s="360"/>
      <c r="O535" s="360"/>
      <c r="P535" s="620"/>
      <c r="Q535" s="620"/>
      <c r="R535" s="620"/>
      <c r="S535" s="620"/>
      <c r="T535" s="620"/>
      <c r="U535" s="620"/>
      <c r="V535" s="620"/>
      <c r="W535" s="620"/>
      <c r="X535" s="620"/>
      <c r="Y535" s="620"/>
      <c r="Z535" s="620"/>
      <c r="AA535" s="620"/>
      <c r="AB535" s="620"/>
      <c r="AC535" s="620"/>
      <c r="AD535" s="620"/>
      <c r="AE535" s="620"/>
      <c r="AF535" s="620"/>
      <c r="AG535" s="620"/>
      <c r="AH535" s="360"/>
      <c r="AI535" s="360"/>
      <c r="AJ535" s="360"/>
      <c r="AK535" s="360"/>
      <c r="AL535" s="360"/>
      <c r="AM535" s="360"/>
      <c r="AN535" s="360"/>
    </row>
    <row r="536" spans="1:40" s="212" customFormat="1">
      <c r="A536" s="211"/>
      <c r="C536" s="213"/>
      <c r="K536" s="360"/>
      <c r="L536" s="360"/>
      <c r="M536" s="360"/>
      <c r="N536" s="360"/>
      <c r="O536" s="360"/>
      <c r="P536" s="620"/>
      <c r="Q536" s="620"/>
      <c r="R536" s="620"/>
      <c r="S536" s="620"/>
      <c r="T536" s="620"/>
      <c r="U536" s="620"/>
      <c r="V536" s="620"/>
      <c r="W536" s="620"/>
      <c r="X536" s="620"/>
      <c r="Y536" s="620"/>
      <c r="Z536" s="620"/>
      <c r="AA536" s="620"/>
      <c r="AB536" s="620"/>
      <c r="AC536" s="620"/>
      <c r="AD536" s="620"/>
      <c r="AE536" s="620"/>
      <c r="AF536" s="620"/>
      <c r="AG536" s="620"/>
      <c r="AH536" s="360"/>
      <c r="AI536" s="360"/>
      <c r="AJ536" s="360"/>
      <c r="AK536" s="360"/>
      <c r="AL536" s="360"/>
      <c r="AM536" s="360"/>
      <c r="AN536" s="360"/>
    </row>
    <row r="537" spans="1:40" s="212" customFormat="1">
      <c r="A537" s="211"/>
      <c r="C537" s="213"/>
      <c r="K537" s="360"/>
      <c r="L537" s="360"/>
      <c r="M537" s="360"/>
      <c r="N537" s="360"/>
      <c r="O537" s="360"/>
      <c r="P537" s="620"/>
      <c r="Q537" s="620"/>
      <c r="R537" s="620"/>
      <c r="S537" s="620"/>
      <c r="T537" s="620"/>
      <c r="U537" s="620"/>
      <c r="V537" s="620"/>
      <c r="W537" s="620"/>
      <c r="X537" s="620"/>
      <c r="Y537" s="620"/>
      <c r="Z537" s="620"/>
      <c r="AA537" s="620"/>
      <c r="AB537" s="620"/>
      <c r="AC537" s="620"/>
      <c r="AD537" s="620"/>
      <c r="AE537" s="620"/>
      <c r="AF537" s="620"/>
      <c r="AG537" s="620"/>
      <c r="AH537" s="360"/>
      <c r="AI537" s="360"/>
      <c r="AJ537" s="360"/>
      <c r="AK537" s="360"/>
      <c r="AL537" s="360"/>
      <c r="AM537" s="360"/>
      <c r="AN537" s="360"/>
    </row>
    <row r="538" spans="1:40" s="212" customFormat="1">
      <c r="A538" s="211"/>
      <c r="C538" s="213"/>
      <c r="K538" s="360"/>
      <c r="L538" s="360"/>
      <c r="M538" s="360"/>
      <c r="N538" s="360"/>
      <c r="O538" s="360"/>
      <c r="P538" s="620"/>
      <c r="Q538" s="620"/>
      <c r="R538" s="620"/>
      <c r="S538" s="620"/>
      <c r="T538" s="620"/>
      <c r="U538" s="620"/>
      <c r="V538" s="620"/>
      <c r="W538" s="620"/>
      <c r="X538" s="620"/>
      <c r="Y538" s="620"/>
      <c r="Z538" s="620"/>
      <c r="AA538" s="620"/>
      <c r="AB538" s="620"/>
      <c r="AC538" s="620"/>
      <c r="AD538" s="620"/>
      <c r="AE538" s="620"/>
      <c r="AF538" s="620"/>
      <c r="AG538" s="620"/>
      <c r="AH538" s="360"/>
      <c r="AI538" s="360"/>
      <c r="AJ538" s="360"/>
      <c r="AK538" s="360"/>
      <c r="AL538" s="360"/>
      <c r="AM538" s="360"/>
      <c r="AN538" s="360"/>
    </row>
    <row r="539" spans="1:40" s="212" customFormat="1">
      <c r="A539" s="211"/>
      <c r="C539" s="213"/>
      <c r="K539" s="360"/>
      <c r="L539" s="360"/>
      <c r="M539" s="360"/>
      <c r="N539" s="360"/>
      <c r="O539" s="360"/>
      <c r="P539" s="620"/>
      <c r="Q539" s="620"/>
      <c r="R539" s="620"/>
      <c r="S539" s="620"/>
      <c r="T539" s="620"/>
      <c r="U539" s="620"/>
      <c r="V539" s="620"/>
      <c r="W539" s="620"/>
      <c r="X539" s="620"/>
      <c r="Y539" s="620"/>
      <c r="Z539" s="620"/>
      <c r="AA539" s="620"/>
      <c r="AB539" s="620"/>
      <c r="AC539" s="620"/>
      <c r="AD539" s="620"/>
      <c r="AE539" s="620"/>
      <c r="AF539" s="620"/>
      <c r="AG539" s="620"/>
      <c r="AH539" s="360"/>
      <c r="AI539" s="360"/>
      <c r="AJ539" s="360"/>
      <c r="AK539" s="360"/>
      <c r="AL539" s="360"/>
      <c r="AM539" s="360"/>
      <c r="AN539" s="360"/>
    </row>
    <row r="540" spans="1:40" s="212" customFormat="1">
      <c r="A540" s="211"/>
      <c r="C540" s="213"/>
      <c r="K540" s="360"/>
      <c r="L540" s="360"/>
      <c r="M540" s="360"/>
      <c r="N540" s="360"/>
      <c r="O540" s="360"/>
      <c r="P540" s="620"/>
      <c r="Q540" s="620"/>
      <c r="R540" s="620"/>
      <c r="S540" s="620"/>
      <c r="T540" s="620"/>
      <c r="U540" s="620"/>
      <c r="V540" s="620"/>
      <c r="W540" s="620"/>
      <c r="X540" s="620"/>
      <c r="Y540" s="620"/>
      <c r="Z540" s="620"/>
      <c r="AA540" s="620"/>
      <c r="AB540" s="620"/>
      <c r="AC540" s="620"/>
      <c r="AD540" s="620"/>
      <c r="AE540" s="620"/>
      <c r="AF540" s="620"/>
      <c r="AG540" s="620"/>
      <c r="AH540" s="360"/>
      <c r="AI540" s="360"/>
      <c r="AJ540" s="360"/>
      <c r="AK540" s="360"/>
      <c r="AL540" s="360"/>
      <c r="AM540" s="360"/>
      <c r="AN540" s="360"/>
    </row>
    <row r="541" spans="1:40" s="212" customFormat="1">
      <c r="A541" s="211"/>
      <c r="C541" s="213"/>
      <c r="K541" s="360"/>
      <c r="L541" s="360"/>
      <c r="M541" s="360"/>
      <c r="N541" s="360"/>
      <c r="O541" s="360"/>
      <c r="P541" s="620"/>
      <c r="Q541" s="620"/>
      <c r="R541" s="620"/>
      <c r="S541" s="620"/>
      <c r="T541" s="620"/>
      <c r="U541" s="620"/>
      <c r="V541" s="620"/>
      <c r="W541" s="620"/>
      <c r="X541" s="620"/>
      <c r="Y541" s="620"/>
      <c r="Z541" s="620"/>
      <c r="AA541" s="620"/>
      <c r="AB541" s="620"/>
      <c r="AC541" s="620"/>
      <c r="AD541" s="620"/>
      <c r="AE541" s="620"/>
      <c r="AF541" s="620"/>
      <c r="AG541" s="620"/>
      <c r="AH541" s="360"/>
      <c r="AI541" s="360"/>
      <c r="AJ541" s="360"/>
      <c r="AK541" s="360"/>
      <c r="AL541" s="360"/>
      <c r="AM541" s="360"/>
      <c r="AN541" s="360"/>
    </row>
    <row r="542" spans="1:40" s="212" customFormat="1">
      <c r="A542" s="211"/>
      <c r="C542" s="213"/>
      <c r="K542" s="360"/>
      <c r="L542" s="360"/>
      <c r="M542" s="360"/>
      <c r="N542" s="360"/>
      <c r="O542" s="360"/>
      <c r="P542" s="620"/>
      <c r="Q542" s="620"/>
      <c r="R542" s="620"/>
      <c r="S542" s="620"/>
      <c r="T542" s="620"/>
      <c r="U542" s="620"/>
      <c r="V542" s="620"/>
      <c r="W542" s="620"/>
      <c r="X542" s="620"/>
      <c r="Y542" s="620"/>
      <c r="Z542" s="620"/>
      <c r="AA542" s="620"/>
      <c r="AB542" s="620"/>
      <c r="AC542" s="620"/>
      <c r="AD542" s="620"/>
      <c r="AE542" s="620"/>
      <c r="AF542" s="620"/>
      <c r="AG542" s="620"/>
      <c r="AH542" s="360"/>
      <c r="AI542" s="360"/>
      <c r="AJ542" s="360"/>
      <c r="AK542" s="360"/>
      <c r="AL542" s="360"/>
      <c r="AM542" s="360"/>
      <c r="AN542" s="360"/>
    </row>
    <row r="543" spans="1:40" s="212" customFormat="1">
      <c r="A543" s="211"/>
      <c r="C543" s="213"/>
      <c r="K543" s="360"/>
      <c r="L543" s="360"/>
      <c r="M543" s="360"/>
      <c r="N543" s="360"/>
      <c r="O543" s="360"/>
      <c r="P543" s="620"/>
      <c r="Q543" s="620"/>
      <c r="R543" s="620"/>
      <c r="S543" s="620"/>
      <c r="T543" s="620"/>
      <c r="U543" s="620"/>
      <c r="V543" s="620"/>
      <c r="W543" s="620"/>
      <c r="X543" s="620"/>
      <c r="Y543" s="620"/>
      <c r="Z543" s="620"/>
      <c r="AA543" s="620"/>
      <c r="AB543" s="620"/>
      <c r="AC543" s="620"/>
      <c r="AD543" s="620"/>
      <c r="AE543" s="620"/>
      <c r="AF543" s="620"/>
      <c r="AG543" s="620"/>
      <c r="AH543" s="360"/>
      <c r="AI543" s="360"/>
      <c r="AJ543" s="360"/>
      <c r="AK543" s="360"/>
      <c r="AL543" s="360"/>
      <c r="AM543" s="360"/>
      <c r="AN543" s="360"/>
    </row>
    <row r="544" spans="1:40" s="212" customFormat="1">
      <c r="A544" s="211"/>
      <c r="C544" s="213"/>
      <c r="K544" s="360"/>
      <c r="L544" s="360"/>
      <c r="M544" s="360"/>
      <c r="N544" s="360"/>
      <c r="O544" s="360"/>
      <c r="P544" s="620"/>
      <c r="Q544" s="620"/>
      <c r="R544" s="620"/>
      <c r="S544" s="620"/>
      <c r="T544" s="620"/>
      <c r="U544" s="620"/>
      <c r="V544" s="620"/>
      <c r="W544" s="620"/>
      <c r="X544" s="620"/>
      <c r="Y544" s="620"/>
      <c r="Z544" s="620"/>
      <c r="AA544" s="620"/>
      <c r="AB544" s="620"/>
      <c r="AC544" s="620"/>
      <c r="AD544" s="620"/>
      <c r="AE544" s="620"/>
      <c r="AF544" s="620"/>
      <c r="AG544" s="620"/>
      <c r="AH544" s="360"/>
      <c r="AI544" s="360"/>
      <c r="AJ544" s="360"/>
      <c r="AK544" s="360"/>
      <c r="AL544" s="360"/>
      <c r="AM544" s="360"/>
      <c r="AN544" s="360"/>
    </row>
    <row r="545" spans="1:40" s="212" customFormat="1">
      <c r="A545" s="211"/>
      <c r="C545" s="213"/>
      <c r="K545" s="360"/>
      <c r="L545" s="360"/>
      <c r="M545" s="360"/>
      <c r="N545" s="360"/>
      <c r="O545" s="360"/>
      <c r="P545" s="620"/>
      <c r="Q545" s="620"/>
      <c r="R545" s="620"/>
      <c r="S545" s="620"/>
      <c r="T545" s="620"/>
      <c r="U545" s="620"/>
      <c r="V545" s="620"/>
      <c r="W545" s="620"/>
      <c r="X545" s="620"/>
      <c r="Y545" s="620"/>
      <c r="Z545" s="620"/>
      <c r="AA545" s="620"/>
      <c r="AB545" s="620"/>
      <c r="AC545" s="620"/>
      <c r="AD545" s="620"/>
      <c r="AE545" s="620"/>
      <c r="AF545" s="620"/>
      <c r="AG545" s="620"/>
      <c r="AH545" s="360"/>
      <c r="AI545" s="360"/>
      <c r="AJ545" s="360"/>
      <c r="AK545" s="360"/>
      <c r="AL545" s="360"/>
      <c r="AM545" s="360"/>
      <c r="AN545" s="360"/>
    </row>
    <row r="546" spans="1:40" s="212" customFormat="1">
      <c r="A546" s="211"/>
      <c r="C546" s="213"/>
      <c r="K546" s="360"/>
      <c r="L546" s="360"/>
      <c r="M546" s="360"/>
      <c r="N546" s="360"/>
      <c r="O546" s="360"/>
      <c r="P546" s="620"/>
      <c r="Q546" s="620"/>
      <c r="R546" s="620"/>
      <c r="S546" s="620"/>
      <c r="T546" s="620"/>
      <c r="U546" s="620"/>
      <c r="V546" s="620"/>
      <c r="W546" s="620"/>
      <c r="X546" s="620"/>
      <c r="Y546" s="620"/>
      <c r="Z546" s="620"/>
      <c r="AA546" s="620"/>
      <c r="AB546" s="620"/>
      <c r="AC546" s="620"/>
      <c r="AD546" s="620"/>
      <c r="AE546" s="620"/>
      <c r="AF546" s="620"/>
      <c r="AG546" s="620"/>
      <c r="AH546" s="360"/>
      <c r="AI546" s="360"/>
      <c r="AJ546" s="360"/>
      <c r="AK546" s="360"/>
      <c r="AL546" s="360"/>
      <c r="AM546" s="360"/>
      <c r="AN546" s="360"/>
    </row>
    <row r="547" spans="1:40" s="212" customFormat="1">
      <c r="A547" s="211"/>
      <c r="C547" s="213"/>
      <c r="K547" s="360"/>
      <c r="L547" s="360"/>
      <c r="M547" s="360"/>
      <c r="N547" s="360"/>
      <c r="O547" s="360"/>
      <c r="P547" s="620"/>
      <c r="Q547" s="620"/>
      <c r="R547" s="620"/>
      <c r="S547" s="620"/>
      <c r="T547" s="620"/>
      <c r="U547" s="620"/>
      <c r="V547" s="620"/>
      <c r="W547" s="620"/>
      <c r="X547" s="620"/>
      <c r="Y547" s="620"/>
      <c r="Z547" s="620"/>
      <c r="AA547" s="620"/>
      <c r="AB547" s="620"/>
      <c r="AC547" s="620"/>
      <c r="AD547" s="620"/>
      <c r="AE547" s="620"/>
      <c r="AF547" s="620"/>
      <c r="AG547" s="620"/>
      <c r="AH547" s="360"/>
      <c r="AI547" s="360"/>
      <c r="AJ547" s="360"/>
      <c r="AK547" s="360"/>
      <c r="AL547" s="360"/>
      <c r="AM547" s="360"/>
      <c r="AN547" s="360"/>
    </row>
    <row r="548" spans="1:40" s="212" customFormat="1">
      <c r="A548" s="211"/>
      <c r="C548" s="213"/>
      <c r="K548" s="360"/>
      <c r="L548" s="360"/>
      <c r="M548" s="360"/>
      <c r="N548" s="360"/>
      <c r="O548" s="360"/>
      <c r="P548" s="620"/>
      <c r="Q548" s="620"/>
      <c r="R548" s="620"/>
      <c r="S548" s="620"/>
      <c r="T548" s="620"/>
      <c r="U548" s="620"/>
      <c r="V548" s="620"/>
      <c r="W548" s="620"/>
      <c r="X548" s="620"/>
      <c r="Y548" s="620"/>
      <c r="Z548" s="620"/>
      <c r="AA548" s="620"/>
      <c r="AB548" s="620"/>
      <c r="AC548" s="620"/>
      <c r="AD548" s="620"/>
      <c r="AE548" s="620"/>
      <c r="AF548" s="620"/>
      <c r="AG548" s="620"/>
      <c r="AH548" s="360"/>
      <c r="AI548" s="360"/>
      <c r="AJ548" s="360"/>
      <c r="AK548" s="360"/>
      <c r="AL548" s="360"/>
      <c r="AM548" s="360"/>
      <c r="AN548" s="360"/>
    </row>
    <row r="549" spans="1:40" s="212" customFormat="1">
      <c r="A549" s="211"/>
      <c r="C549" s="213"/>
      <c r="K549" s="360"/>
      <c r="L549" s="360"/>
      <c r="M549" s="360"/>
      <c r="N549" s="360"/>
      <c r="O549" s="360"/>
      <c r="P549" s="620"/>
      <c r="Q549" s="620"/>
      <c r="R549" s="620"/>
      <c r="S549" s="620"/>
      <c r="T549" s="620"/>
      <c r="U549" s="620"/>
      <c r="V549" s="620"/>
      <c r="W549" s="620"/>
      <c r="X549" s="620"/>
      <c r="Y549" s="620"/>
      <c r="Z549" s="620"/>
      <c r="AA549" s="620"/>
      <c r="AB549" s="620"/>
      <c r="AC549" s="620"/>
      <c r="AD549" s="620"/>
      <c r="AE549" s="620"/>
      <c r="AF549" s="620"/>
      <c r="AG549" s="620"/>
      <c r="AH549" s="360"/>
      <c r="AI549" s="360"/>
      <c r="AJ549" s="360"/>
      <c r="AK549" s="360"/>
      <c r="AL549" s="360"/>
      <c r="AM549" s="360"/>
      <c r="AN549" s="360"/>
    </row>
    <row r="550" spans="1:40" s="212" customFormat="1">
      <c r="A550" s="211"/>
      <c r="C550" s="213"/>
      <c r="K550" s="360"/>
      <c r="L550" s="360"/>
      <c r="M550" s="360"/>
      <c r="N550" s="360"/>
      <c r="O550" s="360"/>
      <c r="P550" s="620"/>
      <c r="Q550" s="620"/>
      <c r="R550" s="620"/>
      <c r="S550" s="620"/>
      <c r="T550" s="620"/>
      <c r="U550" s="620"/>
      <c r="V550" s="620"/>
      <c r="W550" s="620"/>
      <c r="X550" s="620"/>
      <c r="Y550" s="620"/>
      <c r="Z550" s="620"/>
      <c r="AA550" s="620"/>
      <c r="AB550" s="620"/>
      <c r="AC550" s="620"/>
      <c r="AD550" s="620"/>
      <c r="AE550" s="620"/>
      <c r="AF550" s="620"/>
      <c r="AG550" s="620"/>
      <c r="AH550" s="360"/>
      <c r="AI550" s="360"/>
      <c r="AJ550" s="360"/>
      <c r="AK550" s="360"/>
      <c r="AL550" s="360"/>
      <c r="AM550" s="360"/>
      <c r="AN550" s="360"/>
    </row>
    <row r="551" spans="1:40" s="212" customFormat="1">
      <c r="A551" s="211"/>
      <c r="C551" s="213"/>
      <c r="K551" s="360"/>
      <c r="L551" s="360"/>
      <c r="M551" s="360"/>
      <c r="N551" s="360"/>
      <c r="O551" s="360"/>
      <c r="P551" s="620"/>
      <c r="Q551" s="620"/>
      <c r="R551" s="620"/>
      <c r="S551" s="620"/>
      <c r="T551" s="620"/>
      <c r="U551" s="620"/>
      <c r="V551" s="620"/>
      <c r="W551" s="620"/>
      <c r="X551" s="620"/>
      <c r="Y551" s="620"/>
      <c r="Z551" s="620"/>
      <c r="AA551" s="620"/>
      <c r="AB551" s="620"/>
      <c r="AC551" s="620"/>
      <c r="AD551" s="620"/>
      <c r="AE551" s="620"/>
      <c r="AF551" s="620"/>
      <c r="AG551" s="620"/>
      <c r="AH551" s="360"/>
      <c r="AI551" s="360"/>
      <c r="AJ551" s="360"/>
      <c r="AK551" s="360"/>
      <c r="AL551" s="360"/>
      <c r="AM551" s="360"/>
      <c r="AN551" s="360"/>
    </row>
    <row r="552" spans="1:40" s="212" customFormat="1">
      <c r="A552" s="211"/>
      <c r="C552" s="213"/>
      <c r="K552" s="360"/>
      <c r="L552" s="360"/>
      <c r="M552" s="360"/>
      <c r="N552" s="360"/>
      <c r="O552" s="360"/>
      <c r="P552" s="620"/>
      <c r="Q552" s="620"/>
      <c r="R552" s="620"/>
      <c r="S552" s="620"/>
      <c r="T552" s="620"/>
      <c r="U552" s="620"/>
      <c r="V552" s="620"/>
      <c r="W552" s="620"/>
      <c r="X552" s="620"/>
      <c r="Y552" s="620"/>
      <c r="Z552" s="620"/>
      <c r="AA552" s="620"/>
      <c r="AB552" s="620"/>
      <c r="AC552" s="620"/>
      <c r="AD552" s="620"/>
      <c r="AE552" s="620"/>
      <c r="AF552" s="620"/>
      <c r="AG552" s="620"/>
      <c r="AH552" s="360"/>
      <c r="AI552" s="360"/>
      <c r="AJ552" s="360"/>
      <c r="AK552" s="360"/>
      <c r="AL552" s="360"/>
      <c r="AM552" s="360"/>
      <c r="AN552" s="360"/>
    </row>
    <row r="553" spans="1:40" s="212" customFormat="1">
      <c r="A553" s="211"/>
      <c r="C553" s="213"/>
      <c r="K553" s="360"/>
      <c r="L553" s="360"/>
      <c r="M553" s="360"/>
      <c r="N553" s="360"/>
      <c r="O553" s="360"/>
      <c r="P553" s="620"/>
      <c r="Q553" s="620"/>
      <c r="R553" s="620"/>
      <c r="S553" s="620"/>
      <c r="T553" s="620"/>
      <c r="U553" s="620"/>
      <c r="V553" s="620"/>
      <c r="W553" s="620"/>
      <c r="X553" s="620"/>
      <c r="Y553" s="620"/>
      <c r="Z553" s="620"/>
      <c r="AA553" s="620"/>
      <c r="AB553" s="620"/>
      <c r="AC553" s="620"/>
      <c r="AD553" s="620"/>
      <c r="AE553" s="620"/>
      <c r="AF553" s="620"/>
      <c r="AG553" s="620"/>
      <c r="AH553" s="360"/>
      <c r="AI553" s="360"/>
      <c r="AJ553" s="360"/>
      <c r="AK553" s="360"/>
      <c r="AL553" s="360"/>
      <c r="AM553" s="360"/>
      <c r="AN553" s="360"/>
    </row>
    <row r="554" spans="1:40" s="212" customFormat="1">
      <c r="A554" s="211"/>
      <c r="C554" s="213"/>
      <c r="K554" s="360"/>
      <c r="L554" s="360"/>
      <c r="M554" s="360"/>
      <c r="N554" s="360"/>
      <c r="O554" s="360"/>
      <c r="P554" s="620"/>
      <c r="Q554" s="620"/>
      <c r="R554" s="620"/>
      <c r="S554" s="620"/>
      <c r="T554" s="620"/>
      <c r="U554" s="620"/>
      <c r="V554" s="620"/>
      <c r="W554" s="620"/>
      <c r="X554" s="620"/>
      <c r="Y554" s="620"/>
      <c r="Z554" s="620"/>
      <c r="AA554" s="620"/>
      <c r="AB554" s="620"/>
      <c r="AC554" s="620"/>
      <c r="AD554" s="620"/>
      <c r="AE554" s="620"/>
      <c r="AF554" s="620"/>
      <c r="AG554" s="620"/>
      <c r="AH554" s="360"/>
      <c r="AI554" s="360"/>
      <c r="AJ554" s="360"/>
      <c r="AK554" s="360"/>
      <c r="AL554" s="360"/>
      <c r="AM554" s="360"/>
      <c r="AN554" s="360"/>
    </row>
    <row r="555" spans="1:40" s="212" customFormat="1">
      <c r="A555" s="211"/>
      <c r="C555" s="213"/>
      <c r="K555" s="360"/>
      <c r="L555" s="360"/>
      <c r="M555" s="360"/>
      <c r="N555" s="360"/>
      <c r="O555" s="360"/>
      <c r="P555" s="620"/>
      <c r="Q555" s="620"/>
      <c r="R555" s="620"/>
      <c r="S555" s="620"/>
      <c r="T555" s="620"/>
      <c r="U555" s="620"/>
      <c r="V555" s="620"/>
      <c r="W555" s="620"/>
      <c r="X555" s="620"/>
      <c r="Y555" s="620"/>
      <c r="Z555" s="620"/>
      <c r="AA555" s="620"/>
      <c r="AB555" s="620"/>
      <c r="AC555" s="620"/>
      <c r="AD555" s="620"/>
      <c r="AE555" s="620"/>
      <c r="AF555" s="620"/>
      <c r="AG555" s="620"/>
      <c r="AH555" s="360"/>
      <c r="AI555" s="360"/>
      <c r="AJ555" s="360"/>
      <c r="AK555" s="360"/>
      <c r="AL555" s="360"/>
      <c r="AM555" s="360"/>
      <c r="AN555" s="360"/>
    </row>
    <row r="556" spans="1:40" s="212" customFormat="1">
      <c r="A556" s="211"/>
      <c r="C556" s="213"/>
      <c r="K556" s="360"/>
      <c r="L556" s="360"/>
      <c r="M556" s="360"/>
      <c r="N556" s="360"/>
      <c r="O556" s="360"/>
      <c r="P556" s="620"/>
      <c r="Q556" s="620"/>
      <c r="R556" s="620"/>
      <c r="S556" s="620"/>
      <c r="T556" s="620"/>
      <c r="U556" s="620"/>
      <c r="V556" s="620"/>
      <c r="W556" s="620"/>
      <c r="X556" s="620"/>
      <c r="Y556" s="620"/>
      <c r="Z556" s="620"/>
      <c r="AA556" s="620"/>
      <c r="AB556" s="620"/>
      <c r="AC556" s="620"/>
      <c r="AD556" s="620"/>
      <c r="AE556" s="620"/>
      <c r="AF556" s="620"/>
      <c r="AG556" s="620"/>
      <c r="AH556" s="360"/>
      <c r="AI556" s="360"/>
      <c r="AJ556" s="360"/>
      <c r="AK556" s="360"/>
      <c r="AL556" s="360"/>
      <c r="AM556" s="360"/>
      <c r="AN556" s="360"/>
    </row>
    <row r="557" spans="1:40" s="212" customFormat="1">
      <c r="A557" s="211"/>
      <c r="C557" s="213"/>
      <c r="K557" s="360"/>
      <c r="L557" s="360"/>
      <c r="M557" s="360"/>
      <c r="N557" s="360"/>
      <c r="O557" s="360"/>
      <c r="P557" s="620"/>
      <c r="Q557" s="620"/>
      <c r="R557" s="620"/>
      <c r="S557" s="620"/>
      <c r="T557" s="620"/>
      <c r="U557" s="620"/>
      <c r="V557" s="620"/>
      <c r="W557" s="620"/>
      <c r="X557" s="620"/>
      <c r="Y557" s="620"/>
      <c r="Z557" s="620"/>
      <c r="AA557" s="620"/>
      <c r="AB557" s="620"/>
      <c r="AC557" s="620"/>
      <c r="AD557" s="620"/>
      <c r="AE557" s="620"/>
      <c r="AF557" s="620"/>
      <c r="AG557" s="620"/>
      <c r="AH557" s="360"/>
      <c r="AI557" s="360"/>
      <c r="AJ557" s="360"/>
      <c r="AK557" s="360"/>
      <c r="AL557" s="360"/>
      <c r="AM557" s="360"/>
      <c r="AN557" s="360"/>
    </row>
    <row r="558" spans="1:40" s="212" customFormat="1">
      <c r="A558" s="211"/>
      <c r="C558" s="213"/>
      <c r="K558" s="360"/>
      <c r="L558" s="360"/>
      <c r="M558" s="360"/>
      <c r="N558" s="360"/>
      <c r="O558" s="360"/>
      <c r="P558" s="620"/>
      <c r="Q558" s="620"/>
      <c r="R558" s="620"/>
      <c r="S558" s="620"/>
      <c r="T558" s="620"/>
      <c r="U558" s="620"/>
      <c r="V558" s="620"/>
      <c r="W558" s="620"/>
      <c r="X558" s="620"/>
      <c r="Y558" s="620"/>
      <c r="Z558" s="620"/>
      <c r="AA558" s="620"/>
      <c r="AB558" s="620"/>
      <c r="AC558" s="620"/>
      <c r="AD558" s="620"/>
      <c r="AE558" s="620"/>
      <c r="AF558" s="620"/>
      <c r="AG558" s="620"/>
      <c r="AH558" s="360"/>
      <c r="AI558" s="360"/>
      <c r="AJ558" s="360"/>
      <c r="AK558" s="360"/>
      <c r="AL558" s="360"/>
      <c r="AM558" s="360"/>
      <c r="AN558" s="360"/>
    </row>
    <row r="559" spans="1:40" s="212" customFormat="1">
      <c r="A559" s="211"/>
      <c r="C559" s="213"/>
      <c r="K559" s="360"/>
      <c r="L559" s="360"/>
      <c r="M559" s="360"/>
      <c r="N559" s="360"/>
      <c r="O559" s="360"/>
      <c r="P559" s="620"/>
      <c r="Q559" s="620"/>
      <c r="R559" s="620"/>
      <c r="S559" s="620"/>
      <c r="T559" s="620"/>
      <c r="U559" s="620"/>
      <c r="V559" s="620"/>
      <c r="W559" s="620"/>
      <c r="X559" s="620"/>
      <c r="Y559" s="620"/>
      <c r="Z559" s="620"/>
      <c r="AA559" s="620"/>
      <c r="AB559" s="620"/>
      <c r="AC559" s="620"/>
      <c r="AD559" s="620"/>
      <c r="AE559" s="620"/>
      <c r="AF559" s="620"/>
      <c r="AG559" s="620"/>
      <c r="AH559" s="360"/>
      <c r="AI559" s="360"/>
      <c r="AJ559" s="360"/>
      <c r="AK559" s="360"/>
      <c r="AL559" s="360"/>
      <c r="AM559" s="360"/>
      <c r="AN559" s="360"/>
    </row>
    <row r="560" spans="1:40" s="212" customFormat="1">
      <c r="A560" s="211"/>
      <c r="C560" s="213"/>
      <c r="K560" s="360"/>
      <c r="L560" s="360"/>
      <c r="M560" s="360"/>
      <c r="N560" s="360"/>
      <c r="O560" s="360"/>
      <c r="P560" s="620"/>
      <c r="Q560" s="620"/>
      <c r="R560" s="620"/>
      <c r="S560" s="620"/>
      <c r="T560" s="620"/>
      <c r="U560" s="620"/>
      <c r="V560" s="620"/>
      <c r="W560" s="620"/>
      <c r="X560" s="620"/>
      <c r="Y560" s="620"/>
      <c r="Z560" s="620"/>
      <c r="AA560" s="620"/>
      <c r="AB560" s="620"/>
      <c r="AC560" s="620"/>
      <c r="AD560" s="620"/>
      <c r="AE560" s="620"/>
      <c r="AF560" s="620"/>
      <c r="AG560" s="620"/>
      <c r="AH560" s="360"/>
      <c r="AI560" s="360"/>
      <c r="AJ560" s="360"/>
      <c r="AK560" s="360"/>
      <c r="AL560" s="360"/>
      <c r="AM560" s="360"/>
      <c r="AN560" s="360"/>
    </row>
    <row r="561" spans="1:40" s="212" customFormat="1">
      <c r="A561" s="211"/>
      <c r="C561" s="213"/>
      <c r="K561" s="360"/>
      <c r="L561" s="360"/>
      <c r="M561" s="360"/>
      <c r="N561" s="360"/>
      <c r="O561" s="360"/>
      <c r="P561" s="620"/>
      <c r="Q561" s="620"/>
      <c r="R561" s="620"/>
      <c r="S561" s="620"/>
      <c r="T561" s="620"/>
      <c r="U561" s="620"/>
      <c r="V561" s="620"/>
      <c r="W561" s="620"/>
      <c r="X561" s="620"/>
      <c r="Y561" s="620"/>
      <c r="Z561" s="620"/>
      <c r="AA561" s="620"/>
      <c r="AB561" s="620"/>
      <c r="AC561" s="620"/>
      <c r="AD561" s="620"/>
      <c r="AE561" s="620"/>
      <c r="AF561" s="620"/>
      <c r="AG561" s="620"/>
      <c r="AH561" s="360"/>
      <c r="AI561" s="360"/>
      <c r="AJ561" s="360"/>
      <c r="AK561" s="360"/>
      <c r="AL561" s="360"/>
      <c r="AM561" s="360"/>
      <c r="AN561" s="360"/>
    </row>
    <row r="562" spans="1:40" s="212" customFormat="1">
      <c r="A562" s="211"/>
      <c r="C562" s="213"/>
      <c r="K562" s="360"/>
      <c r="L562" s="360"/>
      <c r="M562" s="360"/>
      <c r="N562" s="360"/>
      <c r="O562" s="360"/>
      <c r="P562" s="620"/>
      <c r="Q562" s="620"/>
      <c r="R562" s="620"/>
      <c r="S562" s="620"/>
      <c r="T562" s="620"/>
      <c r="U562" s="620"/>
      <c r="V562" s="620"/>
      <c r="W562" s="620"/>
      <c r="X562" s="620"/>
      <c r="Y562" s="620"/>
      <c r="Z562" s="620"/>
      <c r="AA562" s="620"/>
      <c r="AB562" s="620"/>
      <c r="AC562" s="620"/>
      <c r="AD562" s="620"/>
      <c r="AE562" s="620"/>
      <c r="AF562" s="620"/>
      <c r="AG562" s="620"/>
      <c r="AH562" s="360"/>
      <c r="AI562" s="360"/>
      <c r="AJ562" s="360"/>
      <c r="AK562" s="360"/>
      <c r="AL562" s="360"/>
      <c r="AM562" s="360"/>
      <c r="AN562" s="360"/>
    </row>
    <row r="563" spans="1:40" s="212" customFormat="1">
      <c r="A563" s="211"/>
      <c r="C563" s="213"/>
      <c r="K563" s="360"/>
      <c r="L563" s="360"/>
      <c r="M563" s="360"/>
      <c r="N563" s="360"/>
      <c r="O563" s="360"/>
      <c r="P563" s="620"/>
      <c r="Q563" s="620"/>
      <c r="R563" s="620"/>
      <c r="S563" s="620"/>
      <c r="T563" s="620"/>
      <c r="U563" s="620"/>
      <c r="V563" s="620"/>
      <c r="W563" s="620"/>
      <c r="X563" s="620"/>
      <c r="Y563" s="620"/>
      <c r="Z563" s="620"/>
      <c r="AA563" s="620"/>
      <c r="AB563" s="620"/>
      <c r="AC563" s="620"/>
      <c r="AD563" s="620"/>
      <c r="AE563" s="620"/>
      <c r="AF563" s="620"/>
      <c r="AG563" s="620"/>
      <c r="AH563" s="360"/>
      <c r="AI563" s="360"/>
      <c r="AJ563" s="360"/>
      <c r="AK563" s="360"/>
      <c r="AL563" s="360"/>
      <c r="AM563" s="360"/>
      <c r="AN563" s="360"/>
    </row>
    <row r="564" spans="1:40" s="212" customFormat="1">
      <c r="A564" s="211"/>
      <c r="C564" s="213"/>
      <c r="K564" s="360"/>
      <c r="L564" s="360"/>
      <c r="M564" s="360"/>
      <c r="N564" s="360"/>
      <c r="O564" s="360"/>
      <c r="P564" s="620"/>
      <c r="Q564" s="620"/>
      <c r="R564" s="620"/>
      <c r="S564" s="620"/>
      <c r="T564" s="620"/>
      <c r="U564" s="620"/>
      <c r="V564" s="620"/>
      <c r="W564" s="620"/>
      <c r="X564" s="620"/>
      <c r="Y564" s="620"/>
      <c r="Z564" s="620"/>
      <c r="AA564" s="620"/>
      <c r="AB564" s="620"/>
      <c r="AC564" s="620"/>
      <c r="AD564" s="620"/>
      <c r="AE564" s="620"/>
      <c r="AF564" s="620"/>
      <c r="AG564" s="620"/>
      <c r="AH564" s="360"/>
      <c r="AI564" s="360"/>
      <c r="AJ564" s="360"/>
      <c r="AK564" s="360"/>
      <c r="AL564" s="360"/>
      <c r="AM564" s="360"/>
      <c r="AN564" s="360"/>
    </row>
    <row r="565" spans="1:40" s="212" customFormat="1">
      <c r="A565" s="211"/>
      <c r="C565" s="213"/>
      <c r="K565" s="360"/>
      <c r="L565" s="360"/>
      <c r="M565" s="360"/>
      <c r="N565" s="360"/>
      <c r="O565" s="360"/>
      <c r="P565" s="620"/>
      <c r="Q565" s="620"/>
      <c r="R565" s="620"/>
      <c r="S565" s="620"/>
      <c r="T565" s="620"/>
      <c r="U565" s="620"/>
      <c r="V565" s="620"/>
      <c r="W565" s="620"/>
      <c r="X565" s="620"/>
      <c r="Y565" s="620"/>
      <c r="Z565" s="620"/>
      <c r="AA565" s="620"/>
      <c r="AB565" s="620"/>
      <c r="AC565" s="620"/>
      <c r="AD565" s="620"/>
      <c r="AE565" s="620"/>
      <c r="AF565" s="620"/>
      <c r="AG565" s="620"/>
      <c r="AH565" s="360"/>
      <c r="AI565" s="360"/>
      <c r="AJ565" s="360"/>
      <c r="AK565" s="360"/>
      <c r="AL565" s="360"/>
      <c r="AM565" s="360"/>
      <c r="AN565" s="360"/>
    </row>
    <row r="566" spans="1:40" s="212" customFormat="1">
      <c r="A566" s="211"/>
      <c r="C566" s="213"/>
      <c r="K566" s="360"/>
      <c r="L566" s="360"/>
      <c r="M566" s="360"/>
      <c r="N566" s="360"/>
      <c r="O566" s="360"/>
      <c r="P566" s="620"/>
      <c r="Q566" s="620"/>
      <c r="R566" s="620"/>
      <c r="S566" s="620"/>
      <c r="T566" s="620"/>
      <c r="U566" s="620"/>
      <c r="V566" s="620"/>
      <c r="W566" s="620"/>
      <c r="X566" s="620"/>
      <c r="Y566" s="620"/>
      <c r="Z566" s="620"/>
      <c r="AA566" s="620"/>
      <c r="AB566" s="620"/>
      <c r="AC566" s="620"/>
      <c r="AD566" s="620"/>
      <c r="AE566" s="620"/>
      <c r="AF566" s="620"/>
      <c r="AG566" s="620"/>
      <c r="AH566" s="360"/>
      <c r="AI566" s="360"/>
      <c r="AJ566" s="360"/>
      <c r="AK566" s="360"/>
      <c r="AL566" s="360"/>
      <c r="AM566" s="360"/>
      <c r="AN566" s="360"/>
    </row>
    <row r="567" spans="1:40" s="212" customFormat="1">
      <c r="A567" s="211"/>
      <c r="C567" s="213"/>
      <c r="K567" s="360"/>
      <c r="L567" s="360"/>
      <c r="M567" s="360"/>
      <c r="N567" s="360"/>
      <c r="O567" s="360"/>
      <c r="P567" s="620"/>
      <c r="Q567" s="620"/>
      <c r="R567" s="620"/>
      <c r="S567" s="620"/>
      <c r="T567" s="620"/>
      <c r="U567" s="620"/>
      <c r="V567" s="620"/>
      <c r="W567" s="620"/>
      <c r="X567" s="620"/>
      <c r="Y567" s="620"/>
      <c r="Z567" s="620"/>
      <c r="AA567" s="620"/>
      <c r="AB567" s="620"/>
      <c r="AC567" s="620"/>
      <c r="AD567" s="620"/>
      <c r="AE567" s="620"/>
      <c r="AF567" s="620"/>
      <c r="AG567" s="620"/>
      <c r="AH567" s="360"/>
      <c r="AI567" s="360"/>
      <c r="AJ567" s="360"/>
      <c r="AK567" s="360"/>
      <c r="AL567" s="360"/>
      <c r="AM567" s="360"/>
      <c r="AN567" s="360"/>
    </row>
    <row r="568" spans="1:40" s="212" customFormat="1">
      <c r="A568" s="211"/>
      <c r="C568" s="213"/>
      <c r="K568" s="360"/>
      <c r="L568" s="360"/>
      <c r="M568" s="360"/>
      <c r="N568" s="360"/>
      <c r="O568" s="360"/>
      <c r="P568" s="620"/>
      <c r="Q568" s="620"/>
      <c r="R568" s="620"/>
      <c r="S568" s="620"/>
      <c r="T568" s="620"/>
      <c r="U568" s="620"/>
      <c r="V568" s="620"/>
      <c r="W568" s="620"/>
      <c r="X568" s="620"/>
      <c r="Y568" s="620"/>
      <c r="Z568" s="620"/>
      <c r="AA568" s="620"/>
      <c r="AB568" s="620"/>
      <c r="AC568" s="620"/>
      <c r="AD568" s="620"/>
      <c r="AE568" s="620"/>
      <c r="AF568" s="620"/>
      <c r="AG568" s="620"/>
      <c r="AH568" s="360"/>
      <c r="AI568" s="360"/>
      <c r="AJ568" s="360"/>
      <c r="AK568" s="360"/>
      <c r="AL568" s="360"/>
      <c r="AM568" s="360"/>
      <c r="AN568" s="360"/>
    </row>
    <row r="569" spans="1:40" s="212" customFormat="1">
      <c r="A569" s="211"/>
      <c r="C569" s="213"/>
      <c r="K569" s="360"/>
      <c r="L569" s="360"/>
      <c r="M569" s="360"/>
      <c r="N569" s="360"/>
      <c r="O569" s="360"/>
      <c r="P569" s="620"/>
      <c r="Q569" s="620"/>
      <c r="R569" s="620"/>
      <c r="S569" s="620"/>
      <c r="T569" s="620"/>
      <c r="U569" s="620"/>
      <c r="V569" s="620"/>
      <c r="W569" s="620"/>
      <c r="X569" s="620"/>
      <c r="Y569" s="620"/>
      <c r="Z569" s="620"/>
      <c r="AA569" s="620"/>
      <c r="AB569" s="620"/>
      <c r="AC569" s="620"/>
      <c r="AD569" s="620"/>
      <c r="AE569" s="620"/>
      <c r="AF569" s="620"/>
      <c r="AG569" s="620"/>
      <c r="AH569" s="360"/>
      <c r="AI569" s="360"/>
      <c r="AJ569" s="360"/>
      <c r="AK569" s="360"/>
      <c r="AL569" s="360"/>
      <c r="AM569" s="360"/>
      <c r="AN569" s="360"/>
    </row>
    <row r="570" spans="1:40" s="212" customFormat="1">
      <c r="A570" s="211"/>
      <c r="C570" s="213"/>
      <c r="K570" s="360"/>
      <c r="L570" s="360"/>
      <c r="M570" s="360"/>
      <c r="N570" s="360"/>
      <c r="O570" s="360"/>
      <c r="P570" s="620"/>
      <c r="Q570" s="620"/>
      <c r="R570" s="620"/>
      <c r="S570" s="620"/>
      <c r="T570" s="620"/>
      <c r="U570" s="620"/>
      <c r="V570" s="620"/>
      <c r="W570" s="620"/>
      <c r="X570" s="620"/>
      <c r="Y570" s="620"/>
      <c r="Z570" s="620"/>
      <c r="AA570" s="620"/>
      <c r="AB570" s="620"/>
      <c r="AC570" s="620"/>
      <c r="AD570" s="620"/>
      <c r="AE570" s="620"/>
      <c r="AF570" s="620"/>
      <c r="AG570" s="620"/>
      <c r="AH570" s="360"/>
      <c r="AI570" s="360"/>
      <c r="AJ570" s="360"/>
      <c r="AK570" s="360"/>
      <c r="AL570" s="360"/>
      <c r="AM570" s="360"/>
      <c r="AN570" s="360"/>
    </row>
    <row r="571" spans="1:40" s="212" customFormat="1">
      <c r="A571" s="211"/>
      <c r="C571" s="213"/>
      <c r="K571" s="360"/>
      <c r="L571" s="360"/>
      <c r="M571" s="360"/>
      <c r="N571" s="360"/>
      <c r="O571" s="360"/>
      <c r="P571" s="620"/>
      <c r="Q571" s="620"/>
      <c r="R571" s="620"/>
      <c r="S571" s="620"/>
      <c r="T571" s="620"/>
      <c r="U571" s="620"/>
      <c r="V571" s="620"/>
      <c r="W571" s="620"/>
      <c r="X571" s="620"/>
      <c r="Y571" s="620"/>
      <c r="Z571" s="620"/>
      <c r="AA571" s="620"/>
      <c r="AB571" s="620"/>
      <c r="AC571" s="620"/>
      <c r="AD571" s="620"/>
      <c r="AE571" s="620"/>
      <c r="AF571" s="620"/>
      <c r="AG571" s="620"/>
      <c r="AH571" s="360"/>
      <c r="AI571" s="360"/>
      <c r="AJ571" s="360"/>
      <c r="AK571" s="360"/>
      <c r="AL571" s="360"/>
      <c r="AM571" s="360"/>
      <c r="AN571" s="360"/>
    </row>
    <row r="572" spans="1:40" s="212" customFormat="1">
      <c r="A572" s="211"/>
      <c r="C572" s="213"/>
      <c r="K572" s="360"/>
      <c r="L572" s="360"/>
      <c r="M572" s="360"/>
      <c r="N572" s="360"/>
      <c r="O572" s="360"/>
      <c r="P572" s="620"/>
      <c r="Q572" s="620"/>
      <c r="R572" s="620"/>
      <c r="S572" s="620"/>
      <c r="T572" s="620"/>
      <c r="U572" s="620"/>
      <c r="V572" s="620"/>
      <c r="W572" s="620"/>
      <c r="X572" s="620"/>
      <c r="Y572" s="620"/>
      <c r="Z572" s="620"/>
      <c r="AA572" s="620"/>
      <c r="AB572" s="620"/>
      <c r="AC572" s="620"/>
      <c r="AD572" s="620"/>
      <c r="AE572" s="620"/>
      <c r="AF572" s="620"/>
      <c r="AG572" s="620"/>
      <c r="AH572" s="360"/>
      <c r="AI572" s="360"/>
      <c r="AJ572" s="360"/>
      <c r="AK572" s="360"/>
      <c r="AL572" s="360"/>
      <c r="AM572" s="360"/>
      <c r="AN572" s="360"/>
    </row>
    <row r="573" spans="1:40" s="212" customFormat="1">
      <c r="A573" s="211"/>
      <c r="C573" s="213"/>
      <c r="K573" s="360"/>
      <c r="L573" s="360"/>
      <c r="M573" s="360"/>
      <c r="N573" s="360"/>
      <c r="O573" s="360"/>
      <c r="P573" s="620"/>
      <c r="Q573" s="620"/>
      <c r="R573" s="620"/>
      <c r="S573" s="620"/>
      <c r="T573" s="620"/>
      <c r="U573" s="620"/>
      <c r="V573" s="620"/>
      <c r="W573" s="620"/>
      <c r="X573" s="620"/>
      <c r="Y573" s="620"/>
      <c r="Z573" s="620"/>
      <c r="AA573" s="620"/>
      <c r="AB573" s="620"/>
      <c r="AC573" s="620"/>
      <c r="AD573" s="620"/>
      <c r="AE573" s="620"/>
      <c r="AF573" s="620"/>
      <c r="AG573" s="620"/>
      <c r="AH573" s="360"/>
      <c r="AI573" s="360"/>
      <c r="AJ573" s="360"/>
      <c r="AK573" s="360"/>
      <c r="AL573" s="360"/>
      <c r="AM573" s="360"/>
      <c r="AN573" s="360"/>
    </row>
    <row r="574" spans="1:40" s="212" customFormat="1">
      <c r="A574" s="211"/>
      <c r="C574" s="213"/>
      <c r="K574" s="360"/>
      <c r="L574" s="360"/>
      <c r="M574" s="360"/>
      <c r="N574" s="360"/>
      <c r="O574" s="360"/>
      <c r="P574" s="620"/>
      <c r="Q574" s="620"/>
      <c r="R574" s="620"/>
      <c r="S574" s="620"/>
      <c r="T574" s="620"/>
      <c r="U574" s="620"/>
      <c r="V574" s="620"/>
      <c r="W574" s="620"/>
      <c r="X574" s="620"/>
      <c r="Y574" s="620"/>
      <c r="Z574" s="620"/>
      <c r="AA574" s="620"/>
      <c r="AB574" s="620"/>
      <c r="AC574" s="620"/>
      <c r="AD574" s="620"/>
      <c r="AE574" s="620"/>
      <c r="AF574" s="620"/>
      <c r="AG574" s="620"/>
      <c r="AH574" s="360"/>
      <c r="AI574" s="360"/>
      <c r="AJ574" s="360"/>
      <c r="AK574" s="360"/>
      <c r="AL574" s="360"/>
      <c r="AM574" s="360"/>
      <c r="AN574" s="360"/>
    </row>
    <row r="575" spans="1:40" s="212" customFormat="1">
      <c r="A575" s="211"/>
      <c r="C575" s="213"/>
      <c r="K575" s="360"/>
      <c r="L575" s="360"/>
      <c r="M575" s="360"/>
      <c r="N575" s="360"/>
      <c r="O575" s="360"/>
      <c r="P575" s="620"/>
      <c r="Q575" s="620"/>
      <c r="R575" s="620"/>
      <c r="S575" s="620"/>
      <c r="T575" s="620"/>
      <c r="U575" s="620"/>
      <c r="V575" s="620"/>
      <c r="W575" s="620"/>
      <c r="X575" s="620"/>
      <c r="Y575" s="620"/>
      <c r="Z575" s="620"/>
      <c r="AA575" s="620"/>
      <c r="AB575" s="620"/>
      <c r="AC575" s="620"/>
      <c r="AD575" s="620"/>
      <c r="AE575" s="620"/>
      <c r="AF575" s="620"/>
      <c r="AG575" s="620"/>
      <c r="AH575" s="360"/>
      <c r="AI575" s="360"/>
      <c r="AJ575" s="360"/>
      <c r="AK575" s="360"/>
      <c r="AL575" s="360"/>
      <c r="AM575" s="360"/>
      <c r="AN575" s="360"/>
    </row>
    <row r="576" spans="1:40" s="212" customFormat="1">
      <c r="A576" s="211"/>
      <c r="C576" s="213"/>
      <c r="K576" s="360"/>
      <c r="L576" s="360"/>
      <c r="M576" s="360"/>
      <c r="N576" s="360"/>
      <c r="O576" s="360"/>
      <c r="P576" s="620"/>
      <c r="Q576" s="620"/>
      <c r="R576" s="620"/>
      <c r="S576" s="620"/>
      <c r="T576" s="620"/>
      <c r="U576" s="620"/>
      <c r="V576" s="620"/>
      <c r="W576" s="620"/>
      <c r="X576" s="620"/>
      <c r="Y576" s="620"/>
      <c r="Z576" s="620"/>
      <c r="AA576" s="620"/>
      <c r="AB576" s="620"/>
      <c r="AC576" s="620"/>
      <c r="AD576" s="620"/>
      <c r="AE576" s="620"/>
      <c r="AF576" s="620"/>
      <c r="AG576" s="620"/>
      <c r="AH576" s="360"/>
      <c r="AI576" s="360"/>
      <c r="AJ576" s="360"/>
      <c r="AK576" s="360"/>
      <c r="AL576" s="360"/>
      <c r="AM576" s="360"/>
      <c r="AN576" s="360"/>
    </row>
    <row r="577" spans="1:40" s="212" customFormat="1">
      <c r="A577" s="211"/>
      <c r="C577" s="213"/>
      <c r="K577" s="360"/>
      <c r="L577" s="360"/>
      <c r="M577" s="360"/>
      <c r="N577" s="360"/>
      <c r="O577" s="360"/>
      <c r="P577" s="620"/>
      <c r="Q577" s="620"/>
      <c r="R577" s="620"/>
      <c r="S577" s="620"/>
      <c r="T577" s="620"/>
      <c r="U577" s="620"/>
      <c r="V577" s="620"/>
      <c r="W577" s="620"/>
      <c r="X577" s="620"/>
      <c r="Y577" s="620"/>
      <c r="Z577" s="620"/>
      <c r="AA577" s="620"/>
      <c r="AB577" s="620"/>
      <c r="AC577" s="620"/>
      <c r="AD577" s="620"/>
      <c r="AE577" s="620"/>
      <c r="AF577" s="620"/>
      <c r="AG577" s="620"/>
      <c r="AH577" s="360"/>
      <c r="AI577" s="360"/>
      <c r="AJ577" s="360"/>
      <c r="AK577" s="360"/>
      <c r="AL577" s="360"/>
      <c r="AM577" s="360"/>
      <c r="AN577" s="360"/>
    </row>
    <row r="578" spans="1:40" s="212" customFormat="1">
      <c r="A578" s="211"/>
      <c r="C578" s="213"/>
      <c r="K578" s="360"/>
      <c r="L578" s="360"/>
      <c r="M578" s="360"/>
      <c r="N578" s="360"/>
      <c r="O578" s="360"/>
      <c r="P578" s="620"/>
      <c r="Q578" s="620"/>
      <c r="R578" s="620"/>
      <c r="S578" s="620"/>
      <c r="T578" s="620"/>
      <c r="U578" s="620"/>
      <c r="V578" s="620"/>
      <c r="W578" s="620"/>
      <c r="X578" s="620"/>
      <c r="Y578" s="620"/>
      <c r="Z578" s="620"/>
      <c r="AA578" s="620"/>
      <c r="AB578" s="620"/>
      <c r="AC578" s="620"/>
      <c r="AD578" s="620"/>
      <c r="AE578" s="620"/>
      <c r="AF578" s="620"/>
      <c r="AG578" s="620"/>
      <c r="AH578" s="360"/>
      <c r="AI578" s="360"/>
      <c r="AJ578" s="360"/>
      <c r="AK578" s="360"/>
      <c r="AL578" s="360"/>
      <c r="AM578" s="360"/>
      <c r="AN578" s="360"/>
    </row>
    <row r="579" spans="1:40" s="212" customFormat="1">
      <c r="A579" s="211"/>
      <c r="C579" s="213"/>
      <c r="K579" s="360"/>
      <c r="L579" s="360"/>
      <c r="M579" s="360"/>
      <c r="N579" s="360"/>
      <c r="O579" s="360"/>
      <c r="P579" s="620"/>
      <c r="Q579" s="620"/>
      <c r="R579" s="620"/>
      <c r="S579" s="620"/>
      <c r="T579" s="620"/>
      <c r="U579" s="620"/>
      <c r="V579" s="620"/>
      <c r="W579" s="620"/>
      <c r="X579" s="620"/>
      <c r="Y579" s="620"/>
      <c r="Z579" s="620"/>
      <c r="AA579" s="620"/>
      <c r="AB579" s="620"/>
      <c r="AC579" s="620"/>
      <c r="AD579" s="620"/>
      <c r="AE579" s="620"/>
      <c r="AF579" s="620"/>
      <c r="AG579" s="620"/>
      <c r="AH579" s="360"/>
      <c r="AI579" s="360"/>
      <c r="AJ579" s="360"/>
      <c r="AK579" s="360"/>
      <c r="AL579" s="360"/>
      <c r="AM579" s="360"/>
      <c r="AN579" s="360"/>
    </row>
    <row r="580" spans="1:40" s="212" customFormat="1">
      <c r="A580" s="211"/>
      <c r="C580" s="213"/>
      <c r="K580" s="360"/>
      <c r="L580" s="360"/>
      <c r="M580" s="360"/>
      <c r="N580" s="360"/>
      <c r="O580" s="360"/>
      <c r="P580" s="620"/>
      <c r="Q580" s="620"/>
      <c r="R580" s="620"/>
      <c r="S580" s="620"/>
      <c r="T580" s="620"/>
      <c r="U580" s="620"/>
      <c r="V580" s="620"/>
      <c r="W580" s="620"/>
      <c r="X580" s="620"/>
      <c r="Y580" s="620"/>
      <c r="Z580" s="620"/>
      <c r="AA580" s="620"/>
      <c r="AB580" s="620"/>
      <c r="AC580" s="620"/>
      <c r="AD580" s="620"/>
      <c r="AE580" s="620"/>
      <c r="AF580" s="620"/>
      <c r="AG580" s="620"/>
      <c r="AH580" s="360"/>
      <c r="AI580" s="360"/>
      <c r="AJ580" s="360"/>
      <c r="AK580" s="360"/>
      <c r="AL580" s="360"/>
      <c r="AM580" s="360"/>
      <c r="AN580" s="360"/>
    </row>
    <row r="581" spans="1:40" s="212" customFormat="1">
      <c r="A581" s="211"/>
      <c r="C581" s="213"/>
      <c r="K581" s="360"/>
      <c r="L581" s="360"/>
      <c r="M581" s="360"/>
      <c r="N581" s="360"/>
      <c r="O581" s="360"/>
      <c r="P581" s="620"/>
      <c r="Q581" s="620"/>
      <c r="R581" s="620"/>
      <c r="S581" s="620"/>
      <c r="T581" s="620"/>
      <c r="U581" s="620"/>
      <c r="V581" s="620"/>
      <c r="W581" s="620"/>
      <c r="X581" s="620"/>
      <c r="Y581" s="620"/>
      <c r="Z581" s="620"/>
      <c r="AA581" s="620"/>
      <c r="AB581" s="620"/>
      <c r="AC581" s="620"/>
      <c r="AD581" s="620"/>
      <c r="AE581" s="620"/>
      <c r="AF581" s="620"/>
      <c r="AG581" s="620"/>
      <c r="AH581" s="360"/>
      <c r="AI581" s="360"/>
      <c r="AJ581" s="360"/>
      <c r="AK581" s="360"/>
      <c r="AL581" s="360"/>
      <c r="AM581" s="360"/>
      <c r="AN581" s="360"/>
    </row>
    <row r="582" spans="1:40" s="212" customFormat="1">
      <c r="A582" s="211"/>
      <c r="C582" s="213"/>
      <c r="K582" s="360"/>
      <c r="L582" s="360"/>
      <c r="M582" s="360"/>
      <c r="N582" s="360"/>
      <c r="O582" s="360"/>
      <c r="P582" s="620"/>
      <c r="Q582" s="620"/>
      <c r="R582" s="620"/>
      <c r="S582" s="620"/>
      <c r="T582" s="620"/>
      <c r="U582" s="620"/>
      <c r="V582" s="620"/>
      <c r="W582" s="620"/>
      <c r="X582" s="620"/>
      <c r="Y582" s="620"/>
      <c r="Z582" s="620"/>
      <c r="AA582" s="620"/>
      <c r="AB582" s="620"/>
      <c r="AC582" s="620"/>
      <c r="AD582" s="620"/>
      <c r="AE582" s="620"/>
      <c r="AF582" s="620"/>
      <c r="AG582" s="620"/>
      <c r="AH582" s="360"/>
      <c r="AI582" s="360"/>
      <c r="AJ582" s="360"/>
      <c r="AK582" s="360"/>
      <c r="AL582" s="360"/>
      <c r="AM582" s="360"/>
      <c r="AN582" s="360"/>
    </row>
    <row r="583" spans="1:40" s="212" customFormat="1">
      <c r="A583" s="211"/>
      <c r="C583" s="213"/>
      <c r="K583" s="360"/>
      <c r="L583" s="360"/>
      <c r="M583" s="360"/>
      <c r="N583" s="360"/>
      <c r="O583" s="360"/>
      <c r="P583" s="620"/>
      <c r="Q583" s="620"/>
      <c r="R583" s="620"/>
      <c r="S583" s="620"/>
      <c r="T583" s="620"/>
      <c r="U583" s="620"/>
      <c r="V583" s="620"/>
      <c r="W583" s="620"/>
      <c r="X583" s="620"/>
      <c r="Y583" s="620"/>
      <c r="Z583" s="620"/>
      <c r="AA583" s="620"/>
      <c r="AB583" s="620"/>
      <c r="AC583" s="620"/>
      <c r="AD583" s="620"/>
      <c r="AE583" s="620"/>
      <c r="AF583" s="620"/>
      <c r="AG583" s="620"/>
      <c r="AH583" s="360"/>
      <c r="AI583" s="360"/>
      <c r="AJ583" s="360"/>
      <c r="AK583" s="360"/>
      <c r="AL583" s="360"/>
      <c r="AM583" s="360"/>
      <c r="AN583" s="360"/>
    </row>
    <row r="584" spans="1:40" s="212" customFormat="1">
      <c r="A584" s="211"/>
      <c r="C584" s="213"/>
      <c r="K584" s="360"/>
      <c r="L584" s="360"/>
      <c r="M584" s="360"/>
      <c r="N584" s="360"/>
      <c r="O584" s="360"/>
      <c r="P584" s="620"/>
      <c r="Q584" s="620"/>
      <c r="R584" s="620"/>
      <c r="S584" s="620"/>
      <c r="T584" s="620"/>
      <c r="U584" s="620"/>
      <c r="V584" s="620"/>
      <c r="W584" s="620"/>
      <c r="X584" s="620"/>
      <c r="Y584" s="620"/>
      <c r="Z584" s="620"/>
      <c r="AA584" s="620"/>
      <c r="AB584" s="620"/>
      <c r="AC584" s="620"/>
      <c r="AD584" s="620"/>
      <c r="AE584" s="620"/>
      <c r="AF584" s="620"/>
      <c r="AG584" s="620"/>
      <c r="AH584" s="360"/>
      <c r="AI584" s="360"/>
      <c r="AJ584" s="360"/>
      <c r="AK584" s="360"/>
      <c r="AL584" s="360"/>
      <c r="AM584" s="360"/>
      <c r="AN584" s="360"/>
    </row>
    <row r="585" spans="1:40" s="212" customFormat="1">
      <c r="A585" s="211"/>
      <c r="C585" s="213"/>
      <c r="K585" s="360"/>
      <c r="L585" s="360"/>
      <c r="M585" s="360"/>
      <c r="N585" s="360"/>
      <c r="O585" s="360"/>
      <c r="P585" s="620"/>
      <c r="Q585" s="620"/>
      <c r="R585" s="620"/>
      <c r="S585" s="620"/>
      <c r="T585" s="620"/>
      <c r="U585" s="620"/>
      <c r="V585" s="620"/>
      <c r="W585" s="620"/>
      <c r="X585" s="620"/>
      <c r="Y585" s="620"/>
      <c r="Z585" s="620"/>
      <c r="AA585" s="620"/>
      <c r="AB585" s="620"/>
      <c r="AC585" s="620"/>
      <c r="AD585" s="620"/>
      <c r="AE585" s="620"/>
      <c r="AF585" s="620"/>
      <c r="AG585" s="620"/>
      <c r="AH585" s="360"/>
      <c r="AI585" s="360"/>
      <c r="AJ585" s="360"/>
      <c r="AK585" s="360"/>
      <c r="AL585" s="360"/>
      <c r="AM585" s="360"/>
      <c r="AN585" s="360"/>
    </row>
    <row r="586" spans="1:40" s="212" customFormat="1">
      <c r="A586" s="211"/>
      <c r="C586" s="213"/>
      <c r="K586" s="360"/>
      <c r="L586" s="360"/>
      <c r="M586" s="360"/>
      <c r="N586" s="360"/>
      <c r="O586" s="360"/>
      <c r="P586" s="620"/>
      <c r="Q586" s="620"/>
      <c r="R586" s="620"/>
      <c r="S586" s="620"/>
      <c r="T586" s="620"/>
      <c r="U586" s="620"/>
      <c r="V586" s="620"/>
      <c r="W586" s="620"/>
      <c r="X586" s="620"/>
      <c r="Y586" s="620"/>
      <c r="Z586" s="620"/>
      <c r="AA586" s="620"/>
      <c r="AB586" s="620"/>
      <c r="AC586" s="620"/>
      <c r="AD586" s="620"/>
      <c r="AE586" s="620"/>
      <c r="AF586" s="620"/>
      <c r="AG586" s="620"/>
      <c r="AH586" s="360"/>
      <c r="AI586" s="360"/>
      <c r="AJ586" s="360"/>
      <c r="AK586" s="360"/>
      <c r="AL586" s="360"/>
      <c r="AM586" s="360"/>
      <c r="AN586" s="360"/>
    </row>
    <row r="587" spans="1:40" s="212" customFormat="1">
      <c r="A587" s="211"/>
      <c r="C587" s="213"/>
      <c r="K587" s="360"/>
      <c r="L587" s="360"/>
      <c r="M587" s="360"/>
      <c r="N587" s="360"/>
      <c r="O587" s="360"/>
      <c r="P587" s="620"/>
      <c r="Q587" s="620"/>
      <c r="R587" s="620"/>
      <c r="S587" s="620"/>
      <c r="T587" s="620"/>
      <c r="U587" s="620"/>
      <c r="V587" s="620"/>
      <c r="W587" s="620"/>
      <c r="X587" s="620"/>
      <c r="Y587" s="620"/>
      <c r="Z587" s="620"/>
      <c r="AA587" s="620"/>
      <c r="AB587" s="620"/>
      <c r="AC587" s="620"/>
      <c r="AD587" s="620"/>
      <c r="AE587" s="620"/>
      <c r="AF587" s="620"/>
      <c r="AG587" s="620"/>
      <c r="AH587" s="360"/>
      <c r="AI587" s="360"/>
      <c r="AJ587" s="360"/>
      <c r="AK587" s="360"/>
      <c r="AL587" s="360"/>
      <c r="AM587" s="360"/>
      <c r="AN587" s="360"/>
    </row>
    <row r="588" spans="1:40" s="212" customFormat="1">
      <c r="A588" s="211"/>
      <c r="C588" s="213"/>
      <c r="K588" s="360"/>
      <c r="L588" s="360"/>
      <c r="M588" s="360"/>
      <c r="N588" s="360"/>
      <c r="O588" s="360"/>
      <c r="P588" s="620"/>
      <c r="Q588" s="620"/>
      <c r="R588" s="620"/>
      <c r="S588" s="620"/>
      <c r="T588" s="620"/>
      <c r="U588" s="620"/>
      <c r="V588" s="620"/>
      <c r="W588" s="620"/>
      <c r="X588" s="620"/>
      <c r="Y588" s="620"/>
      <c r="Z588" s="620"/>
      <c r="AA588" s="620"/>
      <c r="AB588" s="620"/>
      <c r="AC588" s="620"/>
      <c r="AD588" s="620"/>
      <c r="AE588" s="620"/>
      <c r="AF588" s="620"/>
      <c r="AG588" s="620"/>
      <c r="AH588" s="360"/>
      <c r="AI588" s="360"/>
      <c r="AJ588" s="360"/>
      <c r="AK588" s="360"/>
      <c r="AL588" s="360"/>
      <c r="AM588" s="360"/>
      <c r="AN588" s="360"/>
    </row>
    <row r="589" spans="1:40" s="212" customFormat="1">
      <c r="A589" s="211"/>
      <c r="C589" s="213"/>
      <c r="K589" s="360"/>
      <c r="L589" s="360"/>
      <c r="M589" s="360"/>
      <c r="N589" s="360"/>
      <c r="O589" s="360"/>
      <c r="P589" s="620"/>
      <c r="Q589" s="620"/>
      <c r="R589" s="620"/>
      <c r="S589" s="620"/>
      <c r="T589" s="620"/>
      <c r="U589" s="620"/>
      <c r="V589" s="620"/>
      <c r="W589" s="620"/>
      <c r="X589" s="620"/>
      <c r="Y589" s="620"/>
      <c r="Z589" s="620"/>
      <c r="AA589" s="620"/>
      <c r="AB589" s="620"/>
      <c r="AC589" s="620"/>
      <c r="AD589" s="620"/>
      <c r="AE589" s="620"/>
      <c r="AF589" s="620"/>
      <c r="AG589" s="620"/>
      <c r="AH589" s="360"/>
      <c r="AI589" s="360"/>
      <c r="AJ589" s="360"/>
      <c r="AK589" s="360"/>
      <c r="AL589" s="360"/>
      <c r="AM589" s="360"/>
      <c r="AN589" s="360"/>
    </row>
    <row r="590" spans="1:40" s="212" customFormat="1">
      <c r="A590" s="211"/>
      <c r="C590" s="213"/>
      <c r="K590" s="360"/>
      <c r="L590" s="360"/>
      <c r="M590" s="360"/>
      <c r="N590" s="360"/>
      <c r="O590" s="360"/>
      <c r="P590" s="620"/>
      <c r="Q590" s="620"/>
      <c r="R590" s="620"/>
      <c r="S590" s="620"/>
      <c r="T590" s="620"/>
      <c r="U590" s="620"/>
      <c r="V590" s="620"/>
      <c r="W590" s="620"/>
      <c r="X590" s="620"/>
      <c r="Y590" s="620"/>
      <c r="Z590" s="620"/>
      <c r="AA590" s="620"/>
      <c r="AB590" s="620"/>
      <c r="AC590" s="620"/>
      <c r="AD590" s="620"/>
      <c r="AE590" s="620"/>
      <c r="AF590" s="620"/>
      <c r="AG590" s="620"/>
      <c r="AH590" s="360"/>
      <c r="AI590" s="360"/>
      <c r="AJ590" s="360"/>
      <c r="AK590" s="360"/>
      <c r="AL590" s="360"/>
      <c r="AM590" s="360"/>
      <c r="AN590" s="360"/>
    </row>
    <row r="591" spans="1:40" s="212" customFormat="1">
      <c r="A591" s="211"/>
      <c r="C591" s="213"/>
      <c r="K591" s="360"/>
      <c r="L591" s="360"/>
      <c r="M591" s="360"/>
      <c r="N591" s="360"/>
      <c r="O591" s="360"/>
      <c r="P591" s="620"/>
      <c r="Q591" s="620"/>
      <c r="R591" s="620"/>
      <c r="S591" s="620"/>
      <c r="T591" s="620"/>
      <c r="U591" s="620"/>
      <c r="V591" s="620"/>
      <c r="W591" s="620"/>
      <c r="X591" s="620"/>
      <c r="Y591" s="620"/>
      <c r="Z591" s="620"/>
      <c r="AA591" s="620"/>
      <c r="AB591" s="620"/>
      <c r="AC591" s="620"/>
      <c r="AD591" s="620"/>
      <c r="AE591" s="620"/>
      <c r="AF591" s="620"/>
      <c r="AG591" s="620"/>
      <c r="AH591" s="360"/>
      <c r="AI591" s="360"/>
      <c r="AJ591" s="360"/>
      <c r="AK591" s="360"/>
      <c r="AL591" s="360"/>
      <c r="AM591" s="360"/>
      <c r="AN591" s="360"/>
    </row>
    <row r="592" spans="1:40" s="212" customFormat="1">
      <c r="A592" s="211"/>
      <c r="C592" s="213"/>
      <c r="K592" s="360"/>
      <c r="L592" s="360"/>
      <c r="M592" s="360"/>
      <c r="N592" s="360"/>
      <c r="O592" s="360"/>
      <c r="P592" s="620"/>
      <c r="Q592" s="620"/>
      <c r="R592" s="620"/>
      <c r="S592" s="620"/>
      <c r="T592" s="620"/>
      <c r="U592" s="620"/>
      <c r="V592" s="620"/>
      <c r="W592" s="620"/>
      <c r="X592" s="620"/>
      <c r="Y592" s="620"/>
      <c r="Z592" s="620"/>
      <c r="AA592" s="620"/>
      <c r="AB592" s="620"/>
      <c r="AC592" s="620"/>
      <c r="AD592" s="620"/>
      <c r="AE592" s="620"/>
      <c r="AF592" s="620"/>
      <c r="AG592" s="620"/>
      <c r="AH592" s="360"/>
      <c r="AI592" s="360"/>
      <c r="AJ592" s="360"/>
      <c r="AK592" s="360"/>
      <c r="AL592" s="360"/>
      <c r="AM592" s="360"/>
      <c r="AN592" s="360"/>
    </row>
    <row r="593" spans="1:40" s="212" customFormat="1">
      <c r="A593" s="211"/>
      <c r="C593" s="213"/>
      <c r="K593" s="360"/>
      <c r="L593" s="360"/>
      <c r="M593" s="360"/>
      <c r="N593" s="360"/>
      <c r="O593" s="360"/>
      <c r="P593" s="620"/>
      <c r="Q593" s="620"/>
      <c r="R593" s="620"/>
      <c r="S593" s="620"/>
      <c r="T593" s="620"/>
      <c r="U593" s="620"/>
      <c r="V593" s="620"/>
      <c r="W593" s="620"/>
      <c r="X593" s="620"/>
      <c r="Y593" s="620"/>
      <c r="Z593" s="620"/>
      <c r="AA593" s="620"/>
      <c r="AB593" s="620"/>
      <c r="AC593" s="620"/>
      <c r="AD593" s="620"/>
      <c r="AE593" s="620"/>
      <c r="AF593" s="620"/>
      <c r="AG593" s="620"/>
      <c r="AH593" s="360"/>
      <c r="AI593" s="360"/>
      <c r="AJ593" s="360"/>
      <c r="AK593" s="360"/>
      <c r="AL593" s="360"/>
      <c r="AM593" s="360"/>
      <c r="AN593" s="360"/>
    </row>
    <row r="594" spans="1:40" s="212" customFormat="1">
      <c r="A594" s="211"/>
      <c r="C594" s="213"/>
      <c r="K594" s="360"/>
      <c r="L594" s="360"/>
      <c r="M594" s="360"/>
      <c r="N594" s="360"/>
      <c r="O594" s="360"/>
      <c r="P594" s="620"/>
      <c r="Q594" s="620"/>
      <c r="R594" s="620"/>
      <c r="S594" s="620"/>
      <c r="T594" s="620"/>
      <c r="U594" s="620"/>
      <c r="V594" s="620"/>
      <c r="W594" s="620"/>
      <c r="X594" s="620"/>
      <c r="Y594" s="620"/>
      <c r="Z594" s="620"/>
      <c r="AA594" s="620"/>
      <c r="AB594" s="620"/>
      <c r="AC594" s="620"/>
      <c r="AD594" s="620"/>
      <c r="AE594" s="620"/>
      <c r="AF594" s="620"/>
      <c r="AG594" s="620"/>
      <c r="AH594" s="360"/>
      <c r="AI594" s="360"/>
      <c r="AJ594" s="360"/>
      <c r="AK594" s="360"/>
      <c r="AL594" s="360"/>
      <c r="AM594" s="360"/>
      <c r="AN594" s="360"/>
    </row>
    <row r="595" spans="1:40" s="212" customFormat="1">
      <c r="A595" s="211"/>
      <c r="C595" s="213"/>
      <c r="K595" s="360"/>
      <c r="L595" s="360"/>
      <c r="M595" s="360"/>
      <c r="N595" s="360"/>
      <c r="O595" s="360"/>
      <c r="P595" s="620"/>
      <c r="Q595" s="620"/>
      <c r="R595" s="620"/>
      <c r="S595" s="620"/>
      <c r="T595" s="620"/>
      <c r="U595" s="620"/>
      <c r="V595" s="620"/>
      <c r="W595" s="620"/>
      <c r="X595" s="620"/>
      <c r="Y595" s="620"/>
      <c r="Z595" s="620"/>
      <c r="AA595" s="620"/>
      <c r="AB595" s="620"/>
      <c r="AC595" s="620"/>
      <c r="AD595" s="620"/>
      <c r="AE595" s="620"/>
      <c r="AF595" s="620"/>
      <c r="AG595" s="620"/>
      <c r="AH595" s="360"/>
      <c r="AI595" s="360"/>
      <c r="AJ595" s="360"/>
      <c r="AK595" s="360"/>
      <c r="AL595" s="360"/>
      <c r="AM595" s="360"/>
      <c r="AN595" s="360"/>
    </row>
    <row r="596" spans="1:40" s="212" customFormat="1">
      <c r="A596" s="211"/>
      <c r="C596" s="213"/>
      <c r="K596" s="360"/>
      <c r="L596" s="360"/>
      <c r="M596" s="360"/>
      <c r="N596" s="360"/>
      <c r="O596" s="360"/>
      <c r="P596" s="620"/>
      <c r="Q596" s="620"/>
      <c r="R596" s="620"/>
      <c r="S596" s="620"/>
      <c r="T596" s="620"/>
      <c r="U596" s="620"/>
      <c r="V596" s="620"/>
      <c r="W596" s="620"/>
      <c r="X596" s="620"/>
      <c r="Y596" s="620"/>
      <c r="Z596" s="620"/>
      <c r="AA596" s="620"/>
      <c r="AB596" s="620"/>
      <c r="AC596" s="620"/>
      <c r="AD596" s="620"/>
      <c r="AE596" s="620"/>
      <c r="AF596" s="620"/>
      <c r="AG596" s="620"/>
      <c r="AH596" s="360"/>
      <c r="AI596" s="360"/>
      <c r="AJ596" s="360"/>
      <c r="AK596" s="360"/>
      <c r="AL596" s="360"/>
      <c r="AM596" s="360"/>
      <c r="AN596" s="360"/>
    </row>
    <row r="597" spans="1:40" s="212" customFormat="1">
      <c r="A597" s="211"/>
      <c r="C597" s="213"/>
      <c r="K597" s="360"/>
      <c r="L597" s="360"/>
      <c r="M597" s="360"/>
      <c r="N597" s="360"/>
      <c r="O597" s="360"/>
      <c r="P597" s="620"/>
      <c r="Q597" s="620"/>
      <c r="R597" s="620"/>
      <c r="S597" s="620"/>
      <c r="T597" s="620"/>
      <c r="U597" s="620"/>
      <c r="V597" s="620"/>
      <c r="W597" s="620"/>
      <c r="X597" s="620"/>
      <c r="Y597" s="620"/>
      <c r="Z597" s="620"/>
      <c r="AA597" s="620"/>
      <c r="AB597" s="620"/>
      <c r="AC597" s="620"/>
      <c r="AD597" s="620"/>
      <c r="AE597" s="620"/>
      <c r="AF597" s="620"/>
      <c r="AG597" s="620"/>
      <c r="AH597" s="360"/>
      <c r="AI597" s="360"/>
      <c r="AJ597" s="360"/>
      <c r="AK597" s="360"/>
      <c r="AL597" s="360"/>
      <c r="AM597" s="360"/>
      <c r="AN597" s="360"/>
    </row>
    <row r="598" spans="1:40" s="212" customFormat="1">
      <c r="A598" s="211"/>
      <c r="C598" s="213"/>
      <c r="K598" s="360"/>
      <c r="L598" s="360"/>
      <c r="M598" s="360"/>
      <c r="N598" s="360"/>
      <c r="O598" s="360"/>
      <c r="P598" s="620"/>
      <c r="Q598" s="620"/>
      <c r="R598" s="620"/>
      <c r="S598" s="620"/>
      <c r="T598" s="620"/>
      <c r="U598" s="620"/>
      <c r="V598" s="620"/>
      <c r="W598" s="620"/>
      <c r="X598" s="620"/>
      <c r="Y598" s="620"/>
      <c r="Z598" s="620"/>
      <c r="AA598" s="620"/>
      <c r="AB598" s="620"/>
      <c r="AC598" s="620"/>
      <c r="AD598" s="620"/>
      <c r="AE598" s="620"/>
      <c r="AF598" s="620"/>
      <c r="AG598" s="620"/>
      <c r="AH598" s="360"/>
      <c r="AI598" s="360"/>
      <c r="AJ598" s="360"/>
      <c r="AK598" s="360"/>
      <c r="AL598" s="360"/>
      <c r="AM598" s="360"/>
      <c r="AN598" s="360"/>
    </row>
    <row r="599" spans="1:40" s="212" customFormat="1">
      <c r="A599" s="211"/>
      <c r="C599" s="213"/>
      <c r="K599" s="360"/>
      <c r="L599" s="360"/>
      <c r="M599" s="360"/>
      <c r="N599" s="360"/>
      <c r="O599" s="360"/>
      <c r="P599" s="620"/>
      <c r="Q599" s="620"/>
      <c r="R599" s="620"/>
      <c r="S599" s="620"/>
      <c r="T599" s="620"/>
      <c r="U599" s="620"/>
      <c r="V599" s="620"/>
      <c r="W599" s="620"/>
      <c r="X599" s="620"/>
      <c r="Y599" s="620"/>
      <c r="Z599" s="620"/>
      <c r="AA599" s="620"/>
      <c r="AB599" s="620"/>
      <c r="AC599" s="620"/>
      <c r="AD599" s="620"/>
      <c r="AE599" s="620"/>
      <c r="AF599" s="620"/>
      <c r="AG599" s="620"/>
      <c r="AH599" s="360"/>
      <c r="AI599" s="360"/>
      <c r="AJ599" s="360"/>
      <c r="AK599" s="360"/>
      <c r="AL599" s="360"/>
      <c r="AM599" s="360"/>
      <c r="AN599" s="360"/>
    </row>
    <row r="600" spans="1:40" s="212" customFormat="1">
      <c r="A600" s="211"/>
      <c r="C600" s="213"/>
      <c r="K600" s="360"/>
      <c r="L600" s="360"/>
      <c r="M600" s="360"/>
      <c r="N600" s="360"/>
      <c r="O600" s="360"/>
      <c r="P600" s="620"/>
      <c r="Q600" s="620"/>
      <c r="R600" s="620"/>
      <c r="S600" s="620"/>
      <c r="T600" s="620"/>
      <c r="U600" s="620"/>
      <c r="V600" s="620"/>
      <c r="W600" s="620"/>
      <c r="X600" s="620"/>
      <c r="Y600" s="620"/>
      <c r="Z600" s="620"/>
      <c r="AA600" s="620"/>
      <c r="AB600" s="620"/>
      <c r="AC600" s="620"/>
      <c r="AD600" s="620"/>
      <c r="AE600" s="620"/>
      <c r="AF600" s="620"/>
      <c r="AG600" s="620"/>
      <c r="AH600" s="360"/>
      <c r="AI600" s="360"/>
      <c r="AJ600" s="360"/>
      <c r="AK600" s="360"/>
      <c r="AL600" s="360"/>
      <c r="AM600" s="360"/>
      <c r="AN600" s="360"/>
    </row>
    <row r="601" spans="1:40" s="212" customFormat="1">
      <c r="A601" s="211"/>
      <c r="C601" s="213"/>
      <c r="K601" s="360"/>
      <c r="L601" s="360"/>
      <c r="M601" s="360"/>
      <c r="N601" s="360"/>
      <c r="O601" s="360"/>
      <c r="P601" s="620"/>
      <c r="Q601" s="620"/>
      <c r="R601" s="620"/>
      <c r="S601" s="620"/>
      <c r="T601" s="620"/>
      <c r="U601" s="620"/>
      <c r="V601" s="620"/>
      <c r="W601" s="620"/>
      <c r="X601" s="620"/>
      <c r="Y601" s="620"/>
      <c r="Z601" s="620"/>
      <c r="AA601" s="620"/>
      <c r="AB601" s="620"/>
      <c r="AC601" s="620"/>
      <c r="AD601" s="620"/>
      <c r="AE601" s="620"/>
      <c r="AF601" s="620"/>
      <c r="AG601" s="620"/>
      <c r="AH601" s="360"/>
      <c r="AI601" s="360"/>
      <c r="AJ601" s="360"/>
      <c r="AK601" s="360"/>
      <c r="AL601" s="360"/>
      <c r="AM601" s="360"/>
      <c r="AN601" s="360"/>
    </row>
    <row r="602" spans="1:40" s="212" customFormat="1">
      <c r="A602" s="211"/>
      <c r="C602" s="213"/>
      <c r="K602" s="360"/>
      <c r="L602" s="360"/>
      <c r="M602" s="360"/>
      <c r="N602" s="360"/>
      <c r="O602" s="360"/>
      <c r="P602" s="620"/>
      <c r="Q602" s="620"/>
      <c r="R602" s="620"/>
      <c r="S602" s="620"/>
      <c r="T602" s="620"/>
      <c r="U602" s="620"/>
      <c r="V602" s="620"/>
      <c r="W602" s="620"/>
      <c r="X602" s="620"/>
      <c r="Y602" s="620"/>
      <c r="Z602" s="620"/>
      <c r="AA602" s="620"/>
      <c r="AB602" s="620"/>
      <c r="AC602" s="620"/>
      <c r="AD602" s="620"/>
      <c r="AE602" s="620"/>
      <c r="AF602" s="620"/>
      <c r="AG602" s="620"/>
      <c r="AH602" s="360"/>
      <c r="AI602" s="360"/>
      <c r="AJ602" s="360"/>
      <c r="AK602" s="360"/>
      <c r="AL602" s="360"/>
      <c r="AM602" s="360"/>
      <c r="AN602" s="360"/>
    </row>
    <row r="603" spans="1:40" s="212" customFormat="1">
      <c r="A603" s="211"/>
      <c r="C603" s="213"/>
      <c r="K603" s="360"/>
      <c r="L603" s="360"/>
      <c r="M603" s="360"/>
      <c r="N603" s="360"/>
      <c r="O603" s="360"/>
      <c r="P603" s="620"/>
      <c r="Q603" s="620"/>
      <c r="R603" s="620"/>
      <c r="S603" s="620"/>
      <c r="T603" s="620"/>
      <c r="U603" s="620"/>
      <c r="V603" s="620"/>
      <c r="W603" s="620"/>
      <c r="X603" s="620"/>
      <c r="Y603" s="620"/>
      <c r="Z603" s="620"/>
      <c r="AA603" s="620"/>
      <c r="AB603" s="620"/>
      <c r="AC603" s="620"/>
      <c r="AD603" s="620"/>
      <c r="AE603" s="620"/>
      <c r="AF603" s="620"/>
      <c r="AG603" s="620"/>
      <c r="AH603" s="360"/>
      <c r="AI603" s="360"/>
      <c r="AJ603" s="360"/>
      <c r="AK603" s="360"/>
      <c r="AL603" s="360"/>
      <c r="AM603" s="360"/>
      <c r="AN603" s="360"/>
    </row>
    <row r="604" spans="1:40" s="212" customFormat="1">
      <c r="A604" s="211"/>
      <c r="C604" s="213"/>
      <c r="K604" s="360"/>
      <c r="L604" s="360"/>
      <c r="M604" s="360"/>
      <c r="N604" s="360"/>
      <c r="O604" s="360"/>
      <c r="P604" s="620"/>
      <c r="Q604" s="620"/>
      <c r="R604" s="620"/>
      <c r="S604" s="620"/>
      <c r="T604" s="620"/>
      <c r="U604" s="620"/>
      <c r="V604" s="620"/>
      <c r="W604" s="620"/>
      <c r="X604" s="620"/>
      <c r="Y604" s="620"/>
      <c r="Z604" s="620"/>
      <c r="AA604" s="620"/>
      <c r="AB604" s="620"/>
      <c r="AC604" s="620"/>
      <c r="AD604" s="620"/>
      <c r="AE604" s="620"/>
      <c r="AF604" s="620"/>
      <c r="AG604" s="620"/>
      <c r="AH604" s="360"/>
      <c r="AI604" s="360"/>
      <c r="AJ604" s="360"/>
      <c r="AK604" s="360"/>
      <c r="AL604" s="360"/>
      <c r="AM604" s="360"/>
      <c r="AN604" s="360"/>
    </row>
    <row r="605" spans="1:40" s="212" customFormat="1">
      <c r="A605" s="211"/>
      <c r="C605" s="213"/>
      <c r="K605" s="360"/>
      <c r="L605" s="360"/>
      <c r="M605" s="360"/>
      <c r="N605" s="360"/>
      <c r="O605" s="360"/>
      <c r="P605" s="620"/>
      <c r="Q605" s="620"/>
      <c r="R605" s="620"/>
      <c r="S605" s="620"/>
      <c r="T605" s="620"/>
      <c r="U605" s="620"/>
      <c r="V605" s="620"/>
      <c r="W605" s="620"/>
      <c r="X605" s="620"/>
      <c r="Y605" s="620"/>
      <c r="Z605" s="620"/>
      <c r="AA605" s="620"/>
      <c r="AB605" s="620"/>
      <c r="AC605" s="620"/>
      <c r="AD605" s="620"/>
      <c r="AE605" s="620"/>
      <c r="AF605" s="620"/>
      <c r="AG605" s="620"/>
      <c r="AH605" s="360"/>
      <c r="AI605" s="360"/>
      <c r="AJ605" s="360"/>
      <c r="AK605" s="360"/>
      <c r="AL605" s="360"/>
      <c r="AM605" s="360"/>
      <c r="AN605" s="360"/>
    </row>
    <row r="606" spans="1:40" s="212" customFormat="1">
      <c r="A606" s="211"/>
      <c r="C606" s="213"/>
      <c r="K606" s="360"/>
      <c r="L606" s="360"/>
      <c r="M606" s="360"/>
      <c r="N606" s="360"/>
      <c r="O606" s="360"/>
      <c r="P606" s="620"/>
      <c r="Q606" s="620"/>
      <c r="R606" s="620"/>
      <c r="S606" s="620"/>
      <c r="T606" s="620"/>
      <c r="U606" s="620"/>
      <c r="V606" s="620"/>
      <c r="W606" s="620"/>
      <c r="X606" s="620"/>
      <c r="Y606" s="620"/>
      <c r="Z606" s="620"/>
      <c r="AA606" s="620"/>
      <c r="AB606" s="620"/>
      <c r="AC606" s="620"/>
      <c r="AD606" s="620"/>
      <c r="AE606" s="620"/>
      <c r="AF606" s="620"/>
      <c r="AG606" s="620"/>
      <c r="AH606" s="360"/>
      <c r="AI606" s="360"/>
      <c r="AJ606" s="360"/>
      <c r="AK606" s="360"/>
      <c r="AL606" s="360"/>
      <c r="AM606" s="360"/>
      <c r="AN606" s="360"/>
    </row>
    <row r="607" spans="1:40" s="212" customFormat="1">
      <c r="A607" s="211"/>
      <c r="C607" s="213"/>
      <c r="K607" s="360"/>
      <c r="L607" s="360"/>
      <c r="M607" s="360"/>
      <c r="N607" s="360"/>
      <c r="O607" s="360"/>
      <c r="P607" s="620"/>
      <c r="Q607" s="620"/>
      <c r="R607" s="620"/>
      <c r="S607" s="620"/>
      <c r="T607" s="620"/>
      <c r="U607" s="620"/>
      <c r="V607" s="620"/>
      <c r="W607" s="620"/>
      <c r="X607" s="620"/>
      <c r="Y607" s="620"/>
      <c r="Z607" s="620"/>
      <c r="AA607" s="620"/>
      <c r="AB607" s="620"/>
      <c r="AC607" s="620"/>
      <c r="AD607" s="620"/>
      <c r="AE607" s="620"/>
      <c r="AF607" s="620"/>
      <c r="AG607" s="620"/>
      <c r="AH607" s="360"/>
      <c r="AI607" s="360"/>
      <c r="AJ607" s="360"/>
      <c r="AK607" s="360"/>
      <c r="AL607" s="360"/>
      <c r="AM607" s="360"/>
      <c r="AN607" s="360"/>
    </row>
    <row r="608" spans="1:40" s="212" customFormat="1">
      <c r="A608" s="211"/>
      <c r="C608" s="213"/>
      <c r="K608" s="360"/>
      <c r="L608" s="360"/>
      <c r="M608" s="360"/>
      <c r="N608" s="360"/>
      <c r="O608" s="360"/>
      <c r="P608" s="620"/>
      <c r="Q608" s="620"/>
      <c r="R608" s="620"/>
      <c r="S608" s="620"/>
      <c r="T608" s="620"/>
      <c r="U608" s="620"/>
      <c r="V608" s="620"/>
      <c r="W608" s="620"/>
      <c r="X608" s="620"/>
      <c r="Y608" s="620"/>
      <c r="Z608" s="620"/>
      <c r="AA608" s="620"/>
      <c r="AB608" s="620"/>
      <c r="AC608" s="620"/>
      <c r="AD608" s="620"/>
      <c r="AE608" s="620"/>
      <c r="AF608" s="620"/>
      <c r="AG608" s="620"/>
      <c r="AH608" s="360"/>
      <c r="AI608" s="360"/>
      <c r="AJ608" s="360"/>
      <c r="AK608" s="360"/>
      <c r="AL608" s="360"/>
      <c r="AM608" s="360"/>
      <c r="AN608" s="360"/>
    </row>
    <row r="609" spans="1:40" s="212" customFormat="1">
      <c r="A609" s="211"/>
      <c r="C609" s="213"/>
      <c r="K609" s="360"/>
      <c r="L609" s="360"/>
      <c r="M609" s="360"/>
      <c r="N609" s="360"/>
      <c r="O609" s="360"/>
      <c r="P609" s="620"/>
      <c r="Q609" s="620"/>
      <c r="R609" s="620"/>
      <c r="S609" s="620"/>
      <c r="T609" s="620"/>
      <c r="U609" s="620"/>
      <c r="V609" s="620"/>
      <c r="W609" s="620"/>
      <c r="X609" s="620"/>
      <c r="Y609" s="620"/>
      <c r="Z609" s="620"/>
      <c r="AA609" s="620"/>
      <c r="AB609" s="620"/>
      <c r="AC609" s="620"/>
      <c r="AD609" s="620"/>
      <c r="AE609" s="620"/>
      <c r="AF609" s="620"/>
      <c r="AG609" s="620"/>
      <c r="AH609" s="360"/>
      <c r="AI609" s="360"/>
      <c r="AJ609" s="360"/>
      <c r="AK609" s="360"/>
      <c r="AL609" s="360"/>
      <c r="AM609" s="360"/>
      <c r="AN609" s="360"/>
    </row>
    <row r="610" spans="1:40" s="212" customFormat="1">
      <c r="A610" s="211"/>
      <c r="C610" s="213"/>
      <c r="K610" s="360"/>
      <c r="L610" s="360"/>
      <c r="M610" s="360"/>
      <c r="N610" s="360"/>
      <c r="O610" s="360"/>
      <c r="P610" s="620"/>
      <c r="Q610" s="620"/>
      <c r="R610" s="620"/>
      <c r="S610" s="620"/>
      <c r="T610" s="620"/>
      <c r="U610" s="620"/>
      <c r="V610" s="620"/>
      <c r="W610" s="620"/>
      <c r="X610" s="620"/>
      <c r="Y610" s="620"/>
      <c r="Z610" s="620"/>
      <c r="AA610" s="620"/>
      <c r="AB610" s="620"/>
      <c r="AC610" s="620"/>
      <c r="AD610" s="620"/>
      <c r="AE610" s="620"/>
      <c r="AF610" s="620"/>
      <c r="AG610" s="620"/>
      <c r="AH610" s="360"/>
      <c r="AI610" s="360"/>
      <c r="AJ610" s="360"/>
      <c r="AK610" s="360"/>
      <c r="AL610" s="360"/>
      <c r="AM610" s="360"/>
      <c r="AN610" s="360"/>
    </row>
    <row r="611" spans="1:40" s="212" customFormat="1">
      <c r="A611" s="211"/>
      <c r="C611" s="213"/>
      <c r="K611" s="360"/>
      <c r="L611" s="360"/>
      <c r="M611" s="360"/>
      <c r="N611" s="360"/>
      <c r="O611" s="360"/>
      <c r="P611" s="620"/>
      <c r="Q611" s="620"/>
      <c r="R611" s="620"/>
      <c r="S611" s="620"/>
      <c r="T611" s="620"/>
      <c r="U611" s="620"/>
      <c r="V611" s="620"/>
      <c r="W611" s="620"/>
      <c r="X611" s="620"/>
      <c r="Y611" s="620"/>
      <c r="Z611" s="620"/>
      <c r="AA611" s="620"/>
      <c r="AB611" s="620"/>
      <c r="AC611" s="620"/>
      <c r="AD611" s="620"/>
      <c r="AE611" s="620"/>
      <c r="AF611" s="620"/>
      <c r="AG611" s="620"/>
      <c r="AH611" s="360"/>
      <c r="AI611" s="360"/>
      <c r="AJ611" s="360"/>
      <c r="AK611" s="360"/>
      <c r="AL611" s="360"/>
      <c r="AM611" s="360"/>
      <c r="AN611" s="360"/>
    </row>
    <row r="612" spans="1:40" s="212" customFormat="1">
      <c r="A612" s="211"/>
      <c r="C612" s="213"/>
      <c r="K612" s="360"/>
      <c r="L612" s="360"/>
      <c r="M612" s="360"/>
      <c r="N612" s="360"/>
      <c r="O612" s="360"/>
      <c r="P612" s="620"/>
      <c r="Q612" s="620"/>
      <c r="R612" s="620"/>
      <c r="S612" s="620"/>
      <c r="T612" s="620"/>
      <c r="U612" s="620"/>
      <c r="V612" s="620"/>
      <c r="W612" s="620"/>
      <c r="X612" s="620"/>
      <c r="Y612" s="620"/>
      <c r="Z612" s="620"/>
      <c r="AA612" s="620"/>
      <c r="AB612" s="620"/>
      <c r="AC612" s="620"/>
      <c r="AD612" s="620"/>
      <c r="AE612" s="620"/>
      <c r="AF612" s="620"/>
      <c r="AG612" s="620"/>
      <c r="AH612" s="360"/>
      <c r="AI612" s="360"/>
      <c r="AJ612" s="360"/>
      <c r="AK612" s="360"/>
      <c r="AL612" s="360"/>
      <c r="AM612" s="360"/>
      <c r="AN612" s="360"/>
    </row>
    <row r="613" spans="1:40" s="212" customFormat="1">
      <c r="A613" s="211"/>
      <c r="C613" s="213"/>
      <c r="K613" s="360"/>
      <c r="L613" s="360"/>
      <c r="M613" s="360"/>
      <c r="N613" s="360"/>
      <c r="O613" s="360"/>
      <c r="P613" s="620"/>
      <c r="Q613" s="620"/>
      <c r="R613" s="620"/>
      <c r="S613" s="620"/>
      <c r="T613" s="620"/>
      <c r="U613" s="620"/>
      <c r="V613" s="620"/>
      <c r="W613" s="620"/>
      <c r="X613" s="620"/>
      <c r="Y613" s="620"/>
      <c r="Z613" s="620"/>
      <c r="AA613" s="620"/>
      <c r="AB613" s="620"/>
      <c r="AC613" s="620"/>
      <c r="AD613" s="620"/>
      <c r="AE613" s="620"/>
      <c r="AF613" s="620"/>
      <c r="AG613" s="620"/>
      <c r="AH613" s="360"/>
      <c r="AI613" s="360"/>
      <c r="AJ613" s="360"/>
      <c r="AK613" s="360"/>
      <c r="AL613" s="360"/>
      <c r="AM613" s="360"/>
      <c r="AN613" s="360"/>
    </row>
    <row r="614" spans="1:40" s="212" customFormat="1">
      <c r="A614" s="211"/>
      <c r="C614" s="213"/>
      <c r="K614" s="360"/>
      <c r="L614" s="360"/>
      <c r="M614" s="360"/>
      <c r="N614" s="360"/>
      <c r="O614" s="360"/>
      <c r="P614" s="620"/>
      <c r="Q614" s="620"/>
      <c r="R614" s="620"/>
      <c r="S614" s="620"/>
      <c r="T614" s="620"/>
      <c r="U614" s="620"/>
      <c r="V614" s="620"/>
      <c r="W614" s="620"/>
      <c r="X614" s="620"/>
      <c r="Y614" s="620"/>
      <c r="Z614" s="620"/>
      <c r="AA614" s="620"/>
      <c r="AB614" s="620"/>
      <c r="AC614" s="620"/>
      <c r="AD614" s="620"/>
      <c r="AE614" s="620"/>
      <c r="AF614" s="620"/>
      <c r="AG614" s="620"/>
      <c r="AH614" s="360"/>
      <c r="AI614" s="360"/>
      <c r="AJ614" s="360"/>
      <c r="AK614" s="360"/>
      <c r="AL614" s="360"/>
      <c r="AM614" s="360"/>
      <c r="AN614" s="360"/>
    </row>
    <row r="615" spans="1:40" s="212" customFormat="1">
      <c r="A615" s="211"/>
      <c r="C615" s="213"/>
      <c r="K615" s="360"/>
      <c r="L615" s="360"/>
      <c r="M615" s="360"/>
      <c r="N615" s="360"/>
      <c r="O615" s="360"/>
      <c r="P615" s="620"/>
      <c r="Q615" s="620"/>
      <c r="R615" s="620"/>
      <c r="S615" s="620"/>
      <c r="T615" s="620"/>
      <c r="U615" s="620"/>
      <c r="V615" s="620"/>
      <c r="W615" s="620"/>
      <c r="X615" s="620"/>
      <c r="Y615" s="620"/>
      <c r="Z615" s="620"/>
      <c r="AA615" s="620"/>
      <c r="AB615" s="620"/>
      <c r="AC615" s="620"/>
      <c r="AD615" s="620"/>
      <c r="AE615" s="620"/>
      <c r="AF615" s="620"/>
      <c r="AG615" s="620"/>
      <c r="AH615" s="360"/>
      <c r="AI615" s="360"/>
      <c r="AJ615" s="360"/>
      <c r="AK615" s="360"/>
      <c r="AL615" s="360"/>
      <c r="AM615" s="360"/>
      <c r="AN615" s="360"/>
    </row>
    <row r="616" spans="1:40" s="212" customFormat="1">
      <c r="A616" s="211"/>
      <c r="C616" s="213"/>
      <c r="K616" s="360"/>
      <c r="L616" s="360"/>
      <c r="M616" s="360"/>
      <c r="N616" s="360"/>
      <c r="O616" s="360"/>
      <c r="P616" s="620"/>
      <c r="Q616" s="620"/>
      <c r="R616" s="620"/>
      <c r="S616" s="620"/>
      <c r="T616" s="620"/>
      <c r="U616" s="620"/>
      <c r="V616" s="620"/>
      <c r="W616" s="620"/>
      <c r="X616" s="620"/>
      <c r="Y616" s="620"/>
      <c r="Z616" s="620"/>
      <c r="AA616" s="620"/>
      <c r="AB616" s="620"/>
      <c r="AC616" s="620"/>
      <c r="AD616" s="620"/>
      <c r="AE616" s="620"/>
      <c r="AF616" s="620"/>
      <c r="AG616" s="620"/>
      <c r="AH616" s="360"/>
      <c r="AI616" s="360"/>
      <c r="AJ616" s="360"/>
      <c r="AK616" s="360"/>
      <c r="AL616" s="360"/>
      <c r="AM616" s="360"/>
      <c r="AN616" s="360"/>
    </row>
    <row r="617" spans="1:40" s="212" customFormat="1">
      <c r="A617" s="211"/>
      <c r="C617" s="213"/>
      <c r="K617" s="360"/>
      <c r="L617" s="360"/>
      <c r="M617" s="360"/>
      <c r="N617" s="360"/>
      <c r="O617" s="360"/>
      <c r="P617" s="620"/>
      <c r="Q617" s="620"/>
      <c r="R617" s="620"/>
      <c r="S617" s="620"/>
      <c r="T617" s="620"/>
      <c r="U617" s="620"/>
      <c r="V617" s="620"/>
      <c r="W617" s="620"/>
      <c r="X617" s="620"/>
      <c r="Y617" s="620"/>
      <c r="Z617" s="620"/>
      <c r="AA617" s="620"/>
      <c r="AB617" s="620"/>
      <c r="AC617" s="620"/>
      <c r="AD617" s="620"/>
      <c r="AE617" s="620"/>
      <c r="AF617" s="620"/>
      <c r="AG617" s="620"/>
      <c r="AH617" s="360"/>
      <c r="AI617" s="360"/>
      <c r="AJ617" s="360"/>
      <c r="AK617" s="360"/>
      <c r="AL617" s="360"/>
      <c r="AM617" s="360"/>
      <c r="AN617" s="360"/>
    </row>
    <row r="618" spans="1:40" s="212" customFormat="1">
      <c r="A618" s="211"/>
      <c r="C618" s="213"/>
      <c r="K618" s="360"/>
      <c r="L618" s="360"/>
      <c r="M618" s="360"/>
      <c r="N618" s="360"/>
      <c r="O618" s="360"/>
      <c r="P618" s="620"/>
      <c r="Q618" s="620"/>
      <c r="R618" s="620"/>
      <c r="S618" s="620"/>
      <c r="T618" s="620"/>
      <c r="U618" s="620"/>
      <c r="V618" s="620"/>
      <c r="W618" s="620"/>
      <c r="X618" s="620"/>
      <c r="Y618" s="620"/>
      <c r="Z618" s="620"/>
      <c r="AA618" s="620"/>
      <c r="AB618" s="620"/>
      <c r="AC618" s="620"/>
      <c r="AD618" s="620"/>
      <c r="AE618" s="620"/>
      <c r="AF618" s="620"/>
      <c r="AG618" s="620"/>
      <c r="AH618" s="360"/>
      <c r="AI618" s="360"/>
      <c r="AJ618" s="360"/>
      <c r="AK618" s="360"/>
      <c r="AL618" s="360"/>
      <c r="AM618" s="360"/>
      <c r="AN618" s="360"/>
    </row>
    <row r="619" spans="1:40" s="212" customFormat="1">
      <c r="A619" s="211"/>
      <c r="C619" s="213"/>
      <c r="K619" s="360"/>
      <c r="L619" s="360"/>
      <c r="M619" s="360"/>
      <c r="N619" s="360"/>
      <c r="O619" s="360"/>
      <c r="P619" s="620"/>
      <c r="Q619" s="620"/>
      <c r="R619" s="620"/>
      <c r="S619" s="620"/>
      <c r="T619" s="620"/>
      <c r="U619" s="620"/>
      <c r="V619" s="620"/>
      <c r="W619" s="620"/>
      <c r="X619" s="620"/>
      <c r="Y619" s="620"/>
      <c r="Z619" s="620"/>
      <c r="AA619" s="620"/>
      <c r="AB619" s="620"/>
      <c r="AC619" s="620"/>
      <c r="AD619" s="620"/>
      <c r="AE619" s="620"/>
      <c r="AF619" s="620"/>
      <c r="AG619" s="620"/>
      <c r="AH619" s="360"/>
      <c r="AI619" s="360"/>
      <c r="AJ619" s="360"/>
      <c r="AK619" s="360"/>
      <c r="AL619" s="360"/>
      <c r="AM619" s="360"/>
      <c r="AN619" s="360"/>
    </row>
    <row r="620" spans="1:40" s="212" customFormat="1">
      <c r="A620" s="211"/>
      <c r="C620" s="213"/>
      <c r="K620" s="360"/>
      <c r="L620" s="360"/>
      <c r="M620" s="360"/>
      <c r="N620" s="360"/>
      <c r="O620" s="360"/>
      <c r="P620" s="620"/>
      <c r="Q620" s="620"/>
      <c r="R620" s="620"/>
      <c r="S620" s="620"/>
      <c r="T620" s="620"/>
      <c r="U620" s="620"/>
      <c r="V620" s="620"/>
      <c r="W620" s="620"/>
      <c r="X620" s="620"/>
      <c r="Y620" s="620"/>
      <c r="Z620" s="620"/>
      <c r="AA620" s="620"/>
      <c r="AB620" s="620"/>
      <c r="AC620" s="620"/>
      <c r="AD620" s="620"/>
      <c r="AE620" s="620"/>
      <c r="AF620" s="620"/>
      <c r="AG620" s="620"/>
      <c r="AH620" s="360"/>
      <c r="AI620" s="360"/>
      <c r="AJ620" s="360"/>
      <c r="AK620" s="360"/>
      <c r="AL620" s="360"/>
      <c r="AM620" s="360"/>
      <c r="AN620" s="360"/>
    </row>
    <row r="621" spans="1:40" s="212" customFormat="1">
      <c r="A621" s="211"/>
      <c r="C621" s="213"/>
      <c r="K621" s="360"/>
      <c r="L621" s="360"/>
      <c r="M621" s="360"/>
      <c r="N621" s="360"/>
      <c r="O621" s="360"/>
      <c r="P621" s="620"/>
      <c r="Q621" s="620"/>
      <c r="R621" s="620"/>
      <c r="S621" s="620"/>
      <c r="T621" s="620"/>
      <c r="U621" s="620"/>
      <c r="V621" s="620"/>
      <c r="W621" s="620"/>
      <c r="X621" s="620"/>
      <c r="Y621" s="620"/>
      <c r="Z621" s="620"/>
      <c r="AA621" s="620"/>
      <c r="AB621" s="620"/>
      <c r="AC621" s="620"/>
      <c r="AD621" s="620"/>
      <c r="AE621" s="620"/>
      <c r="AF621" s="620"/>
      <c r="AG621" s="620"/>
      <c r="AH621" s="360"/>
      <c r="AI621" s="360"/>
      <c r="AJ621" s="360"/>
      <c r="AK621" s="360"/>
      <c r="AL621" s="360"/>
      <c r="AM621" s="360"/>
      <c r="AN621" s="360"/>
    </row>
    <row r="622" spans="1:40" s="212" customFormat="1">
      <c r="A622" s="211"/>
      <c r="C622" s="213"/>
      <c r="K622" s="360"/>
      <c r="L622" s="360"/>
      <c r="M622" s="360"/>
      <c r="N622" s="360"/>
      <c r="O622" s="360"/>
      <c r="P622" s="620"/>
      <c r="Q622" s="620"/>
      <c r="R622" s="620"/>
      <c r="S622" s="620"/>
      <c r="T622" s="620"/>
      <c r="U622" s="620"/>
      <c r="V622" s="620"/>
      <c r="W622" s="620"/>
      <c r="X622" s="620"/>
      <c r="Y622" s="620"/>
      <c r="Z622" s="620"/>
      <c r="AA622" s="620"/>
      <c r="AB622" s="620"/>
      <c r="AC622" s="620"/>
      <c r="AD622" s="620"/>
      <c r="AE622" s="620"/>
      <c r="AF622" s="620"/>
      <c r="AG622" s="620"/>
      <c r="AH622" s="360"/>
      <c r="AI622" s="360"/>
      <c r="AJ622" s="360"/>
      <c r="AK622" s="360"/>
      <c r="AL622" s="360"/>
      <c r="AM622" s="360"/>
      <c r="AN622" s="360"/>
    </row>
    <row r="623" spans="1:40" s="212" customFormat="1">
      <c r="A623" s="211"/>
      <c r="C623" s="213"/>
      <c r="K623" s="360"/>
      <c r="L623" s="360"/>
      <c r="M623" s="360"/>
      <c r="N623" s="360"/>
      <c r="O623" s="360"/>
      <c r="P623" s="620"/>
      <c r="Q623" s="620"/>
      <c r="R623" s="620"/>
      <c r="S623" s="620"/>
      <c r="T623" s="620"/>
      <c r="U623" s="620"/>
      <c r="V623" s="620"/>
      <c r="W623" s="620"/>
      <c r="X623" s="620"/>
      <c r="Y623" s="620"/>
      <c r="Z623" s="620"/>
      <c r="AA623" s="620"/>
      <c r="AB623" s="620"/>
      <c r="AC623" s="620"/>
      <c r="AD623" s="620"/>
      <c r="AE623" s="620"/>
      <c r="AF623" s="620"/>
      <c r="AG623" s="620"/>
      <c r="AH623" s="360"/>
      <c r="AI623" s="360"/>
      <c r="AJ623" s="360"/>
      <c r="AK623" s="360"/>
      <c r="AL623" s="360"/>
      <c r="AM623" s="360"/>
      <c r="AN623" s="360"/>
    </row>
    <row r="624" spans="1:40" s="212" customFormat="1">
      <c r="A624" s="211"/>
      <c r="C624" s="213"/>
      <c r="K624" s="360"/>
      <c r="L624" s="360"/>
      <c r="M624" s="360"/>
      <c r="N624" s="360"/>
      <c r="O624" s="360"/>
      <c r="P624" s="620"/>
      <c r="Q624" s="620"/>
      <c r="R624" s="620"/>
      <c r="S624" s="620"/>
      <c r="T624" s="620"/>
      <c r="U624" s="620"/>
      <c r="V624" s="620"/>
      <c r="W624" s="620"/>
      <c r="X624" s="620"/>
      <c r="Y624" s="620"/>
      <c r="Z624" s="620"/>
      <c r="AA624" s="620"/>
      <c r="AB624" s="620"/>
      <c r="AC624" s="620"/>
      <c r="AD624" s="620"/>
      <c r="AE624" s="620"/>
      <c r="AF624" s="620"/>
      <c r="AG624" s="620"/>
      <c r="AH624" s="360"/>
      <c r="AI624" s="360"/>
      <c r="AJ624" s="360"/>
      <c r="AK624" s="360"/>
      <c r="AL624" s="360"/>
      <c r="AM624" s="360"/>
      <c r="AN624" s="360"/>
    </row>
    <row r="625" spans="1:40" s="212" customFormat="1">
      <c r="A625" s="211"/>
      <c r="C625" s="213"/>
      <c r="K625" s="360"/>
      <c r="L625" s="360"/>
      <c r="M625" s="360"/>
      <c r="N625" s="360"/>
      <c r="O625" s="360"/>
      <c r="P625" s="620"/>
      <c r="Q625" s="620"/>
      <c r="R625" s="620"/>
      <c r="S625" s="620"/>
      <c r="T625" s="620"/>
      <c r="U625" s="620"/>
      <c r="V625" s="620"/>
      <c r="W625" s="620"/>
      <c r="X625" s="620"/>
      <c r="Y625" s="620"/>
      <c r="Z625" s="620"/>
      <c r="AA625" s="620"/>
      <c r="AB625" s="620"/>
      <c r="AC625" s="620"/>
      <c r="AD625" s="620"/>
      <c r="AE625" s="620"/>
      <c r="AF625" s="620"/>
      <c r="AG625" s="620"/>
      <c r="AH625" s="360"/>
      <c r="AI625" s="360"/>
      <c r="AJ625" s="360"/>
      <c r="AK625" s="360"/>
      <c r="AL625" s="360"/>
      <c r="AM625" s="360"/>
      <c r="AN625" s="360"/>
    </row>
    <row r="626" spans="1:40" s="212" customFormat="1">
      <c r="A626" s="211"/>
      <c r="C626" s="213"/>
      <c r="K626" s="360"/>
      <c r="L626" s="360"/>
      <c r="M626" s="360"/>
      <c r="N626" s="360"/>
      <c r="O626" s="360"/>
      <c r="P626" s="620"/>
      <c r="Q626" s="620"/>
      <c r="R626" s="620"/>
      <c r="S626" s="620"/>
      <c r="T626" s="620"/>
      <c r="U626" s="620"/>
      <c r="V626" s="620"/>
      <c r="W626" s="620"/>
      <c r="X626" s="620"/>
      <c r="Y626" s="620"/>
      <c r="Z626" s="620"/>
      <c r="AA626" s="620"/>
      <c r="AB626" s="620"/>
      <c r="AC626" s="620"/>
      <c r="AD626" s="620"/>
      <c r="AE626" s="620"/>
      <c r="AF626" s="620"/>
      <c r="AG626" s="620"/>
      <c r="AH626" s="360"/>
      <c r="AI626" s="360"/>
      <c r="AJ626" s="360"/>
      <c r="AK626" s="360"/>
      <c r="AL626" s="360"/>
      <c r="AM626" s="360"/>
      <c r="AN626" s="360"/>
    </row>
    <row r="627" spans="1:40" s="212" customFormat="1">
      <c r="A627" s="211"/>
      <c r="C627" s="213"/>
      <c r="K627" s="360"/>
      <c r="L627" s="360"/>
      <c r="M627" s="360"/>
      <c r="N627" s="360"/>
      <c r="O627" s="360"/>
      <c r="P627" s="620"/>
      <c r="Q627" s="620"/>
      <c r="R627" s="620"/>
      <c r="S627" s="620"/>
      <c r="T627" s="620"/>
      <c r="U627" s="620"/>
      <c r="V627" s="620"/>
      <c r="W627" s="620"/>
      <c r="X627" s="620"/>
      <c r="Y627" s="620"/>
      <c r="Z627" s="620"/>
      <c r="AA627" s="620"/>
      <c r="AB627" s="620"/>
      <c r="AC627" s="620"/>
      <c r="AD627" s="620"/>
      <c r="AE627" s="620"/>
      <c r="AF627" s="620"/>
      <c r="AG627" s="620"/>
      <c r="AH627" s="360"/>
      <c r="AI627" s="360"/>
      <c r="AJ627" s="360"/>
      <c r="AK627" s="360"/>
      <c r="AL627" s="360"/>
      <c r="AM627" s="360"/>
      <c r="AN627" s="360"/>
    </row>
    <row r="628" spans="1:40" s="212" customFormat="1">
      <c r="A628" s="211"/>
      <c r="C628" s="213"/>
      <c r="K628" s="360"/>
      <c r="L628" s="360"/>
      <c r="M628" s="360"/>
      <c r="N628" s="360"/>
      <c r="O628" s="360"/>
      <c r="P628" s="620"/>
      <c r="Q628" s="620"/>
      <c r="R628" s="620"/>
      <c r="S628" s="620"/>
      <c r="T628" s="620"/>
      <c r="U628" s="620"/>
      <c r="V628" s="620"/>
      <c r="W628" s="620"/>
      <c r="X628" s="620"/>
      <c r="Y628" s="620"/>
      <c r="Z628" s="620"/>
      <c r="AA628" s="620"/>
      <c r="AB628" s="620"/>
      <c r="AC628" s="620"/>
      <c r="AD628" s="620"/>
      <c r="AE628" s="620"/>
      <c r="AF628" s="620"/>
      <c r="AG628" s="620"/>
      <c r="AH628" s="360"/>
      <c r="AI628" s="360"/>
      <c r="AJ628" s="360"/>
      <c r="AK628" s="360"/>
      <c r="AL628" s="360"/>
      <c r="AM628" s="360"/>
      <c r="AN628" s="360"/>
    </row>
    <row r="629" spans="1:40" s="212" customFormat="1">
      <c r="A629" s="211"/>
      <c r="C629" s="213"/>
      <c r="K629" s="360"/>
      <c r="L629" s="360"/>
      <c r="M629" s="360"/>
      <c r="N629" s="360"/>
      <c r="O629" s="360"/>
      <c r="P629" s="620"/>
      <c r="Q629" s="620"/>
      <c r="R629" s="620"/>
      <c r="S629" s="620"/>
      <c r="T629" s="620"/>
      <c r="U629" s="620"/>
      <c r="V629" s="620"/>
      <c r="W629" s="620"/>
      <c r="X629" s="620"/>
      <c r="Y629" s="620"/>
      <c r="Z629" s="620"/>
      <c r="AA629" s="620"/>
      <c r="AB629" s="620"/>
      <c r="AC629" s="620"/>
      <c r="AD629" s="620"/>
      <c r="AE629" s="620"/>
      <c r="AF629" s="620"/>
      <c r="AG629" s="620"/>
      <c r="AH629" s="360"/>
      <c r="AI629" s="360"/>
      <c r="AJ629" s="360"/>
      <c r="AK629" s="360"/>
      <c r="AL629" s="360"/>
      <c r="AM629" s="360"/>
      <c r="AN629" s="360"/>
    </row>
    <row r="630" spans="1:40" s="212" customFormat="1">
      <c r="A630" s="211"/>
      <c r="C630" s="213"/>
      <c r="K630" s="360"/>
      <c r="L630" s="360"/>
      <c r="M630" s="360"/>
      <c r="N630" s="360"/>
      <c r="O630" s="360"/>
      <c r="P630" s="620"/>
      <c r="Q630" s="620"/>
      <c r="R630" s="620"/>
      <c r="S630" s="620"/>
      <c r="T630" s="620"/>
      <c r="U630" s="620"/>
      <c r="V630" s="620"/>
      <c r="W630" s="620"/>
      <c r="X630" s="620"/>
      <c r="Y630" s="620"/>
      <c r="Z630" s="620"/>
      <c r="AA630" s="620"/>
      <c r="AB630" s="620"/>
      <c r="AC630" s="620"/>
      <c r="AD630" s="620"/>
      <c r="AE630" s="620"/>
      <c r="AF630" s="620"/>
      <c r="AG630" s="620"/>
      <c r="AH630" s="360"/>
      <c r="AI630" s="360"/>
      <c r="AJ630" s="360"/>
      <c r="AK630" s="360"/>
      <c r="AL630" s="360"/>
      <c r="AM630" s="360"/>
      <c r="AN630" s="360"/>
    </row>
    <row r="631" spans="1:40" s="212" customFormat="1">
      <c r="A631" s="211"/>
      <c r="C631" s="213"/>
      <c r="K631" s="360"/>
      <c r="L631" s="360"/>
      <c r="M631" s="360"/>
      <c r="N631" s="360"/>
      <c r="O631" s="360"/>
      <c r="P631" s="620"/>
      <c r="Q631" s="620"/>
      <c r="R631" s="620"/>
      <c r="S631" s="620"/>
      <c r="T631" s="620"/>
      <c r="U631" s="620"/>
      <c r="V631" s="620"/>
      <c r="W631" s="620"/>
      <c r="X631" s="620"/>
      <c r="Y631" s="620"/>
      <c r="Z631" s="620"/>
      <c r="AA631" s="620"/>
      <c r="AB631" s="620"/>
      <c r="AC631" s="620"/>
      <c r="AD631" s="620"/>
      <c r="AE631" s="620"/>
      <c r="AF631" s="620"/>
      <c r="AG631" s="620"/>
      <c r="AH631" s="360"/>
      <c r="AI631" s="360"/>
      <c r="AJ631" s="360"/>
      <c r="AK631" s="360"/>
      <c r="AL631" s="360"/>
      <c r="AM631" s="360"/>
      <c r="AN631" s="360"/>
    </row>
    <row r="632" spans="1:40" s="212" customFormat="1">
      <c r="A632" s="211"/>
      <c r="C632" s="213"/>
      <c r="K632" s="360"/>
      <c r="L632" s="360"/>
      <c r="M632" s="360"/>
      <c r="N632" s="360"/>
      <c r="O632" s="360"/>
      <c r="P632" s="620"/>
      <c r="Q632" s="620"/>
      <c r="R632" s="620"/>
      <c r="S632" s="620"/>
      <c r="T632" s="620"/>
      <c r="U632" s="620"/>
      <c r="V632" s="620"/>
      <c r="W632" s="620"/>
      <c r="X632" s="620"/>
      <c r="Y632" s="620"/>
      <c r="Z632" s="620"/>
      <c r="AA632" s="620"/>
      <c r="AB632" s="620"/>
      <c r="AC632" s="620"/>
      <c r="AD632" s="620"/>
      <c r="AE632" s="620"/>
      <c r="AF632" s="620"/>
      <c r="AG632" s="620"/>
      <c r="AH632" s="360"/>
      <c r="AI632" s="360"/>
      <c r="AJ632" s="360"/>
      <c r="AK632" s="360"/>
      <c r="AL632" s="360"/>
      <c r="AM632" s="360"/>
      <c r="AN632" s="360"/>
    </row>
    <row r="633" spans="1:40" s="212" customFormat="1">
      <c r="A633" s="211"/>
      <c r="C633" s="213"/>
      <c r="K633" s="360"/>
      <c r="L633" s="360"/>
      <c r="M633" s="360"/>
      <c r="N633" s="360"/>
      <c r="O633" s="360"/>
      <c r="P633" s="620"/>
      <c r="Q633" s="620"/>
      <c r="R633" s="620"/>
      <c r="S633" s="620"/>
      <c r="T633" s="620"/>
      <c r="U633" s="620"/>
      <c r="V633" s="620"/>
      <c r="W633" s="620"/>
      <c r="X633" s="620"/>
      <c r="Y633" s="620"/>
      <c r="Z633" s="620"/>
      <c r="AA633" s="620"/>
      <c r="AB633" s="620"/>
      <c r="AC633" s="620"/>
      <c r="AD633" s="620"/>
      <c r="AE633" s="620"/>
      <c r="AF633" s="620"/>
      <c r="AG633" s="620"/>
      <c r="AH633" s="360"/>
      <c r="AI633" s="360"/>
      <c r="AJ633" s="360"/>
      <c r="AK633" s="360"/>
      <c r="AL633" s="360"/>
      <c r="AM633" s="360"/>
      <c r="AN633" s="360"/>
    </row>
    <row r="634" spans="1:40" s="212" customFormat="1">
      <c r="A634" s="211"/>
      <c r="C634" s="213"/>
      <c r="K634" s="360"/>
      <c r="L634" s="360"/>
      <c r="M634" s="360"/>
      <c r="N634" s="360"/>
      <c r="O634" s="360"/>
      <c r="P634" s="620"/>
      <c r="Q634" s="620"/>
      <c r="R634" s="620"/>
      <c r="S634" s="620"/>
      <c r="T634" s="620"/>
      <c r="U634" s="620"/>
      <c r="V634" s="620"/>
      <c r="W634" s="620"/>
      <c r="X634" s="620"/>
      <c r="Y634" s="620"/>
      <c r="Z634" s="620"/>
      <c r="AA634" s="620"/>
      <c r="AB634" s="620"/>
      <c r="AC634" s="620"/>
      <c r="AD634" s="620"/>
      <c r="AE634" s="620"/>
      <c r="AF634" s="620"/>
      <c r="AG634" s="620"/>
      <c r="AH634" s="360"/>
      <c r="AI634" s="360"/>
      <c r="AJ634" s="360"/>
      <c r="AK634" s="360"/>
      <c r="AL634" s="360"/>
      <c r="AM634" s="360"/>
      <c r="AN634" s="360"/>
    </row>
    <row r="635" spans="1:40" s="212" customFormat="1">
      <c r="A635" s="211"/>
      <c r="C635" s="213"/>
      <c r="K635" s="360"/>
      <c r="L635" s="360"/>
      <c r="M635" s="360"/>
      <c r="N635" s="360"/>
      <c r="O635" s="360"/>
      <c r="P635" s="620"/>
      <c r="Q635" s="620"/>
      <c r="R635" s="620"/>
      <c r="S635" s="620"/>
      <c r="T635" s="620"/>
      <c r="U635" s="620"/>
      <c r="V635" s="620"/>
      <c r="W635" s="620"/>
      <c r="X635" s="620"/>
      <c r="Y635" s="620"/>
      <c r="Z635" s="620"/>
      <c r="AA635" s="620"/>
      <c r="AB635" s="620"/>
      <c r="AC635" s="620"/>
      <c r="AD635" s="620"/>
      <c r="AE635" s="620"/>
      <c r="AF635" s="620"/>
      <c r="AG635" s="620"/>
      <c r="AH635" s="360"/>
      <c r="AI635" s="360"/>
      <c r="AJ635" s="360"/>
      <c r="AK635" s="360"/>
      <c r="AL635" s="360"/>
      <c r="AM635" s="360"/>
      <c r="AN635" s="360"/>
    </row>
    <row r="636" spans="1:40" s="212" customFormat="1">
      <c r="A636" s="211"/>
      <c r="C636" s="213"/>
      <c r="K636" s="360"/>
      <c r="L636" s="360"/>
      <c r="M636" s="360"/>
      <c r="N636" s="360"/>
      <c r="O636" s="360"/>
      <c r="P636" s="620"/>
      <c r="Q636" s="620"/>
      <c r="R636" s="620"/>
      <c r="S636" s="620"/>
      <c r="T636" s="620"/>
      <c r="U636" s="620"/>
      <c r="V636" s="620"/>
      <c r="W636" s="620"/>
      <c r="X636" s="620"/>
      <c r="Y636" s="620"/>
      <c r="Z636" s="620"/>
      <c r="AA636" s="620"/>
      <c r="AB636" s="620"/>
      <c r="AC636" s="620"/>
      <c r="AD636" s="620"/>
      <c r="AE636" s="620"/>
      <c r="AF636" s="620"/>
      <c r="AG636" s="620"/>
      <c r="AH636" s="360"/>
      <c r="AI636" s="360"/>
      <c r="AJ636" s="360"/>
      <c r="AK636" s="360"/>
      <c r="AL636" s="360"/>
      <c r="AM636" s="360"/>
      <c r="AN636" s="360"/>
    </row>
    <row r="637" spans="1:40" s="212" customFormat="1">
      <c r="A637" s="211"/>
      <c r="C637" s="213"/>
      <c r="K637" s="360"/>
      <c r="L637" s="360"/>
      <c r="M637" s="360"/>
      <c r="N637" s="360"/>
      <c r="O637" s="360"/>
      <c r="P637" s="620"/>
      <c r="Q637" s="620"/>
      <c r="R637" s="620"/>
      <c r="S637" s="620"/>
      <c r="T637" s="620"/>
      <c r="U637" s="620"/>
      <c r="V637" s="620"/>
      <c r="W637" s="620"/>
      <c r="X637" s="620"/>
      <c r="Y637" s="620"/>
      <c r="Z637" s="620"/>
      <c r="AA637" s="620"/>
      <c r="AB637" s="620"/>
      <c r="AC637" s="620"/>
      <c r="AD637" s="620"/>
      <c r="AE637" s="620"/>
      <c r="AF637" s="620"/>
      <c r="AG637" s="620"/>
      <c r="AH637" s="360"/>
      <c r="AI637" s="360"/>
      <c r="AJ637" s="360"/>
      <c r="AK637" s="360"/>
      <c r="AL637" s="360"/>
      <c r="AM637" s="360"/>
      <c r="AN637" s="360"/>
    </row>
    <row r="638" spans="1:40" s="212" customFormat="1">
      <c r="A638" s="211"/>
      <c r="C638" s="213"/>
      <c r="K638" s="360"/>
      <c r="L638" s="360"/>
      <c r="M638" s="360"/>
      <c r="N638" s="360"/>
      <c r="O638" s="360"/>
      <c r="P638" s="620"/>
      <c r="Q638" s="620"/>
      <c r="R638" s="620"/>
      <c r="S638" s="620"/>
      <c r="T638" s="620"/>
      <c r="U638" s="620"/>
      <c r="V638" s="620"/>
      <c r="W638" s="620"/>
      <c r="X638" s="620"/>
      <c r="Y638" s="620"/>
      <c r="Z638" s="620"/>
      <c r="AA638" s="620"/>
      <c r="AB638" s="620"/>
      <c r="AC638" s="620"/>
      <c r="AD638" s="620"/>
      <c r="AE638" s="620"/>
      <c r="AF638" s="620"/>
      <c r="AG638" s="620"/>
      <c r="AH638" s="360"/>
      <c r="AI638" s="360"/>
      <c r="AJ638" s="360"/>
      <c r="AK638" s="360"/>
      <c r="AL638" s="360"/>
      <c r="AM638" s="360"/>
      <c r="AN638" s="360"/>
    </row>
    <row r="639" spans="1:40" s="212" customFormat="1">
      <c r="A639" s="211"/>
      <c r="C639" s="213"/>
      <c r="K639" s="360"/>
      <c r="L639" s="360"/>
      <c r="M639" s="360"/>
      <c r="N639" s="360"/>
      <c r="O639" s="360"/>
      <c r="P639" s="620"/>
      <c r="Q639" s="620"/>
      <c r="R639" s="620"/>
      <c r="S639" s="620"/>
      <c r="T639" s="620"/>
      <c r="U639" s="620"/>
      <c r="V639" s="620"/>
      <c r="W639" s="620"/>
      <c r="X639" s="620"/>
      <c r="Y639" s="620"/>
      <c r="Z639" s="620"/>
      <c r="AA639" s="620"/>
      <c r="AB639" s="620"/>
      <c r="AC639" s="620"/>
      <c r="AD639" s="620"/>
      <c r="AE639" s="620"/>
      <c r="AF639" s="620"/>
      <c r="AG639" s="620"/>
      <c r="AH639" s="360"/>
      <c r="AI639" s="360"/>
      <c r="AJ639" s="360"/>
      <c r="AK639" s="360"/>
      <c r="AL639" s="360"/>
      <c r="AM639" s="360"/>
      <c r="AN639" s="360"/>
    </row>
    <row r="640" spans="1:40" s="212" customFormat="1">
      <c r="A640" s="211"/>
      <c r="C640" s="213"/>
      <c r="K640" s="360"/>
      <c r="L640" s="360"/>
      <c r="M640" s="360"/>
      <c r="N640" s="360"/>
      <c r="O640" s="360"/>
      <c r="P640" s="620"/>
      <c r="Q640" s="620"/>
      <c r="R640" s="620"/>
      <c r="S640" s="620"/>
      <c r="T640" s="620"/>
      <c r="U640" s="620"/>
      <c r="V640" s="620"/>
      <c r="W640" s="620"/>
      <c r="X640" s="620"/>
      <c r="Y640" s="620"/>
      <c r="Z640" s="620"/>
      <c r="AA640" s="620"/>
      <c r="AB640" s="620"/>
      <c r="AC640" s="620"/>
      <c r="AD640" s="620"/>
      <c r="AE640" s="620"/>
      <c r="AF640" s="620"/>
      <c r="AG640" s="620"/>
      <c r="AH640" s="360"/>
      <c r="AI640" s="360"/>
      <c r="AJ640" s="360"/>
      <c r="AK640" s="360"/>
      <c r="AL640" s="360"/>
      <c r="AM640" s="360"/>
      <c r="AN640" s="360"/>
    </row>
    <row r="641" spans="1:40" s="212" customFormat="1">
      <c r="A641" s="211"/>
      <c r="C641" s="213"/>
      <c r="K641" s="360"/>
      <c r="L641" s="360"/>
      <c r="M641" s="360"/>
      <c r="N641" s="360"/>
      <c r="O641" s="360"/>
      <c r="P641" s="620"/>
      <c r="Q641" s="620"/>
      <c r="R641" s="620"/>
      <c r="S641" s="620"/>
      <c r="T641" s="620"/>
      <c r="U641" s="620"/>
      <c r="V641" s="620"/>
      <c r="W641" s="620"/>
      <c r="X641" s="620"/>
      <c r="Y641" s="620"/>
      <c r="Z641" s="620"/>
      <c r="AA641" s="620"/>
      <c r="AB641" s="620"/>
      <c r="AC641" s="620"/>
      <c r="AD641" s="620"/>
      <c r="AE641" s="620"/>
      <c r="AF641" s="620"/>
      <c r="AG641" s="620"/>
      <c r="AH641" s="360"/>
      <c r="AI641" s="360"/>
      <c r="AJ641" s="360"/>
      <c r="AK641" s="360"/>
      <c r="AL641" s="360"/>
      <c r="AM641" s="360"/>
      <c r="AN641" s="360"/>
    </row>
    <row r="642" spans="1:40" s="212" customFormat="1">
      <c r="A642" s="211"/>
      <c r="C642" s="213"/>
      <c r="K642" s="360"/>
      <c r="L642" s="360"/>
      <c r="M642" s="360"/>
      <c r="N642" s="360"/>
      <c r="O642" s="360"/>
      <c r="P642" s="620"/>
      <c r="Q642" s="620"/>
      <c r="R642" s="620"/>
      <c r="S642" s="620"/>
      <c r="T642" s="620"/>
      <c r="U642" s="620"/>
      <c r="V642" s="620"/>
      <c r="W642" s="620"/>
      <c r="X642" s="620"/>
      <c r="Y642" s="620"/>
      <c r="Z642" s="620"/>
      <c r="AA642" s="620"/>
      <c r="AB642" s="620"/>
      <c r="AC642" s="620"/>
      <c r="AD642" s="620"/>
      <c r="AE642" s="620"/>
      <c r="AF642" s="620"/>
      <c r="AG642" s="620"/>
      <c r="AH642" s="360"/>
      <c r="AI642" s="360"/>
      <c r="AJ642" s="360"/>
      <c r="AK642" s="360"/>
      <c r="AL642" s="360"/>
      <c r="AM642" s="360"/>
      <c r="AN642" s="360"/>
    </row>
    <row r="643" spans="1:40" s="212" customFormat="1">
      <c r="A643" s="211"/>
      <c r="C643" s="213"/>
      <c r="K643" s="360"/>
      <c r="L643" s="360"/>
      <c r="M643" s="360"/>
      <c r="N643" s="360"/>
      <c r="O643" s="360"/>
      <c r="P643" s="620"/>
      <c r="Q643" s="620"/>
      <c r="R643" s="620"/>
      <c r="S643" s="620"/>
      <c r="T643" s="620"/>
      <c r="U643" s="620"/>
      <c r="V643" s="620"/>
      <c r="W643" s="620"/>
      <c r="X643" s="620"/>
      <c r="Y643" s="620"/>
      <c r="Z643" s="620"/>
      <c r="AA643" s="620"/>
      <c r="AB643" s="620"/>
      <c r="AC643" s="620"/>
      <c r="AD643" s="620"/>
      <c r="AE643" s="620"/>
      <c r="AF643" s="620"/>
      <c r="AG643" s="620"/>
      <c r="AH643" s="360"/>
      <c r="AI643" s="360"/>
      <c r="AJ643" s="360"/>
      <c r="AK643" s="360"/>
      <c r="AL643" s="360"/>
      <c r="AM643" s="360"/>
      <c r="AN643" s="360"/>
    </row>
    <row r="644" spans="1:40" s="212" customFormat="1">
      <c r="A644" s="211"/>
      <c r="C644" s="213"/>
      <c r="K644" s="360"/>
      <c r="L644" s="360"/>
      <c r="M644" s="360"/>
      <c r="N644" s="360"/>
      <c r="O644" s="360"/>
      <c r="P644" s="620"/>
      <c r="Q644" s="620"/>
      <c r="R644" s="620"/>
      <c r="S644" s="620"/>
      <c r="T644" s="620"/>
      <c r="U644" s="620"/>
      <c r="V644" s="620"/>
      <c r="W644" s="620"/>
      <c r="X644" s="620"/>
      <c r="Y644" s="620"/>
      <c r="Z644" s="620"/>
      <c r="AA644" s="620"/>
      <c r="AB644" s="620"/>
      <c r="AC644" s="620"/>
      <c r="AD644" s="620"/>
      <c r="AE644" s="620"/>
      <c r="AF644" s="620"/>
      <c r="AG644" s="620"/>
      <c r="AH644" s="360"/>
      <c r="AI644" s="360"/>
      <c r="AJ644" s="360"/>
      <c r="AK644" s="360"/>
      <c r="AL644" s="360"/>
      <c r="AM644" s="360"/>
      <c r="AN644" s="360"/>
    </row>
    <row r="645" spans="1:40" s="212" customFormat="1">
      <c r="A645" s="211"/>
      <c r="C645" s="213"/>
      <c r="K645" s="360"/>
      <c r="L645" s="360"/>
      <c r="M645" s="360"/>
      <c r="N645" s="360"/>
      <c r="O645" s="360"/>
      <c r="P645" s="620"/>
      <c r="Q645" s="620"/>
      <c r="R645" s="620"/>
      <c r="S645" s="620"/>
      <c r="T645" s="620"/>
      <c r="U645" s="620"/>
      <c r="V645" s="620"/>
      <c r="W645" s="620"/>
      <c r="X645" s="620"/>
      <c r="Y645" s="620"/>
      <c r="Z645" s="620"/>
      <c r="AA645" s="620"/>
      <c r="AB645" s="620"/>
      <c r="AC645" s="620"/>
      <c r="AD645" s="620"/>
      <c r="AE645" s="620"/>
      <c r="AF645" s="620"/>
      <c r="AG645" s="620"/>
      <c r="AH645" s="360"/>
      <c r="AI645" s="360"/>
      <c r="AJ645" s="360"/>
      <c r="AK645" s="360"/>
      <c r="AL645" s="360"/>
      <c r="AM645" s="360"/>
      <c r="AN645" s="360"/>
    </row>
    <row r="646" spans="1:40" s="212" customFormat="1">
      <c r="A646" s="211"/>
      <c r="C646" s="213"/>
      <c r="K646" s="360"/>
      <c r="L646" s="360"/>
      <c r="M646" s="360"/>
      <c r="N646" s="360"/>
      <c r="O646" s="360"/>
      <c r="P646" s="620"/>
      <c r="Q646" s="620"/>
      <c r="R646" s="620"/>
      <c r="S646" s="620"/>
      <c r="T646" s="620"/>
      <c r="U646" s="620"/>
      <c r="V646" s="620"/>
      <c r="W646" s="620"/>
      <c r="X646" s="620"/>
      <c r="Y646" s="620"/>
      <c r="Z646" s="620"/>
      <c r="AA646" s="620"/>
      <c r="AB646" s="620"/>
      <c r="AC646" s="620"/>
      <c r="AD646" s="620"/>
      <c r="AE646" s="620"/>
      <c r="AF646" s="620"/>
      <c r="AG646" s="620"/>
      <c r="AH646" s="360"/>
      <c r="AI646" s="360"/>
      <c r="AJ646" s="360"/>
      <c r="AK646" s="360"/>
      <c r="AL646" s="360"/>
      <c r="AM646" s="360"/>
      <c r="AN646" s="360"/>
    </row>
    <row r="647" spans="1:40" s="212" customFormat="1">
      <c r="A647" s="211"/>
      <c r="C647" s="213"/>
      <c r="K647" s="360"/>
      <c r="L647" s="360"/>
      <c r="M647" s="360"/>
      <c r="N647" s="360"/>
      <c r="O647" s="360"/>
      <c r="P647" s="620"/>
      <c r="Q647" s="620"/>
      <c r="R647" s="620"/>
      <c r="S647" s="620"/>
      <c r="T647" s="620"/>
      <c r="U647" s="620"/>
      <c r="V647" s="620"/>
      <c r="W647" s="620"/>
      <c r="X647" s="620"/>
      <c r="Y647" s="620"/>
      <c r="Z647" s="620"/>
      <c r="AA647" s="620"/>
      <c r="AB647" s="620"/>
      <c r="AC647" s="620"/>
      <c r="AD647" s="620"/>
      <c r="AE647" s="620"/>
      <c r="AF647" s="620"/>
      <c r="AG647" s="620"/>
      <c r="AH647" s="360"/>
      <c r="AI647" s="360"/>
      <c r="AJ647" s="360"/>
      <c r="AK647" s="360"/>
      <c r="AL647" s="360"/>
      <c r="AM647" s="360"/>
      <c r="AN647" s="360"/>
    </row>
    <row r="648" spans="1:40" s="212" customFormat="1">
      <c r="A648" s="211"/>
      <c r="C648" s="213"/>
      <c r="K648" s="360"/>
      <c r="L648" s="360"/>
      <c r="M648" s="360"/>
      <c r="N648" s="360"/>
      <c r="O648" s="360"/>
      <c r="P648" s="620"/>
      <c r="Q648" s="620"/>
      <c r="R648" s="620"/>
      <c r="S648" s="620"/>
      <c r="T648" s="620"/>
      <c r="U648" s="620"/>
      <c r="V648" s="620"/>
      <c r="W648" s="620"/>
      <c r="X648" s="620"/>
      <c r="Y648" s="620"/>
      <c r="Z648" s="620"/>
      <c r="AA648" s="620"/>
      <c r="AB648" s="620"/>
      <c r="AC648" s="620"/>
      <c r="AD648" s="620"/>
      <c r="AE648" s="620"/>
      <c r="AF648" s="620"/>
      <c r="AG648" s="620"/>
      <c r="AH648" s="360"/>
      <c r="AI648" s="360"/>
      <c r="AJ648" s="360"/>
      <c r="AK648" s="360"/>
      <c r="AL648" s="360"/>
      <c r="AM648" s="360"/>
      <c r="AN648" s="360"/>
    </row>
    <row r="649" spans="1:40" s="212" customFormat="1">
      <c r="A649" s="211"/>
      <c r="C649" s="213"/>
      <c r="K649" s="360"/>
      <c r="L649" s="360"/>
      <c r="M649" s="360"/>
      <c r="N649" s="360"/>
      <c r="O649" s="360"/>
      <c r="P649" s="620"/>
      <c r="Q649" s="620"/>
      <c r="R649" s="620"/>
      <c r="S649" s="620"/>
      <c r="T649" s="620"/>
      <c r="U649" s="620"/>
      <c r="V649" s="620"/>
      <c r="W649" s="620"/>
      <c r="X649" s="620"/>
      <c r="Y649" s="620"/>
      <c r="Z649" s="620"/>
      <c r="AA649" s="620"/>
      <c r="AB649" s="620"/>
      <c r="AC649" s="620"/>
      <c r="AD649" s="620"/>
      <c r="AE649" s="620"/>
      <c r="AF649" s="620"/>
      <c r="AG649" s="620"/>
      <c r="AH649" s="360"/>
      <c r="AI649" s="360"/>
      <c r="AJ649" s="360"/>
      <c r="AK649" s="360"/>
      <c r="AL649" s="360"/>
      <c r="AM649" s="360"/>
      <c r="AN649" s="360"/>
    </row>
    <row r="650" spans="1:40" s="212" customFormat="1">
      <c r="A650" s="211"/>
      <c r="C650" s="213"/>
      <c r="K650" s="360"/>
      <c r="L650" s="360"/>
      <c r="M650" s="360"/>
      <c r="N650" s="360"/>
      <c r="O650" s="360"/>
      <c r="P650" s="620"/>
      <c r="Q650" s="620"/>
      <c r="R650" s="620"/>
      <c r="S650" s="620"/>
      <c r="T650" s="620"/>
      <c r="U650" s="620"/>
      <c r="V650" s="620"/>
      <c r="W650" s="620"/>
      <c r="X650" s="620"/>
      <c r="Y650" s="620"/>
      <c r="Z650" s="620"/>
      <c r="AA650" s="620"/>
      <c r="AB650" s="620"/>
      <c r="AC650" s="620"/>
      <c r="AD650" s="620"/>
      <c r="AE650" s="620"/>
      <c r="AF650" s="620"/>
      <c r="AG650" s="620"/>
      <c r="AH650" s="360"/>
      <c r="AI650" s="360"/>
      <c r="AJ650" s="360"/>
      <c r="AK650" s="360"/>
      <c r="AL650" s="360"/>
      <c r="AM650" s="360"/>
      <c r="AN650" s="360"/>
    </row>
    <row r="651" spans="1:40" s="212" customFormat="1">
      <c r="A651" s="211"/>
      <c r="C651" s="213"/>
      <c r="K651" s="360"/>
      <c r="L651" s="360"/>
      <c r="M651" s="360"/>
      <c r="N651" s="360"/>
      <c r="O651" s="360"/>
      <c r="P651" s="620"/>
      <c r="Q651" s="620"/>
      <c r="R651" s="620"/>
      <c r="S651" s="620"/>
      <c r="T651" s="620"/>
      <c r="U651" s="620"/>
      <c r="V651" s="620"/>
      <c r="W651" s="620"/>
      <c r="X651" s="620"/>
      <c r="Y651" s="620"/>
      <c r="Z651" s="620"/>
      <c r="AA651" s="620"/>
      <c r="AB651" s="620"/>
      <c r="AC651" s="620"/>
      <c r="AD651" s="620"/>
      <c r="AE651" s="620"/>
      <c r="AF651" s="620"/>
      <c r="AG651" s="620"/>
      <c r="AH651" s="360"/>
      <c r="AI651" s="360"/>
      <c r="AJ651" s="360"/>
      <c r="AK651" s="360"/>
      <c r="AL651" s="360"/>
      <c r="AM651" s="360"/>
      <c r="AN651" s="360"/>
    </row>
    <row r="652" spans="1:40" s="212" customFormat="1">
      <c r="A652" s="211"/>
      <c r="C652" s="213"/>
      <c r="K652" s="360"/>
      <c r="L652" s="360"/>
      <c r="M652" s="360"/>
      <c r="N652" s="360"/>
      <c r="O652" s="360"/>
      <c r="P652" s="620"/>
      <c r="Q652" s="620"/>
      <c r="R652" s="620"/>
      <c r="S652" s="620"/>
      <c r="T652" s="620"/>
      <c r="U652" s="620"/>
      <c r="V652" s="620"/>
      <c r="W652" s="620"/>
      <c r="X652" s="620"/>
      <c r="Y652" s="620"/>
      <c r="Z652" s="620"/>
      <c r="AA652" s="620"/>
      <c r="AB652" s="620"/>
      <c r="AC652" s="620"/>
      <c r="AD652" s="620"/>
      <c r="AE652" s="620"/>
      <c r="AF652" s="620"/>
      <c r="AG652" s="620"/>
      <c r="AH652" s="360"/>
      <c r="AI652" s="360"/>
      <c r="AJ652" s="360"/>
      <c r="AK652" s="360"/>
      <c r="AL652" s="360"/>
      <c r="AM652" s="360"/>
      <c r="AN652" s="360"/>
    </row>
    <row r="653" spans="1:40" s="212" customFormat="1">
      <c r="A653" s="211"/>
      <c r="C653" s="213"/>
      <c r="K653" s="360"/>
      <c r="L653" s="360"/>
      <c r="M653" s="360"/>
      <c r="N653" s="360"/>
      <c r="O653" s="360"/>
      <c r="P653" s="620"/>
      <c r="Q653" s="620"/>
      <c r="R653" s="620"/>
      <c r="S653" s="620"/>
      <c r="T653" s="620"/>
      <c r="U653" s="620"/>
      <c r="V653" s="620"/>
      <c r="W653" s="620"/>
      <c r="X653" s="620"/>
      <c r="Y653" s="620"/>
      <c r="Z653" s="620"/>
      <c r="AA653" s="620"/>
      <c r="AB653" s="620"/>
      <c r="AC653" s="620"/>
      <c r="AD653" s="620"/>
      <c r="AE653" s="620"/>
      <c r="AF653" s="620"/>
      <c r="AG653" s="620"/>
      <c r="AH653" s="360"/>
      <c r="AI653" s="360"/>
      <c r="AJ653" s="360"/>
      <c r="AK653" s="360"/>
      <c r="AL653" s="360"/>
      <c r="AM653" s="360"/>
      <c r="AN653" s="360"/>
    </row>
    <row r="654" spans="1:40" s="212" customFormat="1">
      <c r="A654" s="211"/>
      <c r="C654" s="213"/>
      <c r="K654" s="360"/>
      <c r="L654" s="360"/>
      <c r="M654" s="360"/>
      <c r="N654" s="360"/>
      <c r="O654" s="360"/>
      <c r="P654" s="620"/>
      <c r="Q654" s="620"/>
      <c r="R654" s="620"/>
      <c r="S654" s="620"/>
      <c r="T654" s="620"/>
      <c r="U654" s="620"/>
      <c r="V654" s="620"/>
      <c r="W654" s="620"/>
      <c r="X654" s="620"/>
      <c r="Y654" s="620"/>
      <c r="Z654" s="620"/>
      <c r="AA654" s="620"/>
      <c r="AB654" s="620"/>
      <c r="AC654" s="620"/>
      <c r="AD654" s="620"/>
      <c r="AE654" s="620"/>
      <c r="AF654" s="620"/>
      <c r="AG654" s="620"/>
      <c r="AH654" s="360"/>
      <c r="AI654" s="360"/>
      <c r="AJ654" s="360"/>
      <c r="AK654" s="360"/>
      <c r="AL654" s="360"/>
      <c r="AM654" s="360"/>
      <c r="AN654" s="360"/>
    </row>
    <row r="655" spans="1:40" s="212" customFormat="1">
      <c r="A655" s="211"/>
      <c r="C655" s="213"/>
      <c r="K655" s="360"/>
      <c r="L655" s="360"/>
      <c r="M655" s="360"/>
      <c r="N655" s="360"/>
      <c r="O655" s="360"/>
      <c r="P655" s="620"/>
      <c r="Q655" s="620"/>
      <c r="R655" s="620"/>
      <c r="S655" s="620"/>
      <c r="T655" s="620"/>
      <c r="U655" s="620"/>
      <c r="V655" s="620"/>
      <c r="W655" s="620"/>
      <c r="X655" s="620"/>
      <c r="Y655" s="620"/>
      <c r="Z655" s="620"/>
      <c r="AA655" s="620"/>
      <c r="AB655" s="620"/>
      <c r="AC655" s="620"/>
      <c r="AD655" s="620"/>
      <c r="AE655" s="620"/>
      <c r="AF655" s="620"/>
      <c r="AG655" s="620"/>
      <c r="AH655" s="360"/>
      <c r="AI655" s="360"/>
      <c r="AJ655" s="360"/>
      <c r="AK655" s="360"/>
      <c r="AL655" s="360"/>
      <c r="AM655" s="360"/>
      <c r="AN655" s="360"/>
    </row>
    <row r="656" spans="1:40" s="212" customFormat="1">
      <c r="A656" s="211"/>
      <c r="C656" s="213"/>
      <c r="K656" s="360"/>
      <c r="L656" s="360"/>
      <c r="M656" s="360"/>
      <c r="N656" s="360"/>
      <c r="O656" s="360"/>
      <c r="P656" s="620"/>
      <c r="Q656" s="620"/>
      <c r="R656" s="620"/>
      <c r="S656" s="620"/>
      <c r="T656" s="620"/>
      <c r="U656" s="620"/>
      <c r="V656" s="620"/>
      <c r="W656" s="620"/>
      <c r="X656" s="620"/>
      <c r="Y656" s="620"/>
      <c r="Z656" s="620"/>
      <c r="AA656" s="620"/>
      <c r="AB656" s="620"/>
      <c r="AC656" s="620"/>
      <c r="AD656" s="620"/>
      <c r="AE656" s="620"/>
      <c r="AF656" s="620"/>
      <c r="AG656" s="620"/>
      <c r="AH656" s="360"/>
      <c r="AI656" s="360"/>
      <c r="AJ656" s="360"/>
      <c r="AK656" s="360"/>
      <c r="AL656" s="360"/>
      <c r="AM656" s="360"/>
      <c r="AN656" s="360"/>
    </row>
    <row r="657" spans="1:40" s="212" customFormat="1">
      <c r="A657" s="211"/>
      <c r="C657" s="213"/>
      <c r="K657" s="360"/>
      <c r="L657" s="360"/>
      <c r="M657" s="360"/>
      <c r="N657" s="360"/>
      <c r="O657" s="360"/>
      <c r="P657" s="620"/>
      <c r="Q657" s="620"/>
      <c r="R657" s="620"/>
      <c r="S657" s="620"/>
      <c r="T657" s="620"/>
      <c r="U657" s="620"/>
      <c r="V657" s="620"/>
      <c r="W657" s="620"/>
      <c r="X657" s="620"/>
      <c r="Y657" s="620"/>
      <c r="Z657" s="620"/>
      <c r="AA657" s="620"/>
      <c r="AB657" s="620"/>
      <c r="AC657" s="620"/>
      <c r="AD657" s="620"/>
      <c r="AE657" s="620"/>
      <c r="AF657" s="620"/>
      <c r="AG657" s="620"/>
      <c r="AH657" s="360"/>
      <c r="AI657" s="360"/>
      <c r="AJ657" s="360"/>
      <c r="AK657" s="360"/>
      <c r="AL657" s="360"/>
      <c r="AM657" s="360"/>
      <c r="AN657" s="360"/>
    </row>
    <row r="658" spans="1:40" s="212" customFormat="1">
      <c r="A658" s="211"/>
      <c r="C658" s="213"/>
      <c r="K658" s="360"/>
      <c r="L658" s="360"/>
      <c r="M658" s="360"/>
      <c r="N658" s="360"/>
      <c r="O658" s="360"/>
      <c r="P658" s="620"/>
      <c r="Q658" s="620"/>
      <c r="R658" s="620"/>
      <c r="S658" s="620"/>
      <c r="T658" s="620"/>
      <c r="U658" s="620"/>
      <c r="V658" s="620"/>
      <c r="W658" s="620"/>
      <c r="X658" s="620"/>
      <c r="Y658" s="620"/>
      <c r="Z658" s="620"/>
      <c r="AA658" s="620"/>
      <c r="AB658" s="620"/>
      <c r="AC658" s="620"/>
      <c r="AD658" s="620"/>
      <c r="AE658" s="620"/>
      <c r="AF658" s="620"/>
      <c r="AG658" s="620"/>
      <c r="AH658" s="360"/>
      <c r="AI658" s="360"/>
      <c r="AJ658" s="360"/>
      <c r="AK658" s="360"/>
      <c r="AL658" s="360"/>
      <c r="AM658" s="360"/>
      <c r="AN658" s="360"/>
    </row>
    <row r="659" spans="1:40" s="212" customFormat="1">
      <c r="A659" s="211"/>
      <c r="C659" s="213"/>
      <c r="K659" s="360"/>
      <c r="L659" s="360"/>
      <c r="M659" s="360"/>
      <c r="N659" s="360"/>
      <c r="O659" s="360"/>
      <c r="P659" s="620"/>
      <c r="Q659" s="620"/>
      <c r="R659" s="620"/>
      <c r="S659" s="620"/>
      <c r="T659" s="620"/>
      <c r="U659" s="620"/>
      <c r="V659" s="620"/>
      <c r="W659" s="620"/>
      <c r="X659" s="620"/>
      <c r="Y659" s="620"/>
      <c r="Z659" s="620"/>
      <c r="AA659" s="620"/>
      <c r="AB659" s="620"/>
      <c r="AC659" s="620"/>
      <c r="AD659" s="620"/>
      <c r="AE659" s="620"/>
      <c r="AF659" s="620"/>
      <c r="AG659" s="620"/>
      <c r="AH659" s="360"/>
      <c r="AI659" s="360"/>
      <c r="AJ659" s="360"/>
      <c r="AK659" s="360"/>
      <c r="AL659" s="360"/>
      <c r="AM659" s="360"/>
      <c r="AN659" s="360"/>
    </row>
    <row r="660" spans="1:40" s="212" customFormat="1">
      <c r="A660" s="211"/>
      <c r="C660" s="213"/>
      <c r="K660" s="360"/>
      <c r="L660" s="360"/>
      <c r="M660" s="360"/>
      <c r="N660" s="360"/>
      <c r="O660" s="360"/>
      <c r="P660" s="620"/>
      <c r="Q660" s="620"/>
      <c r="R660" s="620"/>
      <c r="S660" s="620"/>
      <c r="T660" s="620"/>
      <c r="U660" s="620"/>
      <c r="V660" s="620"/>
      <c r="W660" s="620"/>
      <c r="X660" s="620"/>
      <c r="Y660" s="620"/>
      <c r="Z660" s="620"/>
      <c r="AA660" s="620"/>
      <c r="AB660" s="620"/>
      <c r="AC660" s="620"/>
      <c r="AD660" s="620"/>
      <c r="AE660" s="620"/>
      <c r="AF660" s="620"/>
      <c r="AG660" s="620"/>
      <c r="AH660" s="360"/>
      <c r="AI660" s="360"/>
      <c r="AJ660" s="360"/>
      <c r="AK660" s="360"/>
      <c r="AL660" s="360"/>
      <c r="AM660" s="360"/>
      <c r="AN660" s="360"/>
    </row>
    <row r="661" spans="1:40" s="212" customFormat="1">
      <c r="A661" s="211"/>
      <c r="C661" s="213"/>
      <c r="K661" s="360"/>
      <c r="L661" s="360"/>
      <c r="M661" s="360"/>
      <c r="N661" s="360"/>
      <c r="O661" s="360"/>
      <c r="P661" s="620"/>
      <c r="Q661" s="620"/>
      <c r="R661" s="620"/>
      <c r="S661" s="620"/>
      <c r="T661" s="620"/>
      <c r="U661" s="620"/>
      <c r="V661" s="620"/>
      <c r="W661" s="620"/>
      <c r="X661" s="620"/>
      <c r="Y661" s="620"/>
      <c r="Z661" s="620"/>
      <c r="AA661" s="620"/>
      <c r="AB661" s="620"/>
      <c r="AC661" s="620"/>
      <c r="AD661" s="620"/>
      <c r="AE661" s="620"/>
      <c r="AF661" s="620"/>
      <c r="AG661" s="620"/>
      <c r="AH661" s="360"/>
      <c r="AI661" s="360"/>
      <c r="AJ661" s="360"/>
      <c r="AK661" s="360"/>
      <c r="AL661" s="360"/>
      <c r="AM661" s="360"/>
      <c r="AN661" s="360"/>
    </row>
    <row r="662" spans="1:40" s="212" customFormat="1">
      <c r="A662" s="211"/>
      <c r="C662" s="213"/>
      <c r="K662" s="360"/>
      <c r="L662" s="360"/>
      <c r="M662" s="360"/>
      <c r="N662" s="360"/>
      <c r="O662" s="360"/>
      <c r="P662" s="620"/>
      <c r="Q662" s="620"/>
      <c r="R662" s="620"/>
      <c r="S662" s="620"/>
      <c r="T662" s="620"/>
      <c r="U662" s="620"/>
      <c r="V662" s="620"/>
      <c r="W662" s="620"/>
      <c r="X662" s="620"/>
      <c r="Y662" s="620"/>
      <c r="Z662" s="620"/>
      <c r="AA662" s="620"/>
      <c r="AB662" s="620"/>
      <c r="AC662" s="620"/>
      <c r="AD662" s="620"/>
      <c r="AE662" s="620"/>
      <c r="AF662" s="620"/>
      <c r="AG662" s="620"/>
      <c r="AH662" s="360"/>
      <c r="AI662" s="360"/>
      <c r="AJ662" s="360"/>
      <c r="AK662" s="360"/>
      <c r="AL662" s="360"/>
      <c r="AM662" s="360"/>
      <c r="AN662" s="360"/>
    </row>
    <row r="663" spans="1:40" s="212" customFormat="1">
      <c r="A663" s="211"/>
      <c r="C663" s="213"/>
      <c r="K663" s="360"/>
      <c r="L663" s="360"/>
      <c r="M663" s="360"/>
      <c r="N663" s="360"/>
      <c r="O663" s="360"/>
      <c r="P663" s="620"/>
      <c r="Q663" s="620"/>
      <c r="R663" s="620"/>
      <c r="S663" s="620"/>
      <c r="T663" s="620"/>
      <c r="U663" s="620"/>
      <c r="V663" s="620"/>
      <c r="W663" s="620"/>
      <c r="X663" s="620"/>
      <c r="Y663" s="620"/>
      <c r="Z663" s="620"/>
      <c r="AA663" s="620"/>
      <c r="AB663" s="620"/>
      <c r="AC663" s="620"/>
      <c r="AD663" s="620"/>
      <c r="AE663" s="620"/>
      <c r="AF663" s="620"/>
      <c r="AG663" s="620"/>
      <c r="AH663" s="360"/>
      <c r="AI663" s="360"/>
      <c r="AJ663" s="360"/>
      <c r="AK663" s="360"/>
      <c r="AL663" s="360"/>
      <c r="AM663" s="360"/>
      <c r="AN663" s="360"/>
    </row>
    <row r="664" spans="1:40" s="212" customFormat="1">
      <c r="A664" s="211"/>
      <c r="C664" s="213"/>
      <c r="K664" s="360"/>
      <c r="L664" s="360"/>
      <c r="M664" s="360"/>
      <c r="N664" s="360"/>
      <c r="O664" s="360"/>
      <c r="P664" s="620"/>
      <c r="Q664" s="620"/>
      <c r="R664" s="620"/>
      <c r="S664" s="620"/>
      <c r="T664" s="620"/>
      <c r="U664" s="620"/>
      <c r="V664" s="620"/>
      <c r="W664" s="620"/>
      <c r="X664" s="620"/>
      <c r="Y664" s="620"/>
      <c r="Z664" s="620"/>
      <c r="AA664" s="620"/>
      <c r="AB664" s="620"/>
      <c r="AC664" s="620"/>
      <c r="AD664" s="620"/>
      <c r="AE664" s="620"/>
      <c r="AF664" s="620"/>
      <c r="AG664" s="620"/>
      <c r="AH664" s="360"/>
      <c r="AI664" s="360"/>
      <c r="AJ664" s="360"/>
      <c r="AK664" s="360"/>
      <c r="AL664" s="360"/>
      <c r="AM664" s="360"/>
      <c r="AN664" s="360"/>
    </row>
    <row r="665" spans="1:40" s="212" customFormat="1">
      <c r="A665" s="211"/>
      <c r="C665" s="213"/>
      <c r="K665" s="360"/>
      <c r="L665" s="360"/>
      <c r="M665" s="360"/>
      <c r="N665" s="360"/>
      <c r="O665" s="360"/>
      <c r="P665" s="620"/>
      <c r="Q665" s="620"/>
      <c r="R665" s="620"/>
      <c r="S665" s="620"/>
      <c r="T665" s="620"/>
      <c r="U665" s="620"/>
      <c r="V665" s="620"/>
      <c r="W665" s="620"/>
      <c r="X665" s="620"/>
      <c r="Y665" s="620"/>
      <c r="Z665" s="620"/>
      <c r="AA665" s="620"/>
      <c r="AB665" s="620"/>
      <c r="AC665" s="620"/>
      <c r="AD665" s="620"/>
      <c r="AE665" s="620"/>
      <c r="AF665" s="620"/>
      <c r="AG665" s="620"/>
      <c r="AH665" s="360"/>
      <c r="AI665" s="360"/>
      <c r="AJ665" s="360"/>
      <c r="AK665" s="360"/>
      <c r="AL665" s="360"/>
      <c r="AM665" s="360"/>
      <c r="AN665" s="360"/>
    </row>
    <row r="666" spans="1:40" s="212" customFormat="1">
      <c r="A666" s="211"/>
      <c r="C666" s="213"/>
      <c r="K666" s="360"/>
      <c r="L666" s="360"/>
      <c r="M666" s="360"/>
      <c r="N666" s="360"/>
      <c r="O666" s="360"/>
      <c r="P666" s="620"/>
      <c r="Q666" s="620"/>
      <c r="R666" s="620"/>
      <c r="S666" s="620"/>
      <c r="T666" s="620"/>
      <c r="U666" s="620"/>
      <c r="V666" s="620"/>
      <c r="W666" s="620"/>
      <c r="X666" s="620"/>
      <c r="Y666" s="620"/>
      <c r="Z666" s="620"/>
      <c r="AA666" s="620"/>
      <c r="AB666" s="620"/>
      <c r="AC666" s="620"/>
      <c r="AD666" s="620"/>
      <c r="AE666" s="620"/>
      <c r="AF666" s="620"/>
      <c r="AG666" s="620"/>
      <c r="AH666" s="360"/>
      <c r="AI666" s="360"/>
      <c r="AJ666" s="360"/>
      <c r="AK666" s="360"/>
      <c r="AL666" s="360"/>
      <c r="AM666" s="360"/>
      <c r="AN666" s="360"/>
    </row>
    <row r="667" spans="1:40" s="212" customFormat="1">
      <c r="A667" s="211"/>
      <c r="C667" s="213"/>
      <c r="K667" s="360"/>
      <c r="L667" s="360"/>
      <c r="M667" s="360"/>
      <c r="N667" s="360"/>
      <c r="O667" s="360"/>
      <c r="P667" s="620"/>
      <c r="Q667" s="620"/>
      <c r="R667" s="620"/>
      <c r="S667" s="620"/>
      <c r="T667" s="620"/>
      <c r="U667" s="620"/>
      <c r="V667" s="620"/>
      <c r="W667" s="620"/>
      <c r="X667" s="620"/>
      <c r="Y667" s="620"/>
      <c r="Z667" s="620"/>
      <c r="AA667" s="620"/>
      <c r="AB667" s="620"/>
      <c r="AC667" s="620"/>
      <c r="AD667" s="620"/>
      <c r="AE667" s="620"/>
      <c r="AF667" s="620"/>
      <c r="AG667" s="620"/>
      <c r="AH667" s="360"/>
      <c r="AI667" s="360"/>
      <c r="AJ667" s="360"/>
      <c r="AK667" s="360"/>
      <c r="AL667" s="360"/>
      <c r="AM667" s="360"/>
      <c r="AN667" s="360"/>
    </row>
    <row r="668" spans="1:40" s="212" customFormat="1">
      <c r="A668" s="211"/>
      <c r="C668" s="213"/>
      <c r="K668" s="360"/>
      <c r="L668" s="360"/>
      <c r="M668" s="360"/>
      <c r="N668" s="360"/>
      <c r="O668" s="360"/>
      <c r="P668" s="620"/>
      <c r="Q668" s="620"/>
      <c r="R668" s="620"/>
      <c r="S668" s="620"/>
      <c r="T668" s="620"/>
      <c r="U668" s="620"/>
      <c r="V668" s="620"/>
      <c r="W668" s="620"/>
      <c r="X668" s="620"/>
      <c r="Y668" s="620"/>
      <c r="Z668" s="620"/>
      <c r="AA668" s="620"/>
      <c r="AB668" s="620"/>
      <c r="AC668" s="620"/>
      <c r="AD668" s="620"/>
      <c r="AE668" s="620"/>
      <c r="AF668" s="620"/>
      <c r="AG668" s="620"/>
      <c r="AH668" s="360"/>
      <c r="AI668" s="360"/>
      <c r="AJ668" s="360"/>
      <c r="AK668" s="360"/>
      <c r="AL668" s="360"/>
      <c r="AM668" s="360"/>
      <c r="AN668" s="360"/>
    </row>
    <row r="669" spans="1:40" s="212" customFormat="1">
      <c r="A669" s="211"/>
      <c r="C669" s="213"/>
      <c r="K669" s="360"/>
      <c r="L669" s="360"/>
      <c r="M669" s="360"/>
      <c r="N669" s="360"/>
      <c r="O669" s="360"/>
      <c r="P669" s="620"/>
      <c r="Q669" s="620"/>
      <c r="R669" s="620"/>
      <c r="S669" s="620"/>
      <c r="T669" s="620"/>
      <c r="U669" s="620"/>
      <c r="V669" s="620"/>
      <c r="W669" s="620"/>
      <c r="X669" s="620"/>
      <c r="Y669" s="620"/>
      <c r="Z669" s="620"/>
      <c r="AA669" s="620"/>
      <c r="AB669" s="620"/>
      <c r="AC669" s="620"/>
      <c r="AD669" s="620"/>
      <c r="AE669" s="620"/>
      <c r="AF669" s="620"/>
      <c r="AG669" s="620"/>
      <c r="AH669" s="360"/>
      <c r="AI669" s="360"/>
      <c r="AJ669" s="360"/>
      <c r="AK669" s="360"/>
      <c r="AL669" s="360"/>
      <c r="AM669" s="360"/>
      <c r="AN669" s="360"/>
    </row>
    <row r="670" spans="1:40" s="212" customFormat="1">
      <c r="A670" s="211"/>
      <c r="C670" s="213"/>
      <c r="K670" s="360"/>
      <c r="L670" s="360"/>
      <c r="M670" s="360"/>
      <c r="N670" s="360"/>
      <c r="O670" s="360"/>
      <c r="P670" s="620"/>
      <c r="Q670" s="620"/>
      <c r="R670" s="620"/>
      <c r="S670" s="620"/>
      <c r="T670" s="620"/>
      <c r="U670" s="620"/>
      <c r="V670" s="620"/>
      <c r="W670" s="620"/>
      <c r="X670" s="620"/>
      <c r="Y670" s="620"/>
      <c r="Z670" s="620"/>
      <c r="AA670" s="620"/>
      <c r="AB670" s="620"/>
      <c r="AC670" s="620"/>
      <c r="AD670" s="620"/>
      <c r="AE670" s="620"/>
      <c r="AF670" s="620"/>
      <c r="AG670" s="620"/>
      <c r="AH670" s="360"/>
      <c r="AI670" s="360"/>
      <c r="AJ670" s="360"/>
      <c r="AK670" s="360"/>
      <c r="AL670" s="360"/>
      <c r="AM670" s="360"/>
      <c r="AN670" s="360"/>
    </row>
    <row r="671" spans="1:40" s="212" customFormat="1">
      <c r="A671" s="211"/>
      <c r="C671" s="213"/>
      <c r="K671" s="360"/>
      <c r="L671" s="360"/>
      <c r="M671" s="360"/>
      <c r="N671" s="360"/>
      <c r="O671" s="360"/>
      <c r="P671" s="620"/>
      <c r="Q671" s="620"/>
      <c r="R671" s="620"/>
      <c r="S671" s="620"/>
      <c r="T671" s="620"/>
      <c r="U671" s="620"/>
      <c r="V671" s="620"/>
      <c r="W671" s="620"/>
      <c r="X671" s="620"/>
      <c r="Y671" s="620"/>
      <c r="Z671" s="620"/>
      <c r="AA671" s="620"/>
      <c r="AB671" s="620"/>
      <c r="AC671" s="620"/>
      <c r="AD671" s="620"/>
      <c r="AE671" s="620"/>
      <c r="AF671" s="620"/>
      <c r="AG671" s="620"/>
      <c r="AH671" s="360"/>
      <c r="AI671" s="360"/>
      <c r="AJ671" s="360"/>
      <c r="AK671" s="360"/>
      <c r="AL671" s="360"/>
      <c r="AM671" s="360"/>
      <c r="AN671" s="360"/>
    </row>
    <row r="672" spans="1:40" s="212" customFormat="1">
      <c r="A672" s="211"/>
      <c r="C672" s="213"/>
      <c r="K672" s="360"/>
      <c r="L672" s="360"/>
      <c r="M672" s="360"/>
      <c r="N672" s="360"/>
      <c r="O672" s="360"/>
      <c r="P672" s="620"/>
      <c r="Q672" s="620"/>
      <c r="R672" s="620"/>
      <c r="S672" s="620"/>
      <c r="T672" s="620"/>
      <c r="U672" s="620"/>
      <c r="V672" s="620"/>
      <c r="W672" s="620"/>
      <c r="X672" s="620"/>
      <c r="Y672" s="620"/>
      <c r="Z672" s="620"/>
      <c r="AA672" s="620"/>
      <c r="AB672" s="620"/>
      <c r="AC672" s="620"/>
      <c r="AD672" s="620"/>
      <c r="AE672" s="620"/>
      <c r="AF672" s="620"/>
      <c r="AG672" s="620"/>
      <c r="AH672" s="360"/>
      <c r="AI672" s="360"/>
      <c r="AJ672" s="360"/>
      <c r="AK672" s="360"/>
      <c r="AL672" s="360"/>
      <c r="AM672" s="360"/>
      <c r="AN672" s="360"/>
    </row>
    <row r="673" spans="1:40" s="212" customFormat="1">
      <c r="A673" s="211"/>
      <c r="C673" s="213"/>
      <c r="K673" s="360"/>
      <c r="L673" s="360"/>
      <c r="M673" s="360"/>
      <c r="N673" s="360"/>
      <c r="O673" s="360"/>
      <c r="P673" s="620"/>
      <c r="Q673" s="620"/>
      <c r="R673" s="620"/>
      <c r="S673" s="620"/>
      <c r="T673" s="620"/>
      <c r="U673" s="620"/>
      <c r="V673" s="620"/>
      <c r="W673" s="620"/>
      <c r="X673" s="620"/>
      <c r="Y673" s="620"/>
      <c r="Z673" s="620"/>
      <c r="AA673" s="620"/>
      <c r="AB673" s="620"/>
      <c r="AC673" s="620"/>
      <c r="AD673" s="620"/>
      <c r="AE673" s="620"/>
      <c r="AF673" s="620"/>
      <c r="AG673" s="620"/>
      <c r="AH673" s="360"/>
      <c r="AI673" s="360"/>
      <c r="AJ673" s="360"/>
      <c r="AK673" s="360"/>
      <c r="AL673" s="360"/>
      <c r="AM673" s="360"/>
      <c r="AN673" s="360"/>
    </row>
    <row r="674" spans="1:40" s="212" customFormat="1">
      <c r="A674" s="211"/>
      <c r="C674" s="213"/>
      <c r="K674" s="360"/>
      <c r="L674" s="360"/>
      <c r="M674" s="360"/>
      <c r="N674" s="360"/>
      <c r="O674" s="360"/>
      <c r="P674" s="620"/>
      <c r="Q674" s="620"/>
      <c r="R674" s="620"/>
      <c r="S674" s="620"/>
      <c r="T674" s="620"/>
      <c r="U674" s="620"/>
      <c r="V674" s="620"/>
      <c r="W674" s="620"/>
      <c r="X674" s="620"/>
      <c r="Y674" s="620"/>
      <c r="Z674" s="620"/>
      <c r="AA674" s="620"/>
      <c r="AB674" s="620"/>
      <c r="AC674" s="620"/>
      <c r="AD674" s="620"/>
      <c r="AE674" s="620"/>
      <c r="AF674" s="620"/>
      <c r="AG674" s="620"/>
      <c r="AH674" s="360"/>
      <c r="AI674" s="360"/>
      <c r="AJ674" s="360"/>
      <c r="AK674" s="360"/>
      <c r="AL674" s="360"/>
      <c r="AM674" s="360"/>
      <c r="AN674" s="360"/>
    </row>
    <row r="675" spans="1:40" s="212" customFormat="1">
      <c r="A675" s="211"/>
      <c r="C675" s="213"/>
      <c r="K675" s="360"/>
      <c r="L675" s="360"/>
      <c r="M675" s="360"/>
      <c r="N675" s="360"/>
      <c r="O675" s="360"/>
      <c r="P675" s="620"/>
      <c r="Q675" s="620"/>
      <c r="R675" s="620"/>
      <c r="S675" s="620"/>
      <c r="T675" s="620"/>
      <c r="U675" s="620"/>
      <c r="V675" s="620"/>
      <c r="W675" s="620"/>
      <c r="X675" s="620"/>
      <c r="Y675" s="620"/>
      <c r="Z675" s="620"/>
      <c r="AA675" s="620"/>
      <c r="AB675" s="620"/>
      <c r="AC675" s="620"/>
      <c r="AD675" s="620"/>
      <c r="AE675" s="620"/>
      <c r="AF675" s="620"/>
      <c r="AG675" s="620"/>
      <c r="AH675" s="360"/>
      <c r="AI675" s="360"/>
      <c r="AJ675" s="360"/>
      <c r="AK675" s="360"/>
      <c r="AL675" s="360"/>
      <c r="AM675" s="360"/>
      <c r="AN675" s="360"/>
    </row>
    <row r="676" spans="1:40" s="212" customFormat="1">
      <c r="A676" s="211"/>
      <c r="C676" s="213"/>
      <c r="K676" s="360"/>
      <c r="L676" s="360"/>
      <c r="M676" s="360"/>
      <c r="N676" s="360"/>
      <c r="O676" s="360"/>
      <c r="P676" s="620"/>
      <c r="Q676" s="620"/>
      <c r="R676" s="620"/>
      <c r="S676" s="620"/>
      <c r="T676" s="620"/>
      <c r="U676" s="620"/>
      <c r="V676" s="620"/>
      <c r="W676" s="620"/>
      <c r="X676" s="620"/>
      <c r="Y676" s="620"/>
      <c r="Z676" s="620"/>
      <c r="AA676" s="620"/>
      <c r="AB676" s="620"/>
      <c r="AC676" s="620"/>
      <c r="AD676" s="620"/>
      <c r="AE676" s="620"/>
      <c r="AF676" s="620"/>
      <c r="AG676" s="620"/>
      <c r="AH676" s="360"/>
      <c r="AI676" s="360"/>
      <c r="AJ676" s="360"/>
      <c r="AK676" s="360"/>
      <c r="AL676" s="360"/>
      <c r="AM676" s="360"/>
      <c r="AN676" s="360"/>
    </row>
    <row r="677" spans="1:40" s="212" customFormat="1">
      <c r="A677" s="211"/>
      <c r="C677" s="213"/>
      <c r="K677" s="360"/>
      <c r="L677" s="360"/>
      <c r="M677" s="360"/>
      <c r="N677" s="360"/>
      <c r="O677" s="360"/>
      <c r="P677" s="620"/>
      <c r="Q677" s="620"/>
      <c r="R677" s="620"/>
      <c r="S677" s="620"/>
      <c r="T677" s="620"/>
      <c r="U677" s="620"/>
      <c r="V677" s="620"/>
      <c r="W677" s="620"/>
      <c r="X677" s="620"/>
      <c r="Y677" s="620"/>
      <c r="Z677" s="620"/>
      <c r="AA677" s="620"/>
      <c r="AB677" s="620"/>
      <c r="AC677" s="620"/>
      <c r="AD677" s="620"/>
      <c r="AE677" s="620"/>
      <c r="AF677" s="620"/>
      <c r="AG677" s="620"/>
      <c r="AH677" s="360"/>
      <c r="AI677" s="360"/>
      <c r="AJ677" s="360"/>
      <c r="AK677" s="360"/>
      <c r="AL677" s="360"/>
      <c r="AM677" s="360"/>
      <c r="AN677" s="360"/>
    </row>
    <row r="678" spans="1:40" s="212" customFormat="1">
      <c r="A678" s="211"/>
      <c r="C678" s="213"/>
      <c r="K678" s="360"/>
      <c r="L678" s="360"/>
      <c r="M678" s="360"/>
      <c r="N678" s="360"/>
      <c r="O678" s="360"/>
      <c r="P678" s="620"/>
      <c r="Q678" s="620"/>
      <c r="R678" s="620"/>
      <c r="S678" s="620"/>
      <c r="T678" s="620"/>
      <c r="U678" s="620"/>
      <c r="V678" s="620"/>
      <c r="W678" s="620"/>
      <c r="X678" s="620"/>
      <c r="Y678" s="620"/>
      <c r="Z678" s="620"/>
      <c r="AA678" s="620"/>
      <c r="AB678" s="620"/>
      <c r="AC678" s="620"/>
      <c r="AD678" s="620"/>
      <c r="AE678" s="620"/>
      <c r="AF678" s="620"/>
      <c r="AG678" s="620"/>
      <c r="AH678" s="360"/>
      <c r="AI678" s="360"/>
      <c r="AJ678" s="360"/>
      <c r="AK678" s="360"/>
      <c r="AL678" s="360"/>
      <c r="AM678" s="360"/>
      <c r="AN678" s="360"/>
    </row>
    <row r="679" spans="1:40" s="212" customFormat="1">
      <c r="A679" s="211"/>
      <c r="C679" s="213"/>
      <c r="K679" s="360"/>
      <c r="L679" s="360"/>
      <c r="M679" s="360"/>
      <c r="N679" s="360"/>
      <c r="O679" s="360"/>
      <c r="P679" s="620"/>
      <c r="Q679" s="620"/>
      <c r="R679" s="620"/>
      <c r="S679" s="620"/>
      <c r="T679" s="620"/>
      <c r="U679" s="620"/>
      <c r="V679" s="620"/>
      <c r="W679" s="620"/>
      <c r="X679" s="620"/>
      <c r="Y679" s="620"/>
      <c r="Z679" s="620"/>
      <c r="AA679" s="620"/>
      <c r="AB679" s="620"/>
      <c r="AC679" s="620"/>
      <c r="AD679" s="620"/>
      <c r="AE679" s="620"/>
      <c r="AF679" s="620"/>
      <c r="AG679" s="620"/>
      <c r="AH679" s="360"/>
      <c r="AI679" s="360"/>
      <c r="AJ679" s="360"/>
      <c r="AK679" s="360"/>
      <c r="AL679" s="360"/>
      <c r="AM679" s="360"/>
      <c r="AN679" s="360"/>
    </row>
    <row r="680" spans="1:40" s="212" customFormat="1">
      <c r="A680" s="211"/>
      <c r="C680" s="213"/>
      <c r="K680" s="360"/>
      <c r="L680" s="360"/>
      <c r="M680" s="360"/>
      <c r="N680" s="360"/>
      <c r="O680" s="360"/>
      <c r="P680" s="620"/>
      <c r="Q680" s="620"/>
      <c r="R680" s="620"/>
      <c r="S680" s="620"/>
      <c r="T680" s="620"/>
      <c r="U680" s="620"/>
      <c r="V680" s="620"/>
      <c r="W680" s="620"/>
      <c r="X680" s="620"/>
      <c r="Y680" s="620"/>
      <c r="Z680" s="620"/>
      <c r="AA680" s="620"/>
      <c r="AB680" s="620"/>
      <c r="AC680" s="620"/>
      <c r="AD680" s="620"/>
      <c r="AE680" s="620"/>
      <c r="AF680" s="620"/>
      <c r="AG680" s="620"/>
      <c r="AH680" s="360"/>
      <c r="AI680" s="360"/>
      <c r="AJ680" s="360"/>
      <c r="AK680" s="360"/>
      <c r="AL680" s="360"/>
      <c r="AM680" s="360"/>
      <c r="AN680" s="360"/>
    </row>
    <row r="681" spans="1:40" s="212" customFormat="1">
      <c r="A681" s="211"/>
      <c r="C681" s="213"/>
      <c r="K681" s="360"/>
      <c r="L681" s="360"/>
      <c r="M681" s="360"/>
      <c r="N681" s="360"/>
      <c r="O681" s="360"/>
      <c r="P681" s="620"/>
      <c r="Q681" s="620"/>
      <c r="R681" s="620"/>
      <c r="S681" s="620"/>
      <c r="T681" s="620"/>
      <c r="U681" s="620"/>
      <c r="V681" s="620"/>
      <c r="W681" s="620"/>
      <c r="X681" s="620"/>
      <c r="Y681" s="620"/>
      <c r="Z681" s="620"/>
      <c r="AA681" s="620"/>
      <c r="AB681" s="620"/>
      <c r="AC681" s="620"/>
      <c r="AD681" s="620"/>
      <c r="AE681" s="620"/>
      <c r="AF681" s="620"/>
      <c r="AG681" s="620"/>
      <c r="AH681" s="360"/>
      <c r="AI681" s="360"/>
      <c r="AJ681" s="360"/>
      <c r="AK681" s="360"/>
      <c r="AL681" s="360"/>
      <c r="AM681" s="360"/>
      <c r="AN681" s="360"/>
    </row>
    <row r="682" spans="1:40" s="212" customFormat="1">
      <c r="A682" s="211"/>
      <c r="C682" s="213"/>
      <c r="K682" s="360"/>
      <c r="L682" s="360"/>
      <c r="M682" s="360"/>
      <c r="N682" s="360"/>
      <c r="O682" s="360"/>
      <c r="P682" s="620"/>
      <c r="Q682" s="620"/>
      <c r="R682" s="620"/>
      <c r="S682" s="620"/>
      <c r="T682" s="620"/>
      <c r="U682" s="620"/>
      <c r="V682" s="620"/>
      <c r="W682" s="620"/>
      <c r="X682" s="620"/>
      <c r="Y682" s="620"/>
      <c r="Z682" s="620"/>
      <c r="AA682" s="620"/>
      <c r="AB682" s="620"/>
      <c r="AC682" s="620"/>
      <c r="AD682" s="620"/>
      <c r="AE682" s="620"/>
      <c r="AF682" s="620"/>
      <c r="AG682" s="620"/>
      <c r="AH682" s="360"/>
      <c r="AI682" s="360"/>
      <c r="AJ682" s="360"/>
      <c r="AK682" s="360"/>
      <c r="AL682" s="360"/>
      <c r="AM682" s="360"/>
      <c r="AN682" s="360"/>
    </row>
    <row r="683" spans="1:40" s="212" customFormat="1">
      <c r="A683" s="211"/>
      <c r="C683" s="213"/>
      <c r="K683" s="360"/>
      <c r="L683" s="360"/>
      <c r="M683" s="360"/>
      <c r="N683" s="360"/>
      <c r="O683" s="360"/>
      <c r="P683" s="620"/>
      <c r="Q683" s="620"/>
      <c r="R683" s="620"/>
      <c r="S683" s="620"/>
      <c r="T683" s="620"/>
      <c r="U683" s="620"/>
      <c r="V683" s="620"/>
      <c r="W683" s="620"/>
      <c r="X683" s="620"/>
      <c r="Y683" s="620"/>
      <c r="Z683" s="620"/>
      <c r="AA683" s="620"/>
      <c r="AB683" s="620"/>
      <c r="AC683" s="620"/>
      <c r="AD683" s="620"/>
      <c r="AE683" s="620"/>
      <c r="AF683" s="620"/>
      <c r="AG683" s="620"/>
      <c r="AH683" s="360"/>
      <c r="AI683" s="360"/>
      <c r="AJ683" s="360"/>
      <c r="AK683" s="360"/>
      <c r="AL683" s="360"/>
      <c r="AM683" s="360"/>
      <c r="AN683" s="360"/>
    </row>
    <row r="684" spans="1:40" s="212" customFormat="1">
      <c r="A684" s="211"/>
      <c r="C684" s="213"/>
      <c r="K684" s="360"/>
      <c r="L684" s="360"/>
      <c r="M684" s="360"/>
      <c r="N684" s="360"/>
      <c r="O684" s="360"/>
      <c r="P684" s="620"/>
      <c r="Q684" s="620"/>
      <c r="R684" s="620"/>
      <c r="S684" s="620"/>
      <c r="T684" s="620"/>
      <c r="U684" s="620"/>
      <c r="V684" s="620"/>
      <c r="W684" s="620"/>
      <c r="X684" s="620"/>
      <c r="Y684" s="620"/>
      <c r="Z684" s="620"/>
      <c r="AA684" s="620"/>
      <c r="AB684" s="620"/>
      <c r="AC684" s="620"/>
      <c r="AD684" s="620"/>
      <c r="AE684" s="620"/>
      <c r="AF684" s="620"/>
      <c r="AG684" s="620"/>
      <c r="AH684" s="360"/>
      <c r="AI684" s="360"/>
      <c r="AJ684" s="360"/>
      <c r="AK684" s="360"/>
      <c r="AL684" s="360"/>
      <c r="AM684" s="360"/>
      <c r="AN684" s="360"/>
    </row>
    <row r="685" spans="1:40" s="212" customFormat="1">
      <c r="A685" s="211"/>
      <c r="C685" s="213"/>
      <c r="K685" s="360"/>
      <c r="L685" s="360"/>
      <c r="M685" s="360"/>
      <c r="N685" s="360"/>
      <c r="O685" s="360"/>
      <c r="P685" s="620"/>
      <c r="Q685" s="620"/>
      <c r="R685" s="620"/>
      <c r="S685" s="620"/>
      <c r="T685" s="620"/>
      <c r="U685" s="620"/>
      <c r="V685" s="620"/>
      <c r="W685" s="620"/>
      <c r="X685" s="620"/>
      <c r="Y685" s="620"/>
      <c r="Z685" s="620"/>
      <c r="AA685" s="620"/>
      <c r="AB685" s="620"/>
      <c r="AC685" s="620"/>
      <c r="AD685" s="620"/>
      <c r="AE685" s="620"/>
      <c r="AF685" s="620"/>
      <c r="AG685" s="620"/>
      <c r="AH685" s="360"/>
      <c r="AI685" s="360"/>
      <c r="AJ685" s="360"/>
      <c r="AK685" s="360"/>
      <c r="AL685" s="360"/>
      <c r="AM685" s="360"/>
      <c r="AN685" s="360"/>
    </row>
    <row r="686" spans="1:40" s="212" customFormat="1">
      <c r="A686" s="211"/>
      <c r="C686" s="213"/>
      <c r="K686" s="360"/>
      <c r="L686" s="360"/>
      <c r="M686" s="360"/>
      <c r="N686" s="360"/>
      <c r="O686" s="360"/>
      <c r="P686" s="620"/>
      <c r="Q686" s="620"/>
      <c r="R686" s="620"/>
      <c r="S686" s="620"/>
      <c r="T686" s="620"/>
      <c r="U686" s="620"/>
      <c r="V686" s="620"/>
      <c r="W686" s="620"/>
      <c r="X686" s="620"/>
      <c r="Y686" s="620"/>
      <c r="Z686" s="620"/>
      <c r="AA686" s="620"/>
      <c r="AB686" s="620"/>
      <c r="AC686" s="620"/>
      <c r="AD686" s="620"/>
      <c r="AE686" s="620"/>
      <c r="AF686" s="620"/>
      <c r="AG686" s="620"/>
      <c r="AH686" s="360"/>
      <c r="AI686" s="360"/>
      <c r="AJ686" s="360"/>
      <c r="AK686" s="360"/>
      <c r="AL686" s="360"/>
      <c r="AM686" s="360"/>
      <c r="AN686" s="360"/>
    </row>
    <row r="687" spans="1:40" s="212" customFormat="1">
      <c r="A687" s="211"/>
      <c r="C687" s="213"/>
      <c r="K687" s="360"/>
      <c r="L687" s="360"/>
      <c r="M687" s="360"/>
      <c r="N687" s="360"/>
      <c r="O687" s="360"/>
      <c r="P687" s="620"/>
      <c r="Q687" s="620"/>
      <c r="R687" s="620"/>
      <c r="S687" s="620"/>
      <c r="T687" s="620"/>
      <c r="U687" s="620"/>
      <c r="V687" s="620"/>
      <c r="W687" s="620"/>
      <c r="X687" s="620"/>
      <c r="Y687" s="620"/>
      <c r="Z687" s="620"/>
      <c r="AA687" s="620"/>
      <c r="AB687" s="620"/>
      <c r="AC687" s="620"/>
      <c r="AD687" s="620"/>
      <c r="AE687" s="620"/>
      <c r="AF687" s="620"/>
      <c r="AG687" s="620"/>
      <c r="AH687" s="360"/>
      <c r="AI687" s="360"/>
      <c r="AJ687" s="360"/>
      <c r="AK687" s="360"/>
      <c r="AL687" s="360"/>
      <c r="AM687" s="360"/>
      <c r="AN687" s="360"/>
    </row>
    <row r="688" spans="1:40" s="212" customFormat="1">
      <c r="A688" s="211"/>
      <c r="C688" s="213"/>
      <c r="K688" s="360"/>
      <c r="L688" s="360"/>
      <c r="M688" s="360"/>
      <c r="N688" s="360"/>
      <c r="O688" s="360"/>
      <c r="P688" s="620"/>
      <c r="Q688" s="620"/>
      <c r="R688" s="620"/>
      <c r="S688" s="620"/>
      <c r="T688" s="620"/>
      <c r="U688" s="620"/>
      <c r="V688" s="620"/>
      <c r="W688" s="620"/>
      <c r="X688" s="620"/>
      <c r="Y688" s="620"/>
      <c r="Z688" s="620"/>
      <c r="AA688" s="620"/>
      <c r="AB688" s="620"/>
      <c r="AC688" s="620"/>
      <c r="AD688" s="620"/>
      <c r="AE688" s="620"/>
      <c r="AF688" s="620"/>
      <c r="AG688" s="620"/>
      <c r="AH688" s="360"/>
      <c r="AI688" s="360"/>
      <c r="AJ688" s="360"/>
      <c r="AK688" s="360"/>
      <c r="AL688" s="360"/>
      <c r="AM688" s="360"/>
      <c r="AN688" s="360"/>
    </row>
    <row r="689" spans="1:40" s="212" customFormat="1">
      <c r="A689" s="211"/>
      <c r="C689" s="213"/>
      <c r="K689" s="360"/>
      <c r="L689" s="360"/>
      <c r="M689" s="360"/>
      <c r="N689" s="360"/>
      <c r="O689" s="360"/>
      <c r="P689" s="620"/>
      <c r="Q689" s="620"/>
      <c r="R689" s="620"/>
      <c r="S689" s="620"/>
      <c r="T689" s="620"/>
      <c r="U689" s="620"/>
      <c r="V689" s="620"/>
      <c r="W689" s="620"/>
      <c r="X689" s="620"/>
      <c r="Y689" s="620"/>
      <c r="Z689" s="620"/>
      <c r="AA689" s="620"/>
      <c r="AB689" s="620"/>
      <c r="AC689" s="620"/>
      <c r="AD689" s="620"/>
      <c r="AE689" s="620"/>
      <c r="AF689" s="620"/>
      <c r="AG689" s="620"/>
      <c r="AH689" s="360"/>
      <c r="AI689" s="360"/>
      <c r="AJ689" s="360"/>
      <c r="AK689" s="360"/>
      <c r="AL689" s="360"/>
      <c r="AM689" s="360"/>
      <c r="AN689" s="360"/>
    </row>
    <row r="690" spans="1:40" s="212" customFormat="1">
      <c r="A690" s="211"/>
      <c r="C690" s="213"/>
      <c r="K690" s="360"/>
      <c r="L690" s="360"/>
      <c r="M690" s="360"/>
      <c r="N690" s="360"/>
      <c r="O690" s="360"/>
      <c r="P690" s="620"/>
      <c r="Q690" s="620"/>
      <c r="R690" s="620"/>
      <c r="S690" s="620"/>
      <c r="T690" s="620"/>
      <c r="U690" s="620"/>
      <c r="V690" s="620"/>
      <c r="W690" s="620"/>
      <c r="X690" s="620"/>
      <c r="Y690" s="620"/>
      <c r="Z690" s="620"/>
      <c r="AA690" s="620"/>
      <c r="AB690" s="620"/>
      <c r="AC690" s="620"/>
      <c r="AD690" s="620"/>
      <c r="AE690" s="620"/>
      <c r="AF690" s="620"/>
      <c r="AG690" s="620"/>
      <c r="AH690" s="360"/>
      <c r="AI690" s="360"/>
      <c r="AJ690" s="360"/>
      <c r="AK690" s="360"/>
      <c r="AL690" s="360"/>
      <c r="AM690" s="360"/>
      <c r="AN690" s="360"/>
    </row>
    <row r="691" spans="1:40" s="212" customFormat="1">
      <c r="A691" s="211"/>
      <c r="C691" s="213"/>
      <c r="K691" s="360"/>
      <c r="L691" s="360"/>
      <c r="M691" s="360"/>
      <c r="N691" s="360"/>
      <c r="O691" s="360"/>
      <c r="P691" s="620"/>
      <c r="Q691" s="620"/>
      <c r="R691" s="620"/>
      <c r="S691" s="620"/>
      <c r="T691" s="620"/>
      <c r="U691" s="620"/>
      <c r="V691" s="620"/>
      <c r="W691" s="620"/>
      <c r="X691" s="620"/>
      <c r="Y691" s="620"/>
      <c r="Z691" s="620"/>
      <c r="AA691" s="620"/>
      <c r="AB691" s="620"/>
      <c r="AC691" s="620"/>
      <c r="AD691" s="620"/>
      <c r="AE691" s="620"/>
      <c r="AF691" s="620"/>
      <c r="AG691" s="620"/>
      <c r="AH691" s="360"/>
      <c r="AI691" s="360"/>
      <c r="AJ691" s="360"/>
      <c r="AK691" s="360"/>
      <c r="AL691" s="360"/>
      <c r="AM691" s="360"/>
      <c r="AN691" s="360"/>
    </row>
    <row r="692" spans="1:40" s="212" customFormat="1">
      <c r="A692" s="211"/>
      <c r="C692" s="213"/>
      <c r="K692" s="360"/>
      <c r="L692" s="360"/>
      <c r="M692" s="360"/>
      <c r="N692" s="360"/>
      <c r="O692" s="360"/>
      <c r="P692" s="620"/>
      <c r="Q692" s="620"/>
      <c r="R692" s="620"/>
      <c r="S692" s="620"/>
      <c r="T692" s="620"/>
      <c r="U692" s="620"/>
      <c r="V692" s="620"/>
      <c r="W692" s="620"/>
      <c r="X692" s="620"/>
      <c r="Y692" s="620"/>
      <c r="Z692" s="620"/>
      <c r="AA692" s="620"/>
      <c r="AB692" s="620"/>
      <c r="AC692" s="620"/>
      <c r="AD692" s="620"/>
      <c r="AE692" s="620"/>
      <c r="AF692" s="620"/>
      <c r="AG692" s="620"/>
      <c r="AH692" s="360"/>
      <c r="AI692" s="360"/>
      <c r="AJ692" s="360"/>
      <c r="AK692" s="360"/>
      <c r="AL692" s="360"/>
      <c r="AM692" s="360"/>
      <c r="AN692" s="360"/>
    </row>
    <row r="693" spans="1:40" s="212" customFormat="1">
      <c r="A693" s="211"/>
      <c r="C693" s="213"/>
      <c r="K693" s="360"/>
      <c r="L693" s="360"/>
      <c r="M693" s="360"/>
      <c r="N693" s="360"/>
      <c r="O693" s="360"/>
      <c r="P693" s="620"/>
      <c r="Q693" s="620"/>
      <c r="R693" s="620"/>
      <c r="S693" s="620"/>
      <c r="T693" s="620"/>
      <c r="U693" s="620"/>
      <c r="V693" s="620"/>
      <c r="W693" s="620"/>
      <c r="X693" s="620"/>
      <c r="Y693" s="620"/>
      <c r="Z693" s="620"/>
      <c r="AA693" s="620"/>
      <c r="AB693" s="620"/>
      <c r="AC693" s="620"/>
      <c r="AD693" s="620"/>
      <c r="AE693" s="620"/>
      <c r="AF693" s="620"/>
      <c r="AG693" s="620"/>
      <c r="AH693" s="360"/>
      <c r="AI693" s="360"/>
      <c r="AJ693" s="360"/>
      <c r="AK693" s="360"/>
      <c r="AL693" s="360"/>
      <c r="AM693" s="360"/>
      <c r="AN693" s="360"/>
    </row>
    <row r="694" spans="1:40" s="212" customFormat="1">
      <c r="A694" s="211"/>
      <c r="C694" s="213"/>
      <c r="K694" s="360"/>
      <c r="L694" s="360"/>
      <c r="M694" s="360"/>
      <c r="N694" s="360"/>
      <c r="O694" s="360"/>
      <c r="P694" s="620"/>
      <c r="Q694" s="620"/>
      <c r="R694" s="620"/>
      <c r="S694" s="620"/>
      <c r="T694" s="620"/>
      <c r="U694" s="620"/>
      <c r="V694" s="620"/>
      <c r="W694" s="620"/>
      <c r="X694" s="620"/>
      <c r="Y694" s="620"/>
      <c r="Z694" s="620"/>
      <c r="AA694" s="620"/>
      <c r="AB694" s="620"/>
      <c r="AC694" s="620"/>
      <c r="AD694" s="620"/>
      <c r="AE694" s="620"/>
      <c r="AF694" s="620"/>
      <c r="AG694" s="620"/>
      <c r="AH694" s="360"/>
      <c r="AI694" s="360"/>
      <c r="AJ694" s="360"/>
      <c r="AK694" s="360"/>
      <c r="AL694" s="360"/>
      <c r="AM694" s="360"/>
      <c r="AN694" s="360"/>
    </row>
    <row r="695" spans="1:40" s="212" customFormat="1">
      <c r="A695" s="211"/>
      <c r="C695" s="213"/>
      <c r="K695" s="360"/>
      <c r="L695" s="360"/>
      <c r="M695" s="360"/>
      <c r="N695" s="360"/>
      <c r="O695" s="360"/>
      <c r="P695" s="620"/>
      <c r="Q695" s="620"/>
      <c r="R695" s="620"/>
      <c r="S695" s="620"/>
      <c r="T695" s="620"/>
      <c r="U695" s="620"/>
      <c r="V695" s="620"/>
      <c r="W695" s="620"/>
      <c r="X695" s="620"/>
      <c r="Y695" s="620"/>
      <c r="Z695" s="620"/>
      <c r="AA695" s="620"/>
      <c r="AB695" s="620"/>
      <c r="AC695" s="620"/>
      <c r="AD695" s="620"/>
      <c r="AE695" s="620"/>
      <c r="AF695" s="620"/>
      <c r="AG695" s="620"/>
      <c r="AH695" s="360"/>
      <c r="AI695" s="360"/>
      <c r="AJ695" s="360"/>
      <c r="AK695" s="360"/>
      <c r="AL695" s="360"/>
      <c r="AM695" s="360"/>
      <c r="AN695" s="360"/>
    </row>
    <row r="696" spans="1:40" s="212" customFormat="1">
      <c r="A696" s="211"/>
      <c r="C696" s="213"/>
      <c r="K696" s="360"/>
      <c r="L696" s="360"/>
      <c r="M696" s="360"/>
      <c r="N696" s="360"/>
      <c r="O696" s="360"/>
      <c r="P696" s="620"/>
      <c r="Q696" s="620"/>
      <c r="R696" s="620"/>
      <c r="S696" s="620"/>
      <c r="T696" s="620"/>
      <c r="U696" s="620"/>
      <c r="V696" s="620"/>
      <c r="W696" s="620"/>
      <c r="X696" s="620"/>
      <c r="Y696" s="620"/>
      <c r="Z696" s="620"/>
      <c r="AA696" s="620"/>
      <c r="AB696" s="620"/>
      <c r="AC696" s="620"/>
      <c r="AD696" s="620"/>
      <c r="AE696" s="620"/>
      <c r="AF696" s="620"/>
      <c r="AG696" s="620"/>
      <c r="AH696" s="360"/>
      <c r="AI696" s="360"/>
      <c r="AJ696" s="360"/>
      <c r="AK696" s="360"/>
      <c r="AL696" s="360"/>
      <c r="AM696" s="360"/>
      <c r="AN696" s="360"/>
    </row>
    <row r="697" spans="1:40" s="212" customFormat="1">
      <c r="A697" s="211"/>
      <c r="C697" s="213"/>
      <c r="K697" s="360"/>
      <c r="L697" s="360"/>
      <c r="M697" s="360"/>
      <c r="N697" s="360"/>
      <c r="O697" s="360"/>
      <c r="P697" s="620"/>
      <c r="Q697" s="620"/>
      <c r="R697" s="620"/>
      <c r="S697" s="620"/>
      <c r="T697" s="620"/>
      <c r="U697" s="620"/>
      <c r="V697" s="620"/>
      <c r="W697" s="620"/>
      <c r="X697" s="620"/>
      <c r="Y697" s="620"/>
      <c r="Z697" s="620"/>
      <c r="AA697" s="620"/>
      <c r="AB697" s="620"/>
      <c r="AC697" s="620"/>
      <c r="AD697" s="620"/>
      <c r="AE697" s="620"/>
      <c r="AF697" s="620"/>
      <c r="AG697" s="620"/>
      <c r="AH697" s="360"/>
      <c r="AI697" s="360"/>
      <c r="AJ697" s="360"/>
      <c r="AK697" s="360"/>
      <c r="AL697" s="360"/>
      <c r="AM697" s="360"/>
      <c r="AN697" s="360"/>
    </row>
    <row r="698" spans="1:40" s="212" customFormat="1">
      <c r="A698" s="211"/>
      <c r="C698" s="213"/>
      <c r="K698" s="360"/>
      <c r="L698" s="360"/>
      <c r="M698" s="360"/>
      <c r="N698" s="360"/>
      <c r="O698" s="360"/>
      <c r="P698" s="620"/>
      <c r="Q698" s="620"/>
      <c r="R698" s="620"/>
      <c r="S698" s="620"/>
      <c r="T698" s="620"/>
      <c r="U698" s="620"/>
      <c r="V698" s="620"/>
      <c r="W698" s="620"/>
      <c r="X698" s="620"/>
      <c r="Y698" s="620"/>
      <c r="Z698" s="620"/>
      <c r="AA698" s="620"/>
      <c r="AB698" s="620"/>
      <c r="AC698" s="620"/>
      <c r="AD698" s="620"/>
      <c r="AE698" s="620"/>
      <c r="AF698" s="620"/>
      <c r="AG698" s="620"/>
      <c r="AH698" s="360"/>
      <c r="AI698" s="360"/>
      <c r="AJ698" s="360"/>
      <c r="AK698" s="360"/>
      <c r="AL698" s="360"/>
      <c r="AM698" s="360"/>
      <c r="AN698" s="360"/>
    </row>
  </sheetData>
  <mergeCells count="8">
    <mergeCell ref="A5:C5"/>
    <mergeCell ref="A22:C22"/>
    <mergeCell ref="A1:J1"/>
    <mergeCell ref="A2:J2"/>
    <mergeCell ref="A3:C4"/>
    <mergeCell ref="D3:F3"/>
    <mergeCell ref="G3:I3"/>
    <mergeCell ref="J3:J4"/>
  </mergeCells>
  <printOptions horizontalCentered="1"/>
  <pageMargins left="0" right="0" top="0.78740157480314965" bottom="0" header="0" footer="0"/>
  <pageSetup paperSize="9" scale="9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tint="-0.14999847407452621"/>
    <outlinePr summaryBelow="0"/>
  </sheetPr>
  <dimension ref="A1:P701"/>
  <sheetViews>
    <sheetView showGridLines="0" zoomScaleNormal="100" zoomScaleSheetLayoutView="90" workbookViewId="0">
      <selection sqref="A1:N1"/>
    </sheetView>
  </sheetViews>
  <sheetFormatPr defaultColWidth="9.140625" defaultRowHeight="12" outlineLevelRow="3" outlineLevelCol="1"/>
  <cols>
    <col min="1" max="1" width="7.7109375" style="226" customWidth="1"/>
    <col min="2" max="2" width="1.7109375" style="227" customWidth="1"/>
    <col min="3" max="3" width="14.7109375" style="226" customWidth="1"/>
    <col min="4" max="4" width="13.7109375" style="225" customWidth="1" outlineLevel="1"/>
    <col min="5" max="5" width="15.5703125" style="225" customWidth="1" outlineLevel="1"/>
    <col min="6" max="6" width="13.7109375" style="225" customWidth="1" outlineLevel="1"/>
    <col min="7" max="7" width="15.85546875" style="225" customWidth="1" outlineLevel="1"/>
    <col min="8" max="8" width="10.28515625" style="225" customWidth="1" outlineLevel="1"/>
    <col min="9" max="9" width="13.7109375" style="225" customWidth="1" outlineLevel="1"/>
    <col min="10" max="10" width="13.85546875" style="225" customWidth="1" outlineLevel="1"/>
    <col min="11" max="11" width="15.42578125" style="225" customWidth="1" outlineLevel="1"/>
    <col min="12" max="12" width="12.7109375" style="225" customWidth="1" outlineLevel="1"/>
    <col min="13" max="13" width="16.5703125" style="225" customWidth="1" outlineLevel="1"/>
    <col min="14" max="14" width="14.85546875" style="225" customWidth="1"/>
    <col min="15" max="16384" width="9.140625" style="225"/>
  </cols>
  <sheetData>
    <row r="1" spans="1:16" s="217" customFormat="1" ht="33.75" customHeight="1">
      <c r="A1" s="873" t="s">
        <v>664</v>
      </c>
      <c r="B1" s="873"/>
      <c r="C1" s="873"/>
      <c r="D1" s="873"/>
      <c r="E1" s="873"/>
      <c r="F1" s="873"/>
      <c r="G1" s="873"/>
      <c r="H1" s="873"/>
      <c r="I1" s="873"/>
      <c r="J1" s="873"/>
      <c r="K1" s="873"/>
      <c r="L1" s="873"/>
      <c r="M1" s="873"/>
      <c r="N1" s="873"/>
    </row>
    <row r="2" spans="1:16" s="217" customFormat="1" ht="29.25" customHeight="1">
      <c r="A2" s="874" t="s">
        <v>665</v>
      </c>
      <c r="B2" s="874"/>
      <c r="C2" s="874"/>
      <c r="D2" s="874"/>
      <c r="E2" s="874"/>
      <c r="F2" s="874"/>
      <c r="G2" s="874"/>
      <c r="H2" s="874"/>
      <c r="I2" s="874"/>
      <c r="J2" s="874"/>
      <c r="K2" s="874"/>
      <c r="L2" s="874"/>
      <c r="M2" s="874"/>
      <c r="N2" s="874"/>
    </row>
    <row r="3" spans="1:16" s="218" customFormat="1" ht="19.5" customHeight="1">
      <c r="A3" s="875" t="s">
        <v>432</v>
      </c>
      <c r="B3" s="875"/>
      <c r="C3" s="876"/>
      <c r="D3" s="879" t="s">
        <v>433</v>
      </c>
      <c r="E3" s="880"/>
      <c r="F3" s="880"/>
      <c r="G3" s="881"/>
      <c r="H3" s="882" t="s">
        <v>434</v>
      </c>
      <c r="I3" s="883"/>
      <c r="J3" s="883"/>
      <c r="K3" s="884"/>
      <c r="L3" s="885" t="s">
        <v>435</v>
      </c>
      <c r="M3" s="886"/>
      <c r="N3" s="886"/>
    </row>
    <row r="4" spans="1:16" s="218" customFormat="1" ht="54.75" customHeight="1">
      <c r="A4" s="877"/>
      <c r="B4" s="877"/>
      <c r="C4" s="878"/>
      <c r="D4" s="386" t="s">
        <v>436</v>
      </c>
      <c r="E4" s="386" t="s">
        <v>437</v>
      </c>
      <c r="F4" s="386" t="s">
        <v>192</v>
      </c>
      <c r="G4" s="386" t="s">
        <v>438</v>
      </c>
      <c r="H4" s="386" t="s">
        <v>436</v>
      </c>
      <c r="I4" s="386" t="s">
        <v>437</v>
      </c>
      <c r="J4" s="386" t="s">
        <v>439</v>
      </c>
      <c r="K4" s="386" t="s">
        <v>438</v>
      </c>
      <c r="L4" s="386" t="s">
        <v>440</v>
      </c>
      <c r="M4" s="386" t="s">
        <v>441</v>
      </c>
      <c r="N4" s="385" t="s">
        <v>442</v>
      </c>
    </row>
    <row r="5" spans="1:16" s="218" customFormat="1" ht="20.100000000000001" customHeight="1">
      <c r="A5" s="872">
        <v>67.650000000000006</v>
      </c>
      <c r="B5" s="872"/>
      <c r="C5" s="872"/>
      <c r="D5" s="221">
        <v>1489011</v>
      </c>
      <c r="E5" s="221">
        <v>36005735</v>
      </c>
      <c r="F5" s="221">
        <v>3450998</v>
      </c>
      <c r="G5" s="221">
        <v>82725418</v>
      </c>
      <c r="H5" s="221">
        <v>128930</v>
      </c>
      <c r="I5" s="221">
        <v>3152477</v>
      </c>
      <c r="J5" s="221">
        <v>84415</v>
      </c>
      <c r="K5" s="221">
        <v>2103925</v>
      </c>
      <c r="L5" s="222">
        <f>+D5+F5+H5+J5</f>
        <v>5153354</v>
      </c>
      <c r="M5" s="222">
        <f>+E5+G5+I5+K5</f>
        <v>123987555</v>
      </c>
      <c r="N5" s="485">
        <f>+M5/L5</f>
        <v>24.059584301796463</v>
      </c>
      <c r="P5" s="487"/>
    </row>
    <row r="6" spans="1:16" s="223" customFormat="1" ht="20.100000000000001" customHeight="1" collapsed="1">
      <c r="A6" s="351">
        <v>67.66</v>
      </c>
      <c r="B6" s="220" t="s">
        <v>524</v>
      </c>
      <c r="C6" s="329">
        <v>88</v>
      </c>
      <c r="D6" s="221">
        <f>SUM(D7:D27)</f>
        <v>1105907</v>
      </c>
      <c r="E6" s="221">
        <f t="shared" ref="E6:K6" si="0">SUM(E7:E27)</f>
        <v>29785199</v>
      </c>
      <c r="F6" s="221">
        <f t="shared" si="0"/>
        <v>2066043</v>
      </c>
      <c r="G6" s="221">
        <f t="shared" si="0"/>
        <v>56641473</v>
      </c>
      <c r="H6" s="221">
        <f t="shared" si="0"/>
        <v>68939</v>
      </c>
      <c r="I6" s="221">
        <f t="shared" si="0"/>
        <v>1860062</v>
      </c>
      <c r="J6" s="221">
        <f t="shared" si="0"/>
        <v>134724</v>
      </c>
      <c r="K6" s="221">
        <f t="shared" si="0"/>
        <v>3838073</v>
      </c>
      <c r="L6" s="222">
        <f t="shared" ref="L6:M69" si="1">+D6+F6+H6+J6</f>
        <v>3375613</v>
      </c>
      <c r="M6" s="222">
        <f t="shared" si="1"/>
        <v>92124807</v>
      </c>
      <c r="N6" s="485">
        <f t="shared" ref="N6:N69" si="2">+M6/L6</f>
        <v>27.291282205631983</v>
      </c>
      <c r="P6" s="487"/>
    </row>
    <row r="7" spans="1:16" s="218" customFormat="1" ht="20.100000000000001" hidden="1" customHeight="1" outlineLevel="1">
      <c r="A7" s="397">
        <f>67.65+0.01</f>
        <v>67.660000000000011</v>
      </c>
      <c r="B7" s="220" t="s">
        <v>92</v>
      </c>
      <c r="C7" s="329">
        <v>68</v>
      </c>
      <c r="D7" s="221">
        <v>108318</v>
      </c>
      <c r="E7" s="221">
        <v>2780770</v>
      </c>
      <c r="F7" s="221">
        <v>224824</v>
      </c>
      <c r="G7" s="221">
        <v>5544554</v>
      </c>
      <c r="H7" s="221">
        <v>997</v>
      </c>
      <c r="I7" s="221">
        <v>22056</v>
      </c>
      <c r="J7" s="221">
        <v>739</v>
      </c>
      <c r="K7" s="221">
        <v>14468</v>
      </c>
      <c r="L7" s="222">
        <f t="shared" si="1"/>
        <v>334878</v>
      </c>
      <c r="M7" s="222">
        <f t="shared" ref="M7:M69" si="3">+E7+G7+I7+K7</f>
        <v>8361848</v>
      </c>
      <c r="N7" s="485">
        <f t="shared" si="2"/>
        <v>24.969833790216139</v>
      </c>
      <c r="P7" s="487"/>
    </row>
    <row r="8" spans="1:16" s="218" customFormat="1" ht="20.100000000000001" hidden="1" customHeight="1" outlineLevel="1">
      <c r="A8" s="351">
        <f>+C7+0.01</f>
        <v>68.010000000000005</v>
      </c>
      <c r="B8" s="220" t="s">
        <v>524</v>
      </c>
      <c r="C8" s="329">
        <f>+C7+1</f>
        <v>69</v>
      </c>
      <c r="D8" s="221">
        <v>60526</v>
      </c>
      <c r="E8" s="221">
        <v>1639630</v>
      </c>
      <c r="F8" s="221">
        <v>120554</v>
      </c>
      <c r="G8" s="221">
        <v>3185337</v>
      </c>
      <c r="H8" s="221">
        <v>4115</v>
      </c>
      <c r="I8" s="221">
        <v>98365</v>
      </c>
      <c r="J8" s="221">
        <v>1698</v>
      </c>
      <c r="K8" s="221">
        <v>36825</v>
      </c>
      <c r="L8" s="222">
        <f t="shared" si="1"/>
        <v>186893</v>
      </c>
      <c r="M8" s="222">
        <f t="shared" si="3"/>
        <v>4960157</v>
      </c>
      <c r="N8" s="485">
        <f t="shared" si="2"/>
        <v>26.540089783994048</v>
      </c>
      <c r="P8" s="487"/>
    </row>
    <row r="9" spans="1:16" s="223" customFormat="1" ht="20.100000000000001" hidden="1" customHeight="1" outlineLevel="1">
      <c r="A9" s="351">
        <f>+C8+0.01</f>
        <v>69.010000000000005</v>
      </c>
      <c r="B9" s="220" t="s">
        <v>524</v>
      </c>
      <c r="C9" s="329">
        <f t="shared" ref="C9:C70" si="4">+C8+1</f>
        <v>70</v>
      </c>
      <c r="D9" s="221">
        <v>183133</v>
      </c>
      <c r="E9" s="221">
        <v>5284599</v>
      </c>
      <c r="F9" s="221">
        <v>394116</v>
      </c>
      <c r="G9" s="221">
        <v>11038219</v>
      </c>
      <c r="H9" s="221">
        <v>9383</v>
      </c>
      <c r="I9" s="221">
        <v>247551</v>
      </c>
      <c r="J9" s="221">
        <v>3666</v>
      </c>
      <c r="K9" s="221">
        <v>92646</v>
      </c>
      <c r="L9" s="222">
        <f t="shared" si="1"/>
        <v>590298</v>
      </c>
      <c r="M9" s="222">
        <f t="shared" si="3"/>
        <v>16663015</v>
      </c>
      <c r="N9" s="485">
        <f t="shared" si="2"/>
        <v>28.228140701815015</v>
      </c>
      <c r="P9" s="487"/>
    </row>
    <row r="10" spans="1:16" s="223" customFormat="1" ht="20.100000000000001" hidden="1" customHeight="1" outlineLevel="1">
      <c r="A10" s="351">
        <f t="shared" ref="A10:A75" si="5">+C9+0.01</f>
        <v>70.010000000000005</v>
      </c>
      <c r="B10" s="220" t="s">
        <v>524</v>
      </c>
      <c r="C10" s="329">
        <f t="shared" si="4"/>
        <v>71</v>
      </c>
      <c r="D10" s="221">
        <v>42051</v>
      </c>
      <c r="E10" s="221">
        <v>888790</v>
      </c>
      <c r="F10" s="221">
        <v>53446</v>
      </c>
      <c r="G10" s="221">
        <v>1492339</v>
      </c>
      <c r="H10" s="221">
        <v>2888</v>
      </c>
      <c r="I10" s="221">
        <v>53650</v>
      </c>
      <c r="J10" s="221">
        <v>1611</v>
      </c>
      <c r="K10" s="221">
        <v>28740</v>
      </c>
      <c r="L10" s="222">
        <f t="shared" si="1"/>
        <v>99996</v>
      </c>
      <c r="M10" s="222">
        <f t="shared" si="3"/>
        <v>2463519</v>
      </c>
      <c r="N10" s="485">
        <f t="shared" si="2"/>
        <v>24.63617544701788</v>
      </c>
      <c r="P10" s="487"/>
    </row>
    <row r="11" spans="1:16" s="223" customFormat="1" ht="20.100000000000001" hidden="1" customHeight="1" outlineLevel="1">
      <c r="A11" s="351">
        <f t="shared" si="5"/>
        <v>71.010000000000005</v>
      </c>
      <c r="B11" s="220" t="s">
        <v>524</v>
      </c>
      <c r="C11" s="329">
        <f t="shared" si="4"/>
        <v>72</v>
      </c>
      <c r="D11" s="221">
        <v>75972</v>
      </c>
      <c r="E11" s="221">
        <v>1915913</v>
      </c>
      <c r="F11" s="221">
        <v>100370</v>
      </c>
      <c r="G11" s="221">
        <v>2774565</v>
      </c>
      <c r="H11" s="221">
        <v>1271</v>
      </c>
      <c r="I11" s="221">
        <v>26518</v>
      </c>
      <c r="J11" s="221">
        <v>1130</v>
      </c>
      <c r="K11" s="221">
        <v>27048</v>
      </c>
      <c r="L11" s="222">
        <f t="shared" si="1"/>
        <v>178743</v>
      </c>
      <c r="M11" s="222">
        <f t="shared" si="3"/>
        <v>4744044</v>
      </c>
      <c r="N11" s="485">
        <f t="shared" si="2"/>
        <v>26.541145667242912</v>
      </c>
      <c r="P11" s="487"/>
    </row>
    <row r="12" spans="1:16" s="223" customFormat="1" ht="20.100000000000001" hidden="1" customHeight="1" outlineLevel="1">
      <c r="A12" s="351">
        <f t="shared" si="5"/>
        <v>72.010000000000005</v>
      </c>
      <c r="B12" s="220" t="s">
        <v>524</v>
      </c>
      <c r="C12" s="329">
        <f t="shared" si="4"/>
        <v>73</v>
      </c>
      <c r="D12" s="221">
        <v>61376</v>
      </c>
      <c r="E12" s="221">
        <v>1699213</v>
      </c>
      <c r="F12" s="221">
        <v>99005</v>
      </c>
      <c r="G12" s="221">
        <v>2766278</v>
      </c>
      <c r="H12" s="221">
        <v>1187</v>
      </c>
      <c r="I12" s="221">
        <v>24601</v>
      </c>
      <c r="J12" s="221">
        <v>2197</v>
      </c>
      <c r="K12" s="221">
        <v>58297</v>
      </c>
      <c r="L12" s="222">
        <f t="shared" si="1"/>
        <v>163765</v>
      </c>
      <c r="M12" s="222">
        <f t="shared" si="3"/>
        <v>4548389</v>
      </c>
      <c r="N12" s="485">
        <f t="shared" si="2"/>
        <v>27.773877202088357</v>
      </c>
      <c r="P12" s="487"/>
    </row>
    <row r="13" spans="1:16" s="223" customFormat="1" ht="20.100000000000001" hidden="1" customHeight="1" outlineLevel="1">
      <c r="A13" s="351">
        <f t="shared" si="5"/>
        <v>73.010000000000005</v>
      </c>
      <c r="B13" s="220" t="s">
        <v>524</v>
      </c>
      <c r="C13" s="329">
        <f t="shared" si="4"/>
        <v>74</v>
      </c>
      <c r="D13" s="221">
        <v>40970</v>
      </c>
      <c r="E13" s="221">
        <v>1126083</v>
      </c>
      <c r="F13" s="221">
        <v>77467</v>
      </c>
      <c r="G13" s="221">
        <v>2138074</v>
      </c>
      <c r="H13" s="221">
        <v>800</v>
      </c>
      <c r="I13" s="221">
        <v>17180</v>
      </c>
      <c r="J13" s="221">
        <v>1410</v>
      </c>
      <c r="K13" s="221">
        <v>35654</v>
      </c>
      <c r="L13" s="222">
        <f t="shared" si="1"/>
        <v>120647</v>
      </c>
      <c r="M13" s="222">
        <f t="shared" si="3"/>
        <v>3316991</v>
      </c>
      <c r="N13" s="485">
        <f t="shared" si="2"/>
        <v>27.493356652051023</v>
      </c>
      <c r="P13" s="487"/>
    </row>
    <row r="14" spans="1:16" s="223" customFormat="1" ht="20.100000000000001" hidden="1" customHeight="1" outlineLevel="1">
      <c r="A14" s="351">
        <f t="shared" si="5"/>
        <v>74.010000000000005</v>
      </c>
      <c r="B14" s="220" t="s">
        <v>524</v>
      </c>
      <c r="C14" s="329">
        <f t="shared" si="4"/>
        <v>75</v>
      </c>
      <c r="D14" s="221">
        <v>71415</v>
      </c>
      <c r="E14" s="221">
        <v>1968750</v>
      </c>
      <c r="F14" s="221">
        <v>131324</v>
      </c>
      <c r="G14" s="221">
        <v>3615728</v>
      </c>
      <c r="H14" s="221">
        <v>1790</v>
      </c>
      <c r="I14" s="221">
        <v>44766</v>
      </c>
      <c r="J14" s="221">
        <v>3227</v>
      </c>
      <c r="K14" s="221">
        <v>89180</v>
      </c>
      <c r="L14" s="222">
        <f t="shared" si="1"/>
        <v>207756</v>
      </c>
      <c r="M14" s="222">
        <f t="shared" si="3"/>
        <v>5718424</v>
      </c>
      <c r="N14" s="485">
        <f t="shared" si="2"/>
        <v>27.524711681010416</v>
      </c>
      <c r="P14" s="487"/>
    </row>
    <row r="15" spans="1:16" s="223" customFormat="1" ht="20.100000000000001" hidden="1" customHeight="1" outlineLevel="1">
      <c r="A15" s="351">
        <f t="shared" si="5"/>
        <v>75.010000000000005</v>
      </c>
      <c r="B15" s="220" t="s">
        <v>524</v>
      </c>
      <c r="C15" s="329">
        <f t="shared" si="4"/>
        <v>76</v>
      </c>
      <c r="D15" s="221">
        <v>29232</v>
      </c>
      <c r="E15" s="221">
        <v>807699</v>
      </c>
      <c r="F15" s="221">
        <v>50637</v>
      </c>
      <c r="G15" s="221">
        <v>1414444</v>
      </c>
      <c r="H15" s="221">
        <v>1337</v>
      </c>
      <c r="I15" s="221">
        <v>78990</v>
      </c>
      <c r="J15" s="221">
        <v>53272</v>
      </c>
      <c r="K15" s="221">
        <v>1614809</v>
      </c>
      <c r="L15" s="222">
        <f t="shared" si="1"/>
        <v>134478</v>
      </c>
      <c r="M15" s="222">
        <f t="shared" si="3"/>
        <v>3915942</v>
      </c>
      <c r="N15" s="485">
        <f t="shared" si="2"/>
        <v>29.119573461830189</v>
      </c>
      <c r="P15" s="487"/>
    </row>
    <row r="16" spans="1:16" ht="20.100000000000001" hidden="1" customHeight="1" outlineLevel="1">
      <c r="A16" s="351">
        <f t="shared" si="5"/>
        <v>76.010000000000005</v>
      </c>
      <c r="B16" s="220"/>
      <c r="C16" s="329">
        <f t="shared" si="4"/>
        <v>77</v>
      </c>
      <c r="D16" s="221">
        <v>68438</v>
      </c>
      <c r="E16" s="221">
        <v>1797513</v>
      </c>
      <c r="F16" s="221">
        <v>100614</v>
      </c>
      <c r="G16" s="221">
        <v>2761014</v>
      </c>
      <c r="H16" s="221">
        <v>2194</v>
      </c>
      <c r="I16" s="221">
        <v>54950</v>
      </c>
      <c r="J16" s="221">
        <v>2735</v>
      </c>
      <c r="K16" s="221">
        <v>75385</v>
      </c>
      <c r="L16" s="222">
        <f t="shared" si="1"/>
        <v>173981</v>
      </c>
      <c r="M16" s="222">
        <f t="shared" si="3"/>
        <v>4688862</v>
      </c>
      <c r="N16" s="485">
        <f t="shared" si="2"/>
        <v>26.950425621188522</v>
      </c>
      <c r="P16" s="487"/>
    </row>
    <row r="17" spans="1:16" s="330" customFormat="1" ht="20.100000000000001" hidden="1" customHeight="1" outlineLevel="1">
      <c r="A17" s="351">
        <f t="shared" si="5"/>
        <v>77.010000000000005</v>
      </c>
      <c r="B17" s="220" t="s">
        <v>524</v>
      </c>
      <c r="C17" s="329">
        <f t="shared" si="4"/>
        <v>78</v>
      </c>
      <c r="D17" s="221">
        <v>31228</v>
      </c>
      <c r="E17" s="221">
        <v>856153</v>
      </c>
      <c r="F17" s="221">
        <v>55879</v>
      </c>
      <c r="G17" s="221">
        <v>1571089</v>
      </c>
      <c r="H17" s="221">
        <v>2297</v>
      </c>
      <c r="I17" s="221">
        <v>58198</v>
      </c>
      <c r="J17" s="221">
        <v>3925</v>
      </c>
      <c r="K17" s="221">
        <v>110736</v>
      </c>
      <c r="L17" s="222">
        <f t="shared" si="1"/>
        <v>93329</v>
      </c>
      <c r="M17" s="222">
        <f t="shared" si="3"/>
        <v>2596176</v>
      </c>
      <c r="N17" s="485">
        <f t="shared" si="2"/>
        <v>27.817462953637133</v>
      </c>
      <c r="P17" s="487"/>
    </row>
    <row r="18" spans="1:16" s="223" customFormat="1" ht="20.100000000000001" hidden="1" customHeight="1" outlineLevel="1">
      <c r="A18" s="351">
        <f t="shared" si="5"/>
        <v>78.010000000000005</v>
      </c>
      <c r="B18" s="220" t="s">
        <v>524</v>
      </c>
      <c r="C18" s="329">
        <f t="shared" si="4"/>
        <v>79</v>
      </c>
      <c r="D18" s="221">
        <v>27949</v>
      </c>
      <c r="E18" s="221">
        <v>764052</v>
      </c>
      <c r="F18" s="221">
        <v>54250</v>
      </c>
      <c r="G18" s="221">
        <v>1513513</v>
      </c>
      <c r="H18" s="221">
        <v>2165</v>
      </c>
      <c r="I18" s="221">
        <v>55754</v>
      </c>
      <c r="J18" s="221">
        <v>2970</v>
      </c>
      <c r="K18" s="221">
        <v>84346</v>
      </c>
      <c r="L18" s="222">
        <f t="shared" si="1"/>
        <v>87334</v>
      </c>
      <c r="M18" s="222">
        <f t="shared" si="3"/>
        <v>2417665</v>
      </c>
      <c r="N18" s="485">
        <f t="shared" si="2"/>
        <v>27.682975702475552</v>
      </c>
      <c r="P18" s="487"/>
    </row>
    <row r="19" spans="1:16" s="223" customFormat="1" ht="20.100000000000001" hidden="1" customHeight="1" outlineLevel="1">
      <c r="A19" s="351">
        <f t="shared" si="5"/>
        <v>79.010000000000005</v>
      </c>
      <c r="B19" s="220" t="s">
        <v>524</v>
      </c>
      <c r="C19" s="329">
        <f t="shared" si="4"/>
        <v>80</v>
      </c>
      <c r="D19" s="221">
        <v>58275</v>
      </c>
      <c r="E19" s="221">
        <v>1449569</v>
      </c>
      <c r="F19" s="221">
        <v>93676</v>
      </c>
      <c r="G19" s="221">
        <v>2575774</v>
      </c>
      <c r="H19" s="221">
        <v>2117</v>
      </c>
      <c r="I19" s="221">
        <v>52230</v>
      </c>
      <c r="J19" s="221">
        <v>3531</v>
      </c>
      <c r="K19" s="221">
        <v>99207</v>
      </c>
      <c r="L19" s="222">
        <f t="shared" si="1"/>
        <v>157599</v>
      </c>
      <c r="M19" s="222">
        <f t="shared" si="3"/>
        <v>4176780</v>
      </c>
      <c r="N19" s="485">
        <f t="shared" si="2"/>
        <v>26.502579331087126</v>
      </c>
      <c r="P19" s="487"/>
    </row>
    <row r="20" spans="1:16" s="223" customFormat="1" ht="20.100000000000001" hidden="1" customHeight="1" outlineLevel="1">
      <c r="A20" s="351">
        <f t="shared" si="5"/>
        <v>80.010000000000005</v>
      </c>
      <c r="B20" s="220" t="s">
        <v>524</v>
      </c>
      <c r="C20" s="329">
        <f t="shared" si="4"/>
        <v>81</v>
      </c>
      <c r="D20" s="221">
        <v>25145</v>
      </c>
      <c r="E20" s="221">
        <v>703211</v>
      </c>
      <c r="F20" s="221">
        <v>46278</v>
      </c>
      <c r="G20" s="221">
        <v>1310181</v>
      </c>
      <c r="H20" s="221">
        <v>3992</v>
      </c>
      <c r="I20" s="221">
        <v>112476</v>
      </c>
      <c r="J20" s="221">
        <v>3468</v>
      </c>
      <c r="K20" s="221">
        <v>99200</v>
      </c>
      <c r="L20" s="222">
        <f t="shared" si="1"/>
        <v>78883</v>
      </c>
      <c r="M20" s="222">
        <f t="shared" si="3"/>
        <v>2225068</v>
      </c>
      <c r="N20" s="485">
        <f t="shared" si="2"/>
        <v>28.207192931303322</v>
      </c>
      <c r="P20" s="487"/>
    </row>
    <row r="21" spans="1:16" s="330" customFormat="1" ht="20.100000000000001" hidden="1" customHeight="1" outlineLevel="1">
      <c r="A21" s="351">
        <f>+C20+0.01</f>
        <v>81.010000000000005</v>
      </c>
      <c r="B21" s="220" t="s">
        <v>524</v>
      </c>
      <c r="C21" s="329">
        <f>+C20+1</f>
        <v>82</v>
      </c>
      <c r="D21" s="221">
        <v>44188</v>
      </c>
      <c r="E21" s="221">
        <v>1223382</v>
      </c>
      <c r="F21" s="221">
        <v>84666</v>
      </c>
      <c r="G21" s="221">
        <v>2359104</v>
      </c>
      <c r="H21" s="221">
        <v>2381</v>
      </c>
      <c r="I21" s="221">
        <v>65397</v>
      </c>
      <c r="J21" s="221">
        <v>4270</v>
      </c>
      <c r="K21" s="221">
        <v>123056</v>
      </c>
      <c r="L21" s="222">
        <f t="shared" si="1"/>
        <v>135505</v>
      </c>
      <c r="M21" s="222">
        <f t="shared" si="3"/>
        <v>3770939</v>
      </c>
      <c r="N21" s="485">
        <f t="shared" si="2"/>
        <v>27.828781225785026</v>
      </c>
      <c r="P21" s="487"/>
    </row>
    <row r="22" spans="1:16" s="218" customFormat="1" ht="20.100000000000001" hidden="1" customHeight="1" outlineLevel="1">
      <c r="A22" s="351">
        <f t="shared" si="5"/>
        <v>82.01</v>
      </c>
      <c r="B22" s="220" t="s">
        <v>524</v>
      </c>
      <c r="C22" s="329">
        <f t="shared" si="4"/>
        <v>83</v>
      </c>
      <c r="D22" s="221">
        <v>23539</v>
      </c>
      <c r="E22" s="221">
        <v>652523</v>
      </c>
      <c r="F22" s="221">
        <v>47063</v>
      </c>
      <c r="G22" s="221">
        <v>1328888</v>
      </c>
      <c r="H22" s="221">
        <v>3429</v>
      </c>
      <c r="I22" s="221">
        <v>92834</v>
      </c>
      <c r="J22" s="221">
        <v>5734</v>
      </c>
      <c r="K22" s="221">
        <v>159176</v>
      </c>
      <c r="L22" s="222">
        <f t="shared" si="1"/>
        <v>79765</v>
      </c>
      <c r="M22" s="222">
        <f t="shared" si="3"/>
        <v>2233421</v>
      </c>
      <c r="N22" s="485">
        <f t="shared" si="2"/>
        <v>28.000012536826929</v>
      </c>
      <c r="P22" s="487"/>
    </row>
    <row r="23" spans="1:16" s="218" customFormat="1" ht="20.100000000000001" hidden="1" customHeight="1" outlineLevel="1">
      <c r="A23" s="351">
        <f t="shared" si="5"/>
        <v>83.01</v>
      </c>
      <c r="B23" s="220" t="s">
        <v>524</v>
      </c>
      <c r="C23" s="329">
        <f t="shared" si="4"/>
        <v>84</v>
      </c>
      <c r="D23" s="221">
        <v>37822</v>
      </c>
      <c r="E23" s="221">
        <v>1016126</v>
      </c>
      <c r="F23" s="221">
        <v>84434</v>
      </c>
      <c r="G23" s="221">
        <v>2293948</v>
      </c>
      <c r="H23" s="221">
        <v>4497</v>
      </c>
      <c r="I23" s="221">
        <v>129559</v>
      </c>
      <c r="J23" s="221">
        <v>6602</v>
      </c>
      <c r="K23" s="221">
        <v>191284</v>
      </c>
      <c r="L23" s="222">
        <f t="shared" si="1"/>
        <v>133355</v>
      </c>
      <c r="M23" s="222">
        <f t="shared" si="3"/>
        <v>3630917</v>
      </c>
      <c r="N23" s="485">
        <f t="shared" si="2"/>
        <v>27.227453038881183</v>
      </c>
      <c r="P23" s="487"/>
    </row>
    <row r="24" spans="1:16" s="218" customFormat="1" ht="20.100000000000001" hidden="1" customHeight="1" outlineLevel="1">
      <c r="A24" s="351">
        <f t="shared" si="5"/>
        <v>84.01</v>
      </c>
      <c r="B24" s="220" t="s">
        <v>524</v>
      </c>
      <c r="C24" s="329">
        <f t="shared" si="4"/>
        <v>85</v>
      </c>
      <c r="D24" s="221">
        <v>33205</v>
      </c>
      <c r="E24" s="221">
        <v>922448</v>
      </c>
      <c r="F24" s="221">
        <v>65788</v>
      </c>
      <c r="G24" s="221">
        <v>1858985</v>
      </c>
      <c r="H24" s="221">
        <v>5295</v>
      </c>
      <c r="I24" s="221">
        <v>153334</v>
      </c>
      <c r="J24" s="221">
        <v>6838</v>
      </c>
      <c r="K24" s="221">
        <v>198871</v>
      </c>
      <c r="L24" s="222">
        <f t="shared" si="1"/>
        <v>111126</v>
      </c>
      <c r="M24" s="222">
        <f t="shared" si="3"/>
        <v>3133638</v>
      </c>
      <c r="N24" s="485">
        <f t="shared" si="2"/>
        <v>28.198963338912584</v>
      </c>
      <c r="P24" s="487"/>
    </row>
    <row r="25" spans="1:16" s="218" customFormat="1" ht="20.100000000000001" hidden="1" customHeight="1" outlineLevel="1">
      <c r="A25" s="351">
        <f t="shared" si="5"/>
        <v>85.01</v>
      </c>
      <c r="B25" s="220" t="s">
        <v>524</v>
      </c>
      <c r="C25" s="329">
        <f t="shared" si="4"/>
        <v>86</v>
      </c>
      <c r="D25" s="221">
        <v>20519</v>
      </c>
      <c r="E25" s="221">
        <v>563931</v>
      </c>
      <c r="F25" s="221">
        <v>44914</v>
      </c>
      <c r="G25" s="221">
        <v>1263585</v>
      </c>
      <c r="H25" s="221">
        <v>6095</v>
      </c>
      <c r="I25" s="221">
        <v>165762</v>
      </c>
      <c r="J25" s="221">
        <v>8639</v>
      </c>
      <c r="K25" s="221">
        <v>243499</v>
      </c>
      <c r="L25" s="222">
        <f t="shared" si="1"/>
        <v>80167</v>
      </c>
      <c r="M25" s="222">
        <f t="shared" si="3"/>
        <v>2236777</v>
      </c>
      <c r="N25" s="485">
        <f t="shared" si="2"/>
        <v>27.90146818516347</v>
      </c>
      <c r="P25" s="487"/>
    </row>
    <row r="26" spans="1:16" ht="20.100000000000001" hidden="1" customHeight="1" outlineLevel="1">
      <c r="A26" s="351">
        <f t="shared" si="5"/>
        <v>86.01</v>
      </c>
      <c r="B26" s="227" t="s">
        <v>92</v>
      </c>
      <c r="C26" s="329">
        <f t="shared" si="4"/>
        <v>87</v>
      </c>
      <c r="D26" s="221">
        <v>42303</v>
      </c>
      <c r="E26" s="221">
        <v>1167928</v>
      </c>
      <c r="F26" s="221">
        <v>86337</v>
      </c>
      <c r="G26" s="221">
        <v>2406133</v>
      </c>
      <c r="H26" s="221">
        <v>5746</v>
      </c>
      <c r="I26" s="221">
        <v>164732</v>
      </c>
      <c r="J26" s="221">
        <v>10720</v>
      </c>
      <c r="K26" s="221">
        <v>275179</v>
      </c>
      <c r="L26" s="222">
        <f t="shared" si="1"/>
        <v>145106</v>
      </c>
      <c r="M26" s="222">
        <f t="shared" si="3"/>
        <v>4013972</v>
      </c>
      <c r="N26" s="485">
        <f t="shared" si="2"/>
        <v>27.662343390349125</v>
      </c>
      <c r="P26" s="487"/>
    </row>
    <row r="27" spans="1:16" s="218" customFormat="1" ht="20.100000000000001" hidden="1" customHeight="1" outlineLevel="1">
      <c r="A27" s="351">
        <f t="shared" si="5"/>
        <v>87.01</v>
      </c>
      <c r="B27" s="220" t="s">
        <v>524</v>
      </c>
      <c r="C27" s="329">
        <f t="shared" si="4"/>
        <v>88</v>
      </c>
      <c r="D27" s="221">
        <v>20303</v>
      </c>
      <c r="E27" s="221">
        <v>556916</v>
      </c>
      <c r="F27" s="221">
        <v>50401</v>
      </c>
      <c r="G27" s="221">
        <v>1429721</v>
      </c>
      <c r="H27" s="221">
        <v>4963</v>
      </c>
      <c r="I27" s="221">
        <v>141159</v>
      </c>
      <c r="J27" s="221">
        <v>6342</v>
      </c>
      <c r="K27" s="221">
        <v>180467</v>
      </c>
      <c r="L27" s="222">
        <f t="shared" si="1"/>
        <v>82009</v>
      </c>
      <c r="M27" s="222">
        <f t="shared" si="3"/>
        <v>2308263</v>
      </c>
      <c r="N27" s="485">
        <f t="shared" si="2"/>
        <v>28.146459534929093</v>
      </c>
      <c r="P27" s="487"/>
    </row>
    <row r="28" spans="1:16" s="218" customFormat="1" ht="20.100000000000001" customHeight="1" collapsed="1">
      <c r="A28" s="351">
        <v>88.01</v>
      </c>
      <c r="B28" s="220" t="s">
        <v>524</v>
      </c>
      <c r="C28" s="329">
        <v>118</v>
      </c>
      <c r="D28" s="221">
        <f>SUM(D29:D58)</f>
        <v>466936</v>
      </c>
      <c r="E28" s="221">
        <f t="shared" ref="E28:K28" si="6">SUM(E29:E58)</f>
        <v>12679218</v>
      </c>
      <c r="F28" s="221">
        <f t="shared" si="6"/>
        <v>1266663</v>
      </c>
      <c r="G28" s="221">
        <f t="shared" si="6"/>
        <v>35760772</v>
      </c>
      <c r="H28" s="221">
        <f t="shared" si="6"/>
        <v>193960</v>
      </c>
      <c r="I28" s="221">
        <f t="shared" si="6"/>
        <v>4924226</v>
      </c>
      <c r="J28" s="221">
        <f t="shared" si="6"/>
        <v>289694</v>
      </c>
      <c r="K28" s="221">
        <f t="shared" si="6"/>
        <v>8061607</v>
      </c>
      <c r="L28" s="222">
        <f t="shared" si="1"/>
        <v>2217253</v>
      </c>
      <c r="M28" s="222">
        <f t="shared" si="1"/>
        <v>61425823</v>
      </c>
      <c r="N28" s="485">
        <f t="shared" si="2"/>
        <v>27.703569687356381</v>
      </c>
      <c r="P28" s="487"/>
    </row>
    <row r="29" spans="1:16" s="218" customFormat="1" ht="20.100000000000001" hidden="1" customHeight="1" outlineLevel="1">
      <c r="A29" s="351">
        <f>+C27+0.01</f>
        <v>88.01</v>
      </c>
      <c r="B29" s="220" t="s">
        <v>524</v>
      </c>
      <c r="C29" s="329">
        <f>+C27+1</f>
        <v>89</v>
      </c>
      <c r="D29" s="221">
        <v>19321</v>
      </c>
      <c r="E29" s="221">
        <v>522036</v>
      </c>
      <c r="F29" s="221">
        <v>48105</v>
      </c>
      <c r="G29" s="221">
        <v>1348848</v>
      </c>
      <c r="H29" s="221">
        <v>8522</v>
      </c>
      <c r="I29" s="221">
        <v>237065</v>
      </c>
      <c r="J29" s="221">
        <v>11555</v>
      </c>
      <c r="K29" s="221">
        <v>298719</v>
      </c>
      <c r="L29" s="222">
        <f t="shared" si="1"/>
        <v>87503</v>
      </c>
      <c r="M29" s="222">
        <f t="shared" si="3"/>
        <v>2406668</v>
      </c>
      <c r="N29" s="485">
        <f t="shared" si="2"/>
        <v>27.503834154257568</v>
      </c>
      <c r="P29" s="487"/>
    </row>
    <row r="30" spans="1:16" s="382" customFormat="1" ht="20.100000000000001" hidden="1" customHeight="1" outlineLevel="1">
      <c r="A30" s="351">
        <f t="shared" si="5"/>
        <v>89.01</v>
      </c>
      <c r="B30" s="220" t="s">
        <v>524</v>
      </c>
      <c r="C30" s="329">
        <f t="shared" si="4"/>
        <v>90</v>
      </c>
      <c r="D30" s="221">
        <v>26938</v>
      </c>
      <c r="E30" s="221">
        <v>739723</v>
      </c>
      <c r="F30" s="221">
        <v>63494</v>
      </c>
      <c r="G30" s="221">
        <v>1792860</v>
      </c>
      <c r="H30" s="221">
        <v>4301</v>
      </c>
      <c r="I30" s="221">
        <v>121364</v>
      </c>
      <c r="J30" s="221">
        <v>8926</v>
      </c>
      <c r="K30" s="221">
        <v>251836</v>
      </c>
      <c r="L30" s="222">
        <f t="shared" si="1"/>
        <v>103659</v>
      </c>
      <c r="M30" s="222">
        <f t="shared" si="3"/>
        <v>2905783</v>
      </c>
      <c r="N30" s="485">
        <f t="shared" si="2"/>
        <v>28.032134209282358</v>
      </c>
      <c r="P30" s="487"/>
    </row>
    <row r="31" spans="1:16" s="218" customFormat="1" ht="20.100000000000001" hidden="1" customHeight="1" outlineLevel="1">
      <c r="A31" s="351">
        <f t="shared" si="5"/>
        <v>90.01</v>
      </c>
      <c r="B31" s="220" t="s">
        <v>524</v>
      </c>
      <c r="C31" s="329">
        <f t="shared" si="4"/>
        <v>91</v>
      </c>
      <c r="D31" s="221">
        <v>17275</v>
      </c>
      <c r="E31" s="221">
        <v>467169</v>
      </c>
      <c r="F31" s="221">
        <v>43339</v>
      </c>
      <c r="G31" s="221">
        <v>1214466</v>
      </c>
      <c r="H31" s="221">
        <v>5446</v>
      </c>
      <c r="I31" s="221">
        <v>152502</v>
      </c>
      <c r="J31" s="221">
        <v>12438</v>
      </c>
      <c r="K31" s="221">
        <v>284261</v>
      </c>
      <c r="L31" s="222">
        <f t="shared" si="1"/>
        <v>78498</v>
      </c>
      <c r="M31" s="222">
        <f t="shared" si="3"/>
        <v>2118398</v>
      </c>
      <c r="N31" s="485">
        <f t="shared" si="2"/>
        <v>26.986649341384492</v>
      </c>
      <c r="P31" s="487"/>
    </row>
    <row r="32" spans="1:16" s="218" customFormat="1" ht="20.100000000000001" hidden="1" customHeight="1" outlineLevel="1">
      <c r="A32" s="351">
        <f t="shared" si="5"/>
        <v>91.01</v>
      </c>
      <c r="B32" s="220" t="s">
        <v>524</v>
      </c>
      <c r="C32" s="329">
        <f t="shared" si="4"/>
        <v>92</v>
      </c>
      <c r="D32" s="221">
        <v>32898</v>
      </c>
      <c r="E32" s="221">
        <v>927957</v>
      </c>
      <c r="F32" s="221">
        <v>70530</v>
      </c>
      <c r="G32" s="221">
        <v>2014677</v>
      </c>
      <c r="H32" s="221">
        <v>3614</v>
      </c>
      <c r="I32" s="221">
        <v>99996</v>
      </c>
      <c r="J32" s="221">
        <v>7114</v>
      </c>
      <c r="K32" s="221">
        <v>186981</v>
      </c>
      <c r="L32" s="222">
        <f t="shared" si="1"/>
        <v>114156</v>
      </c>
      <c r="M32" s="222">
        <f t="shared" si="3"/>
        <v>3229611</v>
      </c>
      <c r="N32" s="485">
        <f t="shared" si="2"/>
        <v>28.29120676968359</v>
      </c>
      <c r="P32" s="487"/>
    </row>
    <row r="33" spans="1:16" s="218" customFormat="1" ht="20.100000000000001" hidden="1" customHeight="1" outlineLevel="1">
      <c r="A33" s="351">
        <f t="shared" si="5"/>
        <v>92.01</v>
      </c>
      <c r="B33" s="220" t="s">
        <v>524</v>
      </c>
      <c r="C33" s="329">
        <f t="shared" si="4"/>
        <v>93</v>
      </c>
      <c r="D33" s="221">
        <v>14915</v>
      </c>
      <c r="E33" s="221">
        <v>411305</v>
      </c>
      <c r="F33" s="221">
        <v>39876</v>
      </c>
      <c r="G33" s="221">
        <v>1140784</v>
      </c>
      <c r="H33" s="221">
        <v>10010</v>
      </c>
      <c r="I33" s="221">
        <v>299174</v>
      </c>
      <c r="J33" s="221">
        <v>14594</v>
      </c>
      <c r="K33" s="221">
        <v>342195</v>
      </c>
      <c r="L33" s="222">
        <f t="shared" si="1"/>
        <v>79395</v>
      </c>
      <c r="M33" s="222">
        <f t="shared" si="3"/>
        <v>2193458</v>
      </c>
      <c r="N33" s="485">
        <f t="shared" si="2"/>
        <v>27.627155362428365</v>
      </c>
      <c r="P33" s="487"/>
    </row>
    <row r="34" spans="1:16" s="218" customFormat="1" ht="20.100000000000001" hidden="1" customHeight="1" outlineLevel="1">
      <c r="A34" s="351">
        <f t="shared" si="5"/>
        <v>93.01</v>
      </c>
      <c r="B34" s="220" t="s">
        <v>524</v>
      </c>
      <c r="C34" s="329">
        <f t="shared" si="4"/>
        <v>94</v>
      </c>
      <c r="D34" s="221">
        <v>23431</v>
      </c>
      <c r="E34" s="221">
        <v>626535</v>
      </c>
      <c r="F34" s="221">
        <v>60105</v>
      </c>
      <c r="G34" s="221">
        <v>1642378</v>
      </c>
      <c r="H34" s="221">
        <v>3617</v>
      </c>
      <c r="I34" s="221">
        <v>103022</v>
      </c>
      <c r="J34" s="221">
        <v>7067</v>
      </c>
      <c r="K34" s="221">
        <v>202772</v>
      </c>
      <c r="L34" s="222">
        <f t="shared" si="1"/>
        <v>94220</v>
      </c>
      <c r="M34" s="222">
        <f t="shared" si="3"/>
        <v>2574707</v>
      </c>
      <c r="N34" s="485">
        <f t="shared" si="2"/>
        <v>27.326544258119295</v>
      </c>
      <c r="P34" s="487"/>
    </row>
    <row r="35" spans="1:16" s="382" customFormat="1" ht="20.100000000000001" hidden="1" customHeight="1" outlineLevel="1">
      <c r="A35" s="351">
        <f t="shared" si="5"/>
        <v>94.01</v>
      </c>
      <c r="B35" s="220" t="s">
        <v>524</v>
      </c>
      <c r="C35" s="329">
        <f t="shared" si="4"/>
        <v>95</v>
      </c>
      <c r="D35" s="221">
        <v>19689</v>
      </c>
      <c r="E35" s="221">
        <v>540171</v>
      </c>
      <c r="F35" s="221">
        <v>53225</v>
      </c>
      <c r="G35" s="221">
        <v>1501102</v>
      </c>
      <c r="H35" s="221">
        <v>4195</v>
      </c>
      <c r="I35" s="221">
        <v>114064</v>
      </c>
      <c r="J35" s="221">
        <v>6598</v>
      </c>
      <c r="K35" s="221">
        <v>185246</v>
      </c>
      <c r="L35" s="222">
        <f t="shared" si="1"/>
        <v>83707</v>
      </c>
      <c r="M35" s="222">
        <f t="shared" si="3"/>
        <v>2340583</v>
      </c>
      <c r="N35" s="485">
        <f t="shared" si="2"/>
        <v>27.961616113347748</v>
      </c>
      <c r="P35" s="487"/>
    </row>
    <row r="36" spans="1:16" s="218" customFormat="1" ht="20.100000000000001" hidden="1" customHeight="1" outlineLevel="1">
      <c r="A36" s="351">
        <f t="shared" si="5"/>
        <v>95.01</v>
      </c>
      <c r="B36" s="220" t="s">
        <v>524</v>
      </c>
      <c r="C36" s="329">
        <f t="shared" si="4"/>
        <v>96</v>
      </c>
      <c r="D36" s="221">
        <v>16074</v>
      </c>
      <c r="E36" s="221">
        <v>432762</v>
      </c>
      <c r="F36" s="221">
        <v>39225</v>
      </c>
      <c r="G36" s="221">
        <v>1106663</v>
      </c>
      <c r="H36" s="221">
        <v>3720</v>
      </c>
      <c r="I36" s="221">
        <v>102404</v>
      </c>
      <c r="J36" s="221">
        <v>8304</v>
      </c>
      <c r="K36" s="221">
        <v>237337</v>
      </c>
      <c r="L36" s="222">
        <f t="shared" si="1"/>
        <v>67323</v>
      </c>
      <c r="M36" s="222">
        <f t="shared" si="3"/>
        <v>1879166</v>
      </c>
      <c r="N36" s="485">
        <f t="shared" si="2"/>
        <v>27.912689571171814</v>
      </c>
      <c r="P36" s="487"/>
    </row>
    <row r="37" spans="1:16" s="218" customFormat="1" ht="20.100000000000001" hidden="1" customHeight="1" outlineLevel="1">
      <c r="A37" s="351">
        <f>+C36+0.01</f>
        <v>96.01</v>
      </c>
      <c r="B37" s="220" t="s">
        <v>524</v>
      </c>
      <c r="C37" s="329">
        <f>+C36+1</f>
        <v>97</v>
      </c>
      <c r="D37" s="221">
        <v>17947</v>
      </c>
      <c r="E37" s="221">
        <v>493093</v>
      </c>
      <c r="F37" s="221">
        <v>47101</v>
      </c>
      <c r="G37" s="221">
        <v>1345116</v>
      </c>
      <c r="H37" s="221">
        <v>7359</v>
      </c>
      <c r="I37" s="221">
        <v>197676</v>
      </c>
      <c r="J37" s="221">
        <v>9447</v>
      </c>
      <c r="K37" s="221">
        <v>257245</v>
      </c>
      <c r="L37" s="222">
        <f t="shared" si="1"/>
        <v>81854</v>
      </c>
      <c r="M37" s="222">
        <f t="shared" si="3"/>
        <v>2293130</v>
      </c>
      <c r="N37" s="485">
        <f t="shared" si="2"/>
        <v>28.014880152466588</v>
      </c>
      <c r="P37" s="487"/>
    </row>
    <row r="38" spans="1:16" s="218" customFormat="1" ht="20.100000000000001" hidden="1" customHeight="1" outlineLevel="1">
      <c r="A38" s="351">
        <f t="shared" si="5"/>
        <v>97.01</v>
      </c>
      <c r="B38" s="220" t="s">
        <v>524</v>
      </c>
      <c r="C38" s="329">
        <f t="shared" si="4"/>
        <v>98</v>
      </c>
      <c r="D38" s="221">
        <v>14664</v>
      </c>
      <c r="E38" s="221">
        <v>391054</v>
      </c>
      <c r="F38" s="221">
        <v>42749</v>
      </c>
      <c r="G38" s="221">
        <v>1183453</v>
      </c>
      <c r="H38" s="221">
        <v>8189</v>
      </c>
      <c r="I38" s="221">
        <v>201228</v>
      </c>
      <c r="J38" s="221">
        <v>8590</v>
      </c>
      <c r="K38" s="221">
        <v>226784</v>
      </c>
      <c r="L38" s="222">
        <f t="shared" si="1"/>
        <v>74192</v>
      </c>
      <c r="M38" s="222">
        <f t="shared" si="3"/>
        <v>2002519</v>
      </c>
      <c r="N38" s="485">
        <f t="shared" si="2"/>
        <v>26.991036769463015</v>
      </c>
      <c r="P38" s="487"/>
    </row>
    <row r="39" spans="1:16" s="218" customFormat="1" ht="20.100000000000001" hidden="1" customHeight="1" outlineLevel="1">
      <c r="A39" s="351">
        <f t="shared" si="5"/>
        <v>98.01</v>
      </c>
      <c r="B39" s="220" t="s">
        <v>524</v>
      </c>
      <c r="C39" s="329">
        <f t="shared" si="4"/>
        <v>99</v>
      </c>
      <c r="D39" s="221">
        <v>11897</v>
      </c>
      <c r="E39" s="221">
        <v>325122</v>
      </c>
      <c r="F39" s="221">
        <v>36573</v>
      </c>
      <c r="G39" s="221">
        <v>1035606</v>
      </c>
      <c r="H39" s="221">
        <v>11386</v>
      </c>
      <c r="I39" s="221">
        <v>334809</v>
      </c>
      <c r="J39" s="221">
        <v>11834</v>
      </c>
      <c r="K39" s="221">
        <v>373532</v>
      </c>
      <c r="L39" s="222">
        <f t="shared" si="1"/>
        <v>71690</v>
      </c>
      <c r="M39" s="222">
        <f t="shared" si="3"/>
        <v>2069069</v>
      </c>
      <c r="N39" s="485">
        <f t="shared" si="2"/>
        <v>28.861333519319292</v>
      </c>
      <c r="P39" s="487"/>
    </row>
    <row r="40" spans="1:16" s="218" customFormat="1" ht="20.100000000000001" hidden="1" customHeight="1" outlineLevel="1">
      <c r="A40" s="351">
        <f t="shared" si="5"/>
        <v>99.01</v>
      </c>
      <c r="B40" s="220" t="s">
        <v>524</v>
      </c>
      <c r="C40" s="329">
        <f t="shared" si="4"/>
        <v>100</v>
      </c>
      <c r="D40" s="221">
        <v>32918</v>
      </c>
      <c r="E40" s="221">
        <v>910407</v>
      </c>
      <c r="F40" s="221">
        <v>86599</v>
      </c>
      <c r="G40" s="221">
        <v>2423216</v>
      </c>
      <c r="H40" s="221">
        <v>6397</v>
      </c>
      <c r="I40" s="221">
        <v>170700</v>
      </c>
      <c r="J40" s="221">
        <v>9857</v>
      </c>
      <c r="K40" s="221">
        <v>279335</v>
      </c>
      <c r="L40" s="222">
        <f t="shared" si="1"/>
        <v>135771</v>
      </c>
      <c r="M40" s="222">
        <f t="shared" si="3"/>
        <v>3783658</v>
      </c>
      <c r="N40" s="485">
        <f t="shared" si="2"/>
        <v>27.867939397956853</v>
      </c>
      <c r="P40" s="487"/>
    </row>
    <row r="41" spans="1:16" s="218" customFormat="1" ht="20.100000000000001" hidden="1" customHeight="1" outlineLevel="1">
      <c r="A41" s="351">
        <f t="shared" si="5"/>
        <v>100.01</v>
      </c>
      <c r="B41" s="220" t="s">
        <v>524</v>
      </c>
      <c r="C41" s="329">
        <f t="shared" si="4"/>
        <v>101</v>
      </c>
      <c r="D41" s="221">
        <v>12292</v>
      </c>
      <c r="E41" s="221">
        <v>333597</v>
      </c>
      <c r="F41" s="221">
        <v>35849</v>
      </c>
      <c r="G41" s="221">
        <v>1016609</v>
      </c>
      <c r="H41" s="221">
        <v>6610</v>
      </c>
      <c r="I41" s="221">
        <v>190137</v>
      </c>
      <c r="J41" s="221">
        <v>12291</v>
      </c>
      <c r="K41" s="221">
        <v>390973</v>
      </c>
      <c r="L41" s="222">
        <f t="shared" si="1"/>
        <v>67042</v>
      </c>
      <c r="M41" s="222">
        <f t="shared" si="3"/>
        <v>1931316</v>
      </c>
      <c r="N41" s="485">
        <f t="shared" si="2"/>
        <v>28.807553473941709</v>
      </c>
      <c r="P41" s="487"/>
    </row>
    <row r="42" spans="1:16" s="382" customFormat="1" ht="20.100000000000001" hidden="1" customHeight="1" outlineLevel="1">
      <c r="A42" s="351">
        <f t="shared" si="5"/>
        <v>101.01</v>
      </c>
      <c r="B42" s="220" t="s">
        <v>524</v>
      </c>
      <c r="C42" s="329">
        <f t="shared" si="4"/>
        <v>102</v>
      </c>
      <c r="D42" s="221">
        <v>17531</v>
      </c>
      <c r="E42" s="221">
        <v>484446</v>
      </c>
      <c r="F42" s="221">
        <v>47374</v>
      </c>
      <c r="G42" s="221">
        <v>1350988</v>
      </c>
      <c r="H42" s="221">
        <v>5488</v>
      </c>
      <c r="I42" s="221">
        <v>157730</v>
      </c>
      <c r="J42" s="221">
        <v>9729</v>
      </c>
      <c r="K42" s="221">
        <v>281438</v>
      </c>
      <c r="L42" s="222">
        <f t="shared" si="1"/>
        <v>80122</v>
      </c>
      <c r="M42" s="222">
        <f t="shared" si="3"/>
        <v>2274602</v>
      </c>
      <c r="N42" s="485">
        <f t="shared" si="2"/>
        <v>28.389231422081327</v>
      </c>
      <c r="P42" s="487"/>
    </row>
    <row r="43" spans="1:16" s="218" customFormat="1" ht="20.100000000000001" hidden="1" customHeight="1" outlineLevel="1">
      <c r="A43" s="351">
        <f t="shared" si="5"/>
        <v>102.01</v>
      </c>
      <c r="B43" s="220" t="s">
        <v>524</v>
      </c>
      <c r="C43" s="329">
        <f t="shared" si="4"/>
        <v>103</v>
      </c>
      <c r="D43" s="221">
        <v>12777</v>
      </c>
      <c r="E43" s="221">
        <v>344023</v>
      </c>
      <c r="F43" s="221">
        <v>38167</v>
      </c>
      <c r="G43" s="221">
        <v>1073111</v>
      </c>
      <c r="H43" s="221">
        <v>5762</v>
      </c>
      <c r="I43" s="221">
        <v>153617</v>
      </c>
      <c r="J43" s="221">
        <v>11441</v>
      </c>
      <c r="K43" s="221">
        <v>326359</v>
      </c>
      <c r="L43" s="222">
        <f t="shared" si="1"/>
        <v>68147</v>
      </c>
      <c r="M43" s="222">
        <f t="shared" si="3"/>
        <v>1897110</v>
      </c>
      <c r="N43" s="485">
        <f t="shared" si="2"/>
        <v>27.838496192055409</v>
      </c>
      <c r="P43" s="487"/>
    </row>
    <row r="44" spans="1:16" s="218" customFormat="1" ht="20.100000000000001" hidden="1" customHeight="1" outlineLevel="1">
      <c r="A44" s="351">
        <f t="shared" si="5"/>
        <v>103.01</v>
      </c>
      <c r="B44" s="220" t="s">
        <v>524</v>
      </c>
      <c r="C44" s="329">
        <f t="shared" si="4"/>
        <v>104</v>
      </c>
      <c r="D44" s="221">
        <v>11979</v>
      </c>
      <c r="E44" s="221">
        <v>329557</v>
      </c>
      <c r="F44" s="221">
        <v>34973</v>
      </c>
      <c r="G44" s="221">
        <v>999213</v>
      </c>
      <c r="H44" s="221">
        <v>6074</v>
      </c>
      <c r="I44" s="221">
        <v>168520</v>
      </c>
      <c r="J44" s="221">
        <v>13423</v>
      </c>
      <c r="K44" s="221">
        <v>390318</v>
      </c>
      <c r="L44" s="222">
        <f t="shared" si="1"/>
        <v>66449</v>
      </c>
      <c r="M44" s="222">
        <f t="shared" si="3"/>
        <v>1887608</v>
      </c>
      <c r="N44" s="485">
        <f t="shared" si="2"/>
        <v>28.406868425408959</v>
      </c>
      <c r="P44" s="487"/>
    </row>
    <row r="45" spans="1:16" s="218" customFormat="1" ht="20.100000000000001" hidden="1" customHeight="1" outlineLevel="1">
      <c r="A45" s="351">
        <f t="shared" si="5"/>
        <v>104.01</v>
      </c>
      <c r="B45" s="220" t="s">
        <v>524</v>
      </c>
      <c r="C45" s="329">
        <f t="shared" si="4"/>
        <v>105</v>
      </c>
      <c r="D45" s="221">
        <v>15672</v>
      </c>
      <c r="E45" s="221">
        <v>426015</v>
      </c>
      <c r="F45" s="221">
        <v>45223</v>
      </c>
      <c r="G45" s="221">
        <v>1267287</v>
      </c>
      <c r="H45" s="221">
        <v>4834</v>
      </c>
      <c r="I45" s="221">
        <v>133811</v>
      </c>
      <c r="J45" s="221">
        <v>9258</v>
      </c>
      <c r="K45" s="221">
        <v>268919</v>
      </c>
      <c r="L45" s="222">
        <f t="shared" si="1"/>
        <v>74987</v>
      </c>
      <c r="M45" s="222">
        <f t="shared" si="3"/>
        <v>2096032</v>
      </c>
      <c r="N45" s="485">
        <f t="shared" si="2"/>
        <v>27.951938335978237</v>
      </c>
      <c r="P45" s="487"/>
    </row>
    <row r="46" spans="1:16" s="218" customFormat="1" ht="20.100000000000001" hidden="1" customHeight="1" outlineLevel="1">
      <c r="A46" s="351">
        <f t="shared" si="5"/>
        <v>105.01</v>
      </c>
      <c r="B46" s="220" t="s">
        <v>524</v>
      </c>
      <c r="C46" s="329">
        <f t="shared" si="4"/>
        <v>106</v>
      </c>
      <c r="D46" s="221">
        <v>9172</v>
      </c>
      <c r="E46" s="221">
        <v>254678</v>
      </c>
      <c r="F46" s="221">
        <v>30928</v>
      </c>
      <c r="G46" s="221">
        <v>887260</v>
      </c>
      <c r="H46" s="221">
        <v>5333</v>
      </c>
      <c r="I46" s="221">
        <v>149835</v>
      </c>
      <c r="J46" s="221">
        <v>11135</v>
      </c>
      <c r="K46" s="221">
        <v>327771</v>
      </c>
      <c r="L46" s="222">
        <f t="shared" si="1"/>
        <v>56568</v>
      </c>
      <c r="M46" s="222">
        <f t="shared" si="3"/>
        <v>1619544</v>
      </c>
      <c r="N46" s="485">
        <f t="shared" si="2"/>
        <v>28.630038184132371</v>
      </c>
      <c r="P46" s="487"/>
    </row>
    <row r="47" spans="1:16" s="218" customFormat="1" ht="20.100000000000001" hidden="1" customHeight="1" outlineLevel="1">
      <c r="A47" s="351">
        <f t="shared" si="5"/>
        <v>106.01</v>
      </c>
      <c r="B47" s="220" t="s">
        <v>524</v>
      </c>
      <c r="C47" s="329">
        <f t="shared" si="4"/>
        <v>107</v>
      </c>
      <c r="D47" s="221">
        <v>12786</v>
      </c>
      <c r="E47" s="221">
        <v>352830</v>
      </c>
      <c r="F47" s="221">
        <v>37703</v>
      </c>
      <c r="G47" s="221">
        <v>1079677</v>
      </c>
      <c r="H47" s="221">
        <v>4690</v>
      </c>
      <c r="I47" s="221">
        <v>130770</v>
      </c>
      <c r="J47" s="221">
        <v>8574</v>
      </c>
      <c r="K47" s="221">
        <v>248831</v>
      </c>
      <c r="L47" s="222">
        <f t="shared" si="1"/>
        <v>63753</v>
      </c>
      <c r="M47" s="222">
        <f t="shared" si="3"/>
        <v>1812108</v>
      </c>
      <c r="N47" s="485">
        <f t="shared" si="2"/>
        <v>28.423885934779541</v>
      </c>
      <c r="P47" s="487"/>
    </row>
    <row r="48" spans="1:16" s="218" customFormat="1" ht="20.100000000000001" hidden="1" customHeight="1" outlineLevel="1">
      <c r="A48" s="351">
        <f t="shared" si="5"/>
        <v>107.01</v>
      </c>
      <c r="B48" s="220" t="s">
        <v>524</v>
      </c>
      <c r="C48" s="329">
        <f t="shared" si="4"/>
        <v>108</v>
      </c>
      <c r="D48" s="221">
        <v>10496</v>
      </c>
      <c r="E48" s="221">
        <v>284673</v>
      </c>
      <c r="F48" s="221">
        <v>32023</v>
      </c>
      <c r="G48" s="221">
        <v>909722</v>
      </c>
      <c r="H48" s="221">
        <v>8059</v>
      </c>
      <c r="I48" s="221">
        <v>190850</v>
      </c>
      <c r="J48" s="221">
        <v>13703</v>
      </c>
      <c r="K48" s="221">
        <v>366306</v>
      </c>
      <c r="L48" s="222">
        <f t="shared" si="1"/>
        <v>64281</v>
      </c>
      <c r="M48" s="222">
        <f t="shared" si="3"/>
        <v>1751551</v>
      </c>
      <c r="N48" s="485">
        <f t="shared" si="2"/>
        <v>27.248347101009628</v>
      </c>
      <c r="P48" s="487"/>
    </row>
    <row r="49" spans="1:16" s="382" customFormat="1" ht="20.100000000000001" hidden="1" customHeight="1" outlineLevel="1">
      <c r="A49" s="351">
        <f t="shared" si="5"/>
        <v>108.01</v>
      </c>
      <c r="B49" s="220" t="s">
        <v>524</v>
      </c>
      <c r="C49" s="329">
        <f t="shared" si="4"/>
        <v>109</v>
      </c>
      <c r="D49" s="221">
        <v>10352</v>
      </c>
      <c r="E49" s="221">
        <v>283053</v>
      </c>
      <c r="F49" s="221">
        <v>31311</v>
      </c>
      <c r="G49" s="221">
        <v>890539</v>
      </c>
      <c r="H49" s="221">
        <v>6421</v>
      </c>
      <c r="I49" s="221">
        <v>149859</v>
      </c>
      <c r="J49" s="221">
        <v>10884</v>
      </c>
      <c r="K49" s="221">
        <v>306500</v>
      </c>
      <c r="L49" s="222">
        <f t="shared" si="1"/>
        <v>58968</v>
      </c>
      <c r="M49" s="222">
        <f t="shared" si="3"/>
        <v>1629951</v>
      </c>
      <c r="N49" s="485">
        <f t="shared" si="2"/>
        <v>27.641280016280017</v>
      </c>
      <c r="P49" s="487"/>
    </row>
    <row r="50" spans="1:16" s="218" customFormat="1" ht="20.100000000000001" hidden="1" customHeight="1" outlineLevel="1">
      <c r="A50" s="351">
        <f t="shared" si="5"/>
        <v>109.01</v>
      </c>
      <c r="B50" s="220" t="s">
        <v>524</v>
      </c>
      <c r="C50" s="329">
        <f t="shared" si="4"/>
        <v>110</v>
      </c>
      <c r="D50" s="221">
        <v>17175</v>
      </c>
      <c r="E50" s="221">
        <v>471161</v>
      </c>
      <c r="F50" s="221">
        <v>46670</v>
      </c>
      <c r="G50" s="221">
        <v>1312595</v>
      </c>
      <c r="H50" s="221">
        <v>3989</v>
      </c>
      <c r="I50" s="221">
        <v>98515</v>
      </c>
      <c r="J50" s="221">
        <v>8023</v>
      </c>
      <c r="K50" s="221">
        <v>230781</v>
      </c>
      <c r="L50" s="222">
        <f t="shared" si="1"/>
        <v>75857</v>
      </c>
      <c r="M50" s="222">
        <f t="shared" si="3"/>
        <v>2113052</v>
      </c>
      <c r="N50" s="485">
        <f t="shared" si="2"/>
        <v>27.855728541861662</v>
      </c>
      <c r="P50" s="487"/>
    </row>
    <row r="51" spans="1:16" s="218" customFormat="1" ht="20.100000000000001" hidden="1" customHeight="1" outlineLevel="1">
      <c r="A51" s="351">
        <f t="shared" si="5"/>
        <v>110.01</v>
      </c>
      <c r="B51" s="220" t="s">
        <v>524</v>
      </c>
      <c r="C51" s="329">
        <f t="shared" si="4"/>
        <v>111</v>
      </c>
      <c r="D51" s="221">
        <v>8359</v>
      </c>
      <c r="E51" s="221">
        <v>226650</v>
      </c>
      <c r="F51" s="221">
        <v>25985</v>
      </c>
      <c r="G51" s="221">
        <v>740973</v>
      </c>
      <c r="H51" s="221">
        <v>3488</v>
      </c>
      <c r="I51" s="221">
        <v>88380</v>
      </c>
      <c r="J51" s="221">
        <v>6605</v>
      </c>
      <c r="K51" s="221">
        <v>190221</v>
      </c>
      <c r="L51" s="222">
        <f t="shared" si="1"/>
        <v>44437</v>
      </c>
      <c r="M51" s="222">
        <f t="shared" si="3"/>
        <v>1246224</v>
      </c>
      <c r="N51" s="485">
        <f t="shared" si="2"/>
        <v>28.044737493530167</v>
      </c>
      <c r="P51" s="487"/>
    </row>
    <row r="52" spans="1:16" s="218" customFormat="1" ht="20.100000000000001" hidden="1" customHeight="1" outlineLevel="1">
      <c r="A52" s="351">
        <f>+C51+0.01</f>
        <v>111.01</v>
      </c>
      <c r="B52" s="220" t="s">
        <v>524</v>
      </c>
      <c r="C52" s="329">
        <f>+C51+1</f>
        <v>112</v>
      </c>
      <c r="D52" s="221">
        <v>16401</v>
      </c>
      <c r="E52" s="221">
        <v>424516</v>
      </c>
      <c r="F52" s="221">
        <v>40572</v>
      </c>
      <c r="G52" s="221">
        <v>1148261</v>
      </c>
      <c r="H52" s="221">
        <v>4234</v>
      </c>
      <c r="I52" s="221">
        <v>107283</v>
      </c>
      <c r="J52" s="221">
        <v>7883</v>
      </c>
      <c r="K52" s="221">
        <v>225303</v>
      </c>
      <c r="L52" s="222">
        <f t="shared" si="1"/>
        <v>69090</v>
      </c>
      <c r="M52" s="222">
        <f t="shared" si="3"/>
        <v>1905363</v>
      </c>
      <c r="N52" s="485">
        <f t="shared" si="2"/>
        <v>27.577985236647852</v>
      </c>
      <c r="P52" s="487"/>
    </row>
    <row r="53" spans="1:16" s="218" customFormat="1" ht="20.100000000000001" hidden="1" customHeight="1" outlineLevel="1">
      <c r="A53" s="351">
        <f t="shared" si="5"/>
        <v>112.01</v>
      </c>
      <c r="B53" s="220" t="s">
        <v>524</v>
      </c>
      <c r="C53" s="329">
        <f t="shared" si="4"/>
        <v>113</v>
      </c>
      <c r="D53" s="221">
        <v>7664</v>
      </c>
      <c r="E53" s="221">
        <v>210434</v>
      </c>
      <c r="F53" s="221">
        <v>26933</v>
      </c>
      <c r="G53" s="221">
        <v>770345</v>
      </c>
      <c r="H53" s="221">
        <v>21509</v>
      </c>
      <c r="I53" s="221">
        <v>453900</v>
      </c>
      <c r="J53" s="221">
        <v>13744</v>
      </c>
      <c r="K53" s="221">
        <v>377854</v>
      </c>
      <c r="L53" s="222">
        <f t="shared" si="1"/>
        <v>69850</v>
      </c>
      <c r="M53" s="222">
        <f t="shared" si="3"/>
        <v>1812533</v>
      </c>
      <c r="N53" s="485">
        <f t="shared" si="2"/>
        <v>25.948933428775948</v>
      </c>
      <c r="P53" s="487"/>
    </row>
    <row r="54" spans="1:16" s="382" customFormat="1" ht="20.100000000000001" hidden="1" customHeight="1" outlineLevel="1">
      <c r="A54" s="351">
        <f t="shared" si="5"/>
        <v>113.01</v>
      </c>
      <c r="B54" s="220" t="s">
        <v>524</v>
      </c>
      <c r="C54" s="329">
        <f t="shared" si="4"/>
        <v>114</v>
      </c>
      <c r="D54" s="221">
        <v>8084</v>
      </c>
      <c r="E54" s="221">
        <v>220484</v>
      </c>
      <c r="F54" s="221">
        <v>26840</v>
      </c>
      <c r="G54" s="221">
        <v>764442</v>
      </c>
      <c r="H54" s="221">
        <v>4580</v>
      </c>
      <c r="I54" s="221">
        <v>88977</v>
      </c>
      <c r="J54" s="221">
        <v>7102</v>
      </c>
      <c r="K54" s="221">
        <v>194526</v>
      </c>
      <c r="L54" s="222">
        <f t="shared" si="1"/>
        <v>46606</v>
      </c>
      <c r="M54" s="222">
        <f t="shared" si="3"/>
        <v>1268429</v>
      </c>
      <c r="N54" s="485">
        <f t="shared" si="2"/>
        <v>27.216002231472341</v>
      </c>
      <c r="P54" s="487"/>
    </row>
    <row r="55" spans="1:16" s="218" customFormat="1" ht="20.100000000000001" hidden="1" customHeight="1" outlineLevel="1">
      <c r="A55" s="351">
        <f t="shared" si="5"/>
        <v>114.01</v>
      </c>
      <c r="B55" s="220" t="s">
        <v>524</v>
      </c>
      <c r="C55" s="329">
        <f t="shared" si="4"/>
        <v>115</v>
      </c>
      <c r="D55" s="221">
        <v>11567</v>
      </c>
      <c r="E55" s="221">
        <v>302497</v>
      </c>
      <c r="F55" s="221">
        <v>31881</v>
      </c>
      <c r="G55" s="221">
        <v>909194</v>
      </c>
      <c r="H55" s="221">
        <v>6575</v>
      </c>
      <c r="I55" s="221">
        <v>117631</v>
      </c>
      <c r="J55" s="221">
        <v>5933</v>
      </c>
      <c r="K55" s="221">
        <v>163219</v>
      </c>
      <c r="L55" s="222">
        <f t="shared" si="1"/>
        <v>55956</v>
      </c>
      <c r="M55" s="222">
        <f t="shared" si="3"/>
        <v>1492541</v>
      </c>
      <c r="N55" s="485">
        <f t="shared" si="2"/>
        <v>26.67347558796197</v>
      </c>
      <c r="P55" s="487"/>
    </row>
    <row r="56" spans="1:16" s="218" customFormat="1" ht="20.100000000000001" hidden="1" customHeight="1" outlineLevel="1">
      <c r="A56" s="351">
        <f t="shared" si="5"/>
        <v>115.01</v>
      </c>
      <c r="B56" s="220" t="s">
        <v>524</v>
      </c>
      <c r="C56" s="329">
        <f t="shared" si="4"/>
        <v>116</v>
      </c>
      <c r="D56" s="221">
        <v>7332</v>
      </c>
      <c r="E56" s="221">
        <v>199569</v>
      </c>
      <c r="F56" s="221">
        <v>25965</v>
      </c>
      <c r="G56" s="221">
        <v>740555</v>
      </c>
      <c r="H56" s="221">
        <v>4866</v>
      </c>
      <c r="I56" s="221">
        <v>95374</v>
      </c>
      <c r="J56" s="221">
        <v>8895</v>
      </c>
      <c r="K56" s="221">
        <v>249770</v>
      </c>
      <c r="L56" s="222">
        <f t="shared" si="1"/>
        <v>47058</v>
      </c>
      <c r="M56" s="222">
        <f t="shared" si="3"/>
        <v>1285268</v>
      </c>
      <c r="N56" s="485">
        <f t="shared" si="2"/>
        <v>27.312422967401929</v>
      </c>
      <c r="P56" s="487"/>
    </row>
    <row r="57" spans="1:16" s="218" customFormat="1" ht="20.100000000000001" hidden="1" customHeight="1" outlineLevel="1">
      <c r="A57" s="351">
        <f t="shared" si="5"/>
        <v>116.01</v>
      </c>
      <c r="B57" s="220" t="s">
        <v>524</v>
      </c>
      <c r="C57" s="329">
        <f t="shared" si="4"/>
        <v>117</v>
      </c>
      <c r="D57" s="221">
        <v>21838</v>
      </c>
      <c r="E57" s="221">
        <v>539697</v>
      </c>
      <c r="F57" s="221">
        <v>52274</v>
      </c>
      <c r="G57" s="221">
        <v>1436184</v>
      </c>
      <c r="H57" s="221">
        <v>5461</v>
      </c>
      <c r="I57" s="221">
        <v>123382</v>
      </c>
      <c r="J57" s="221">
        <v>6740</v>
      </c>
      <c r="K57" s="221">
        <v>185732</v>
      </c>
      <c r="L57" s="222">
        <f t="shared" si="1"/>
        <v>86313</v>
      </c>
      <c r="M57" s="222">
        <f t="shared" si="3"/>
        <v>2284995</v>
      </c>
      <c r="N57" s="485">
        <f t="shared" si="2"/>
        <v>26.473358590247123</v>
      </c>
      <c r="P57" s="487"/>
    </row>
    <row r="58" spans="1:16" s="218" customFormat="1" ht="20.100000000000001" hidden="1" customHeight="1" outlineLevel="1">
      <c r="A58" s="351">
        <f t="shared" si="5"/>
        <v>117.01</v>
      </c>
      <c r="B58" s="220" t="s">
        <v>524</v>
      </c>
      <c r="C58" s="329">
        <f t="shared" si="4"/>
        <v>118</v>
      </c>
      <c r="D58" s="221">
        <v>7492</v>
      </c>
      <c r="E58" s="221">
        <v>204004</v>
      </c>
      <c r="F58" s="221">
        <v>25071</v>
      </c>
      <c r="G58" s="221">
        <v>714648</v>
      </c>
      <c r="H58" s="221">
        <v>9231</v>
      </c>
      <c r="I58" s="221">
        <v>191651</v>
      </c>
      <c r="J58" s="221">
        <v>8007</v>
      </c>
      <c r="K58" s="221">
        <v>210543</v>
      </c>
      <c r="L58" s="222">
        <f t="shared" si="1"/>
        <v>49801</v>
      </c>
      <c r="M58" s="222">
        <f t="shared" si="3"/>
        <v>1320846</v>
      </c>
      <c r="N58" s="485">
        <f t="shared" si="2"/>
        <v>26.52247946828377</v>
      </c>
      <c r="P58" s="487"/>
    </row>
    <row r="59" spans="1:16" s="218" customFormat="1" ht="20.100000000000001" customHeight="1" collapsed="1">
      <c r="A59" s="351">
        <v>118.01</v>
      </c>
      <c r="B59" s="220" t="s">
        <v>524</v>
      </c>
      <c r="C59" s="329">
        <v>148</v>
      </c>
      <c r="D59" s="221">
        <f>SUM(D60:D89)</f>
        <v>190302</v>
      </c>
      <c r="E59" s="221">
        <f t="shared" ref="E59:K59" si="7">SUM(E60:E89)</f>
        <v>5125510</v>
      </c>
      <c r="F59" s="221">
        <f t="shared" si="7"/>
        <v>667614</v>
      </c>
      <c r="G59" s="221">
        <f t="shared" si="7"/>
        <v>18867404</v>
      </c>
      <c r="H59" s="221">
        <f t="shared" si="7"/>
        <v>131083</v>
      </c>
      <c r="I59" s="221">
        <f t="shared" si="7"/>
        <v>2664769</v>
      </c>
      <c r="J59" s="221">
        <f t="shared" si="7"/>
        <v>150789</v>
      </c>
      <c r="K59" s="221">
        <f t="shared" si="7"/>
        <v>4056348</v>
      </c>
      <c r="L59" s="222">
        <f t="shared" si="1"/>
        <v>1139788</v>
      </c>
      <c r="M59" s="222">
        <f t="shared" si="1"/>
        <v>30714031</v>
      </c>
      <c r="N59" s="485">
        <f t="shared" si="2"/>
        <v>26.947143679350898</v>
      </c>
      <c r="P59" s="487"/>
    </row>
    <row r="60" spans="1:16" s="218" customFormat="1" ht="20.100000000000001" hidden="1" customHeight="1" outlineLevel="1">
      <c r="A60" s="351">
        <f>+C58+0.01</f>
        <v>118.01</v>
      </c>
      <c r="B60" s="220" t="s">
        <v>524</v>
      </c>
      <c r="C60" s="329">
        <f>+C58+1</f>
        <v>119</v>
      </c>
      <c r="D60" s="221">
        <v>9773</v>
      </c>
      <c r="E60" s="221">
        <v>259423</v>
      </c>
      <c r="F60" s="221">
        <v>29139</v>
      </c>
      <c r="G60" s="221">
        <v>811899</v>
      </c>
      <c r="H60" s="221">
        <v>8026</v>
      </c>
      <c r="I60" s="221">
        <v>154498</v>
      </c>
      <c r="J60" s="221">
        <v>7910</v>
      </c>
      <c r="K60" s="221">
        <v>214589</v>
      </c>
      <c r="L60" s="222">
        <f t="shared" si="1"/>
        <v>54848</v>
      </c>
      <c r="M60" s="222">
        <f t="shared" si="3"/>
        <v>1440409</v>
      </c>
      <c r="N60" s="485">
        <f t="shared" si="2"/>
        <v>26.261832701283549</v>
      </c>
      <c r="P60" s="487"/>
    </row>
    <row r="61" spans="1:16" s="218" customFormat="1" ht="20.100000000000001" hidden="1" customHeight="1" outlineLevel="1">
      <c r="A61" s="351">
        <f t="shared" si="5"/>
        <v>119.01</v>
      </c>
      <c r="B61" s="220" t="s">
        <v>524</v>
      </c>
      <c r="C61" s="329">
        <f t="shared" si="4"/>
        <v>120</v>
      </c>
      <c r="D61" s="221">
        <v>7995</v>
      </c>
      <c r="E61" s="221">
        <v>220119</v>
      </c>
      <c r="F61" s="221">
        <v>25083</v>
      </c>
      <c r="G61" s="221">
        <v>713177</v>
      </c>
      <c r="H61" s="221">
        <v>9425</v>
      </c>
      <c r="I61" s="221">
        <v>163637</v>
      </c>
      <c r="J61" s="221">
        <v>6163</v>
      </c>
      <c r="K61" s="221">
        <v>159995</v>
      </c>
      <c r="L61" s="222">
        <f t="shared" si="1"/>
        <v>48666</v>
      </c>
      <c r="M61" s="222">
        <f t="shared" si="3"/>
        <v>1256928</v>
      </c>
      <c r="N61" s="485">
        <f t="shared" si="2"/>
        <v>25.827641474540748</v>
      </c>
      <c r="P61" s="487"/>
    </row>
    <row r="62" spans="1:16" s="218" customFormat="1" ht="20.100000000000001" hidden="1" customHeight="1" outlineLevel="1">
      <c r="A62" s="351">
        <f t="shared" si="5"/>
        <v>120.01</v>
      </c>
      <c r="B62" s="220" t="s">
        <v>524</v>
      </c>
      <c r="C62" s="329">
        <f t="shared" si="4"/>
        <v>121</v>
      </c>
      <c r="D62" s="221">
        <v>6463</v>
      </c>
      <c r="E62" s="221">
        <v>178111</v>
      </c>
      <c r="F62" s="221">
        <v>23584</v>
      </c>
      <c r="G62" s="221">
        <v>662976</v>
      </c>
      <c r="H62" s="221">
        <v>7599</v>
      </c>
      <c r="I62" s="221">
        <v>145063</v>
      </c>
      <c r="J62" s="221">
        <v>6714</v>
      </c>
      <c r="K62" s="221">
        <v>178354</v>
      </c>
      <c r="L62" s="222">
        <f t="shared" si="1"/>
        <v>44360</v>
      </c>
      <c r="M62" s="222">
        <f t="shared" si="3"/>
        <v>1164504</v>
      </c>
      <c r="N62" s="485">
        <f t="shared" si="2"/>
        <v>26.2512173128945</v>
      </c>
      <c r="P62" s="487"/>
    </row>
    <row r="63" spans="1:16" s="382" customFormat="1" ht="20.100000000000001" hidden="1" customHeight="1" outlineLevel="1">
      <c r="A63" s="351">
        <f t="shared" si="5"/>
        <v>121.01</v>
      </c>
      <c r="B63" s="220" t="s">
        <v>524</v>
      </c>
      <c r="C63" s="329">
        <f t="shared" si="4"/>
        <v>122</v>
      </c>
      <c r="D63" s="221">
        <v>8229</v>
      </c>
      <c r="E63" s="221">
        <v>225019</v>
      </c>
      <c r="F63" s="221">
        <v>27303</v>
      </c>
      <c r="G63" s="221">
        <v>776326</v>
      </c>
      <c r="H63" s="221">
        <v>9615</v>
      </c>
      <c r="I63" s="221">
        <v>168930</v>
      </c>
      <c r="J63" s="221">
        <v>6699</v>
      </c>
      <c r="K63" s="221">
        <v>168213</v>
      </c>
      <c r="L63" s="222">
        <f t="shared" si="1"/>
        <v>51846</v>
      </c>
      <c r="M63" s="222">
        <f t="shared" si="3"/>
        <v>1338488</v>
      </c>
      <c r="N63" s="485">
        <f t="shared" si="2"/>
        <v>25.816610731782585</v>
      </c>
      <c r="P63" s="487"/>
    </row>
    <row r="64" spans="1:16" s="218" customFormat="1" ht="20.100000000000001" hidden="1" customHeight="1" outlineLevel="1">
      <c r="A64" s="351">
        <f t="shared" si="5"/>
        <v>122.01</v>
      </c>
      <c r="B64" s="220" t="s">
        <v>524</v>
      </c>
      <c r="C64" s="329">
        <f t="shared" si="4"/>
        <v>123</v>
      </c>
      <c r="D64" s="221">
        <v>6261</v>
      </c>
      <c r="E64" s="221">
        <v>169845</v>
      </c>
      <c r="F64" s="221">
        <v>21056</v>
      </c>
      <c r="G64" s="221">
        <v>599778</v>
      </c>
      <c r="H64" s="221">
        <v>23034</v>
      </c>
      <c r="I64" s="221">
        <v>441662</v>
      </c>
      <c r="J64" s="221">
        <v>9977</v>
      </c>
      <c r="K64" s="221">
        <v>232345</v>
      </c>
      <c r="L64" s="222">
        <f t="shared" si="1"/>
        <v>60328</v>
      </c>
      <c r="M64" s="222">
        <f t="shared" si="3"/>
        <v>1443630</v>
      </c>
      <c r="N64" s="485">
        <f t="shared" si="2"/>
        <v>23.929684391990452</v>
      </c>
      <c r="P64" s="487"/>
    </row>
    <row r="65" spans="1:16" s="218" customFormat="1" ht="20.100000000000001" hidden="1" customHeight="1" outlineLevel="1">
      <c r="A65" s="351">
        <f t="shared" si="5"/>
        <v>123.01</v>
      </c>
      <c r="B65" s="220" t="s">
        <v>524</v>
      </c>
      <c r="C65" s="329">
        <f t="shared" si="4"/>
        <v>124</v>
      </c>
      <c r="D65" s="221">
        <v>10677</v>
      </c>
      <c r="E65" s="221">
        <v>276267</v>
      </c>
      <c r="F65" s="221">
        <v>30415</v>
      </c>
      <c r="G65" s="221">
        <v>859813</v>
      </c>
      <c r="H65" s="221">
        <v>10946</v>
      </c>
      <c r="I65" s="221">
        <v>201365</v>
      </c>
      <c r="J65" s="221">
        <v>7251</v>
      </c>
      <c r="K65" s="221">
        <v>174665</v>
      </c>
      <c r="L65" s="222">
        <f t="shared" si="1"/>
        <v>59289</v>
      </c>
      <c r="M65" s="222">
        <f t="shared" si="3"/>
        <v>1512110</v>
      </c>
      <c r="N65" s="485">
        <f t="shared" si="2"/>
        <v>25.504056401693401</v>
      </c>
      <c r="P65" s="487"/>
    </row>
    <row r="66" spans="1:16" s="218" customFormat="1" ht="20.100000000000001" hidden="1" customHeight="1" outlineLevel="1">
      <c r="A66" s="351">
        <f t="shared" si="5"/>
        <v>124.01</v>
      </c>
      <c r="B66" s="220" t="s">
        <v>524</v>
      </c>
      <c r="C66" s="329">
        <f t="shared" si="4"/>
        <v>125</v>
      </c>
      <c r="D66" s="221">
        <v>9419</v>
      </c>
      <c r="E66" s="221">
        <v>227438</v>
      </c>
      <c r="F66" s="221">
        <v>31171</v>
      </c>
      <c r="G66" s="221">
        <v>856155</v>
      </c>
      <c r="H66" s="221">
        <v>5197</v>
      </c>
      <c r="I66" s="221">
        <v>98122</v>
      </c>
      <c r="J66" s="221">
        <v>5117</v>
      </c>
      <c r="K66" s="221">
        <v>131099</v>
      </c>
      <c r="L66" s="222">
        <f t="shared" si="1"/>
        <v>50904</v>
      </c>
      <c r="M66" s="222">
        <f t="shared" si="3"/>
        <v>1312814</v>
      </c>
      <c r="N66" s="485">
        <f t="shared" si="2"/>
        <v>25.789996856828541</v>
      </c>
      <c r="P66" s="487"/>
    </row>
    <row r="67" spans="1:16" s="382" customFormat="1" ht="20.100000000000001" hidden="1" customHeight="1" outlineLevel="1">
      <c r="A67" s="351">
        <f t="shared" si="5"/>
        <v>125.01</v>
      </c>
      <c r="B67" s="220" t="s">
        <v>524</v>
      </c>
      <c r="C67" s="329">
        <f t="shared" si="4"/>
        <v>126</v>
      </c>
      <c r="D67" s="221">
        <v>5927</v>
      </c>
      <c r="E67" s="221">
        <v>157901</v>
      </c>
      <c r="F67" s="221">
        <v>22227</v>
      </c>
      <c r="G67" s="221">
        <v>628941</v>
      </c>
      <c r="H67" s="221">
        <v>4232</v>
      </c>
      <c r="I67" s="221">
        <v>84567</v>
      </c>
      <c r="J67" s="221">
        <v>5164</v>
      </c>
      <c r="K67" s="221">
        <v>140881</v>
      </c>
      <c r="L67" s="222">
        <f t="shared" si="1"/>
        <v>37550</v>
      </c>
      <c r="M67" s="222">
        <f t="shared" si="3"/>
        <v>1012290</v>
      </c>
      <c r="N67" s="485">
        <f t="shared" si="2"/>
        <v>26.958455392809586</v>
      </c>
      <c r="P67" s="487"/>
    </row>
    <row r="68" spans="1:16" s="382" customFormat="1" ht="20.100000000000001" hidden="1" customHeight="1" outlineLevel="1">
      <c r="A68" s="351">
        <f>+C67+0.01</f>
        <v>126.01</v>
      </c>
      <c r="B68" s="220" t="s">
        <v>524</v>
      </c>
      <c r="C68" s="329">
        <f>+C67+1</f>
        <v>127</v>
      </c>
      <c r="D68" s="221">
        <v>6279</v>
      </c>
      <c r="E68" s="221">
        <v>170968</v>
      </c>
      <c r="F68" s="221">
        <v>21366</v>
      </c>
      <c r="G68" s="221">
        <v>608662</v>
      </c>
      <c r="H68" s="221">
        <v>3706</v>
      </c>
      <c r="I68" s="221">
        <v>73629</v>
      </c>
      <c r="J68" s="221">
        <v>4966</v>
      </c>
      <c r="K68" s="221">
        <v>135557</v>
      </c>
      <c r="L68" s="222">
        <f t="shared" si="1"/>
        <v>36317</v>
      </c>
      <c r="M68" s="222">
        <f t="shared" si="3"/>
        <v>988816</v>
      </c>
      <c r="N68" s="485">
        <f t="shared" si="2"/>
        <v>27.227359088030401</v>
      </c>
      <c r="P68" s="487"/>
    </row>
    <row r="69" spans="1:16" s="218" customFormat="1" ht="20.100000000000001" hidden="1" customHeight="1" outlineLevel="1">
      <c r="A69" s="351">
        <f t="shared" si="5"/>
        <v>127.01</v>
      </c>
      <c r="B69" s="220" t="s">
        <v>524</v>
      </c>
      <c r="C69" s="329">
        <f t="shared" si="4"/>
        <v>128</v>
      </c>
      <c r="D69" s="221">
        <v>5221</v>
      </c>
      <c r="E69" s="221">
        <v>141382</v>
      </c>
      <c r="F69" s="221">
        <v>19482</v>
      </c>
      <c r="G69" s="221">
        <v>555382</v>
      </c>
      <c r="H69" s="221">
        <v>4355</v>
      </c>
      <c r="I69" s="221">
        <v>82881</v>
      </c>
      <c r="J69" s="221">
        <v>5173</v>
      </c>
      <c r="K69" s="221">
        <v>139236</v>
      </c>
      <c r="L69" s="222">
        <f t="shared" si="1"/>
        <v>34231</v>
      </c>
      <c r="M69" s="222">
        <f t="shared" si="3"/>
        <v>918881</v>
      </c>
      <c r="N69" s="485">
        <f t="shared" si="2"/>
        <v>26.843533639099061</v>
      </c>
      <c r="P69" s="487"/>
    </row>
    <row r="70" spans="1:16" s="218" customFormat="1" ht="20.100000000000001" hidden="1" customHeight="1" outlineLevel="1">
      <c r="A70" s="351">
        <f t="shared" si="5"/>
        <v>128.01</v>
      </c>
      <c r="B70" s="220" t="s">
        <v>524</v>
      </c>
      <c r="C70" s="329">
        <f t="shared" si="4"/>
        <v>129</v>
      </c>
      <c r="D70" s="221">
        <v>6898</v>
      </c>
      <c r="E70" s="221">
        <v>187219</v>
      </c>
      <c r="F70" s="221">
        <v>23730</v>
      </c>
      <c r="G70" s="221">
        <v>671517</v>
      </c>
      <c r="H70" s="221">
        <v>3126</v>
      </c>
      <c r="I70" s="221">
        <v>64994</v>
      </c>
      <c r="J70" s="221">
        <v>4709</v>
      </c>
      <c r="K70" s="221">
        <v>128993</v>
      </c>
      <c r="L70" s="222">
        <f t="shared" ref="L70:M133" si="8">+D70+F70+H70+J70</f>
        <v>38463</v>
      </c>
      <c r="M70" s="222">
        <f t="shared" ref="M70:M133" si="9">+E70+G70+I70+K70</f>
        <v>1052723</v>
      </c>
      <c r="N70" s="485">
        <f t="shared" ref="N70:N133" si="10">+M70/L70</f>
        <v>27.369757949197929</v>
      </c>
      <c r="P70" s="487"/>
    </row>
    <row r="71" spans="1:16" s="218" customFormat="1" ht="20.100000000000001" hidden="1" customHeight="1" outlineLevel="1">
      <c r="A71" s="351">
        <f t="shared" si="5"/>
        <v>129.01</v>
      </c>
      <c r="B71" s="220" t="s">
        <v>524</v>
      </c>
      <c r="C71" s="329">
        <f t="shared" ref="C71:C132" si="11">+C70+1</f>
        <v>130</v>
      </c>
      <c r="D71" s="221">
        <v>5328</v>
      </c>
      <c r="E71" s="221">
        <v>144642</v>
      </c>
      <c r="F71" s="221">
        <v>19773</v>
      </c>
      <c r="G71" s="221">
        <v>564027</v>
      </c>
      <c r="H71" s="221">
        <v>4805</v>
      </c>
      <c r="I71" s="221">
        <v>101794</v>
      </c>
      <c r="J71" s="221">
        <v>6270</v>
      </c>
      <c r="K71" s="221">
        <v>175112</v>
      </c>
      <c r="L71" s="222">
        <f t="shared" si="8"/>
        <v>36176</v>
      </c>
      <c r="M71" s="222">
        <f t="shared" si="9"/>
        <v>985575</v>
      </c>
      <c r="N71" s="485">
        <f t="shared" si="10"/>
        <v>27.243890977443609</v>
      </c>
      <c r="P71" s="487"/>
    </row>
    <row r="72" spans="1:16" s="218" customFormat="1" ht="20.100000000000001" hidden="1" customHeight="1" outlineLevel="1">
      <c r="A72" s="351">
        <f t="shared" si="5"/>
        <v>130.01</v>
      </c>
      <c r="B72" s="220" t="s">
        <v>524</v>
      </c>
      <c r="C72" s="329">
        <f t="shared" si="11"/>
        <v>131</v>
      </c>
      <c r="D72" s="221">
        <v>5330</v>
      </c>
      <c r="E72" s="221">
        <v>143300</v>
      </c>
      <c r="F72" s="221">
        <v>20130</v>
      </c>
      <c r="G72" s="221">
        <v>570971</v>
      </c>
      <c r="H72" s="221">
        <v>2972</v>
      </c>
      <c r="I72" s="221">
        <v>61827</v>
      </c>
      <c r="J72" s="221">
        <v>4726</v>
      </c>
      <c r="K72" s="221">
        <v>131469</v>
      </c>
      <c r="L72" s="222">
        <f t="shared" si="8"/>
        <v>33158</v>
      </c>
      <c r="M72" s="222">
        <f t="shared" si="9"/>
        <v>907567</v>
      </c>
      <c r="N72" s="485">
        <f t="shared" si="10"/>
        <v>27.370981361963931</v>
      </c>
      <c r="P72" s="487"/>
    </row>
    <row r="73" spans="1:16" s="218" customFormat="1" ht="20.100000000000001" hidden="1" customHeight="1" outlineLevel="1">
      <c r="A73" s="351">
        <f t="shared" si="5"/>
        <v>131.01</v>
      </c>
      <c r="B73" s="220" t="s">
        <v>524</v>
      </c>
      <c r="C73" s="329">
        <f t="shared" si="11"/>
        <v>132</v>
      </c>
      <c r="D73" s="221">
        <v>5058</v>
      </c>
      <c r="E73" s="221">
        <v>137714</v>
      </c>
      <c r="F73" s="221">
        <v>17719</v>
      </c>
      <c r="G73" s="221">
        <v>506115</v>
      </c>
      <c r="H73" s="221">
        <v>2570</v>
      </c>
      <c r="I73" s="221">
        <v>58158</v>
      </c>
      <c r="J73" s="221">
        <v>4858</v>
      </c>
      <c r="K73" s="221">
        <v>138373</v>
      </c>
      <c r="L73" s="222">
        <f t="shared" si="8"/>
        <v>30205</v>
      </c>
      <c r="M73" s="222">
        <f t="shared" si="9"/>
        <v>840360</v>
      </c>
      <c r="N73" s="485">
        <f t="shared" si="10"/>
        <v>27.82188379407383</v>
      </c>
      <c r="P73" s="487"/>
    </row>
    <row r="74" spans="1:16" s="218" customFormat="1" ht="20.100000000000001" hidden="1" customHeight="1" outlineLevel="1">
      <c r="A74" s="351">
        <f t="shared" si="5"/>
        <v>132.01</v>
      </c>
      <c r="B74" s="220" t="s">
        <v>524</v>
      </c>
      <c r="C74" s="329">
        <f t="shared" si="11"/>
        <v>133</v>
      </c>
      <c r="D74" s="221">
        <v>6893</v>
      </c>
      <c r="E74" s="221">
        <v>185344</v>
      </c>
      <c r="F74" s="221">
        <v>21203</v>
      </c>
      <c r="G74" s="221">
        <v>594105</v>
      </c>
      <c r="H74" s="221">
        <v>2707</v>
      </c>
      <c r="I74" s="221">
        <v>55017</v>
      </c>
      <c r="J74" s="221">
        <v>4182</v>
      </c>
      <c r="K74" s="221">
        <v>114436</v>
      </c>
      <c r="L74" s="222">
        <f t="shared" si="8"/>
        <v>34985</v>
      </c>
      <c r="M74" s="222">
        <f t="shared" si="9"/>
        <v>948902</v>
      </c>
      <c r="N74" s="485">
        <f t="shared" si="10"/>
        <v>27.123109904244675</v>
      </c>
      <c r="P74" s="487"/>
    </row>
    <row r="75" spans="1:16" s="218" customFormat="1" ht="20.100000000000001" hidden="1" customHeight="1" outlineLevel="1">
      <c r="A75" s="351">
        <f t="shared" si="5"/>
        <v>133.01</v>
      </c>
      <c r="B75" s="220" t="s">
        <v>524</v>
      </c>
      <c r="C75" s="329">
        <f t="shared" si="11"/>
        <v>134</v>
      </c>
      <c r="D75" s="221">
        <v>8258</v>
      </c>
      <c r="E75" s="221">
        <v>223516</v>
      </c>
      <c r="F75" s="221">
        <v>27010</v>
      </c>
      <c r="G75" s="221">
        <v>756512</v>
      </c>
      <c r="H75" s="221">
        <v>2196</v>
      </c>
      <c r="I75" s="221">
        <v>49215</v>
      </c>
      <c r="J75" s="221">
        <v>3732</v>
      </c>
      <c r="K75" s="221">
        <v>105437</v>
      </c>
      <c r="L75" s="222">
        <f t="shared" si="8"/>
        <v>41196</v>
      </c>
      <c r="M75" s="222">
        <f t="shared" si="9"/>
        <v>1134680</v>
      </c>
      <c r="N75" s="485">
        <f t="shared" si="10"/>
        <v>27.543450820468006</v>
      </c>
      <c r="P75" s="487"/>
    </row>
    <row r="76" spans="1:16" s="382" customFormat="1" ht="20.100000000000001" hidden="1" customHeight="1" outlineLevel="1">
      <c r="A76" s="351">
        <f t="shared" ref="A76:A141" si="12">+C75+0.01</f>
        <v>134.01</v>
      </c>
      <c r="B76" s="220" t="s">
        <v>524</v>
      </c>
      <c r="C76" s="329">
        <f t="shared" si="11"/>
        <v>135</v>
      </c>
      <c r="D76" s="221">
        <v>4635</v>
      </c>
      <c r="E76" s="221">
        <v>124736</v>
      </c>
      <c r="F76" s="221">
        <v>17817</v>
      </c>
      <c r="G76" s="221">
        <v>507310</v>
      </c>
      <c r="H76" s="221">
        <v>2185</v>
      </c>
      <c r="I76" s="221">
        <v>54401</v>
      </c>
      <c r="J76" s="221">
        <v>4139</v>
      </c>
      <c r="K76" s="221">
        <v>117178</v>
      </c>
      <c r="L76" s="222">
        <f t="shared" si="8"/>
        <v>28776</v>
      </c>
      <c r="M76" s="222">
        <f t="shared" si="9"/>
        <v>803625</v>
      </c>
      <c r="N76" s="485">
        <f t="shared" si="10"/>
        <v>27.926918265221019</v>
      </c>
      <c r="P76" s="487"/>
    </row>
    <row r="77" spans="1:16" s="218" customFormat="1" ht="20.100000000000001" hidden="1" customHeight="1" outlineLevel="1">
      <c r="A77" s="351">
        <f t="shared" si="12"/>
        <v>135.01</v>
      </c>
      <c r="B77" s="220" t="s">
        <v>524</v>
      </c>
      <c r="C77" s="329">
        <f t="shared" si="11"/>
        <v>136</v>
      </c>
      <c r="D77" s="221">
        <v>8347</v>
      </c>
      <c r="E77" s="221">
        <v>230199</v>
      </c>
      <c r="F77" s="221">
        <v>31840</v>
      </c>
      <c r="G77" s="221">
        <v>887439</v>
      </c>
      <c r="H77" s="221">
        <v>2397</v>
      </c>
      <c r="I77" s="221">
        <v>60402</v>
      </c>
      <c r="J77" s="221">
        <v>4654</v>
      </c>
      <c r="K77" s="221">
        <v>128959</v>
      </c>
      <c r="L77" s="222">
        <f t="shared" si="8"/>
        <v>47238</v>
      </c>
      <c r="M77" s="222">
        <f t="shared" si="9"/>
        <v>1306999</v>
      </c>
      <c r="N77" s="485">
        <f t="shared" si="10"/>
        <v>27.668381387865701</v>
      </c>
      <c r="P77" s="487"/>
    </row>
    <row r="78" spans="1:16" s="218" customFormat="1" ht="20.100000000000001" hidden="1" customHeight="1" outlineLevel="1">
      <c r="A78" s="351">
        <f t="shared" si="12"/>
        <v>136.01</v>
      </c>
      <c r="B78" s="220" t="s">
        <v>524</v>
      </c>
      <c r="C78" s="329">
        <f t="shared" si="11"/>
        <v>137</v>
      </c>
      <c r="D78" s="221">
        <v>5441</v>
      </c>
      <c r="E78" s="221">
        <v>148882</v>
      </c>
      <c r="F78" s="221">
        <v>19629</v>
      </c>
      <c r="G78" s="221">
        <v>559375</v>
      </c>
      <c r="H78" s="221">
        <v>1795</v>
      </c>
      <c r="I78" s="221">
        <v>42803</v>
      </c>
      <c r="J78" s="221">
        <v>3689</v>
      </c>
      <c r="K78" s="221">
        <v>102872</v>
      </c>
      <c r="L78" s="222">
        <f t="shared" si="8"/>
        <v>30554</v>
      </c>
      <c r="M78" s="222">
        <f t="shared" si="9"/>
        <v>853932</v>
      </c>
      <c r="N78" s="485">
        <f t="shared" si="10"/>
        <v>27.948288276494075</v>
      </c>
      <c r="P78" s="487"/>
    </row>
    <row r="79" spans="1:16" s="218" customFormat="1" ht="20.100000000000001" hidden="1" customHeight="1" outlineLevel="1">
      <c r="A79" s="351">
        <f t="shared" si="12"/>
        <v>137.01</v>
      </c>
      <c r="B79" s="220" t="s">
        <v>524</v>
      </c>
      <c r="C79" s="329">
        <f t="shared" si="11"/>
        <v>138</v>
      </c>
      <c r="D79" s="221">
        <v>4585</v>
      </c>
      <c r="E79" s="221">
        <v>126019</v>
      </c>
      <c r="F79" s="221">
        <v>19218</v>
      </c>
      <c r="G79" s="221">
        <v>548187</v>
      </c>
      <c r="H79" s="221">
        <v>2292</v>
      </c>
      <c r="I79" s="221">
        <v>52310</v>
      </c>
      <c r="J79" s="221">
        <v>3905</v>
      </c>
      <c r="K79" s="221">
        <v>105062</v>
      </c>
      <c r="L79" s="222">
        <f t="shared" si="8"/>
        <v>30000</v>
      </c>
      <c r="M79" s="222">
        <f t="shared" si="9"/>
        <v>831578</v>
      </c>
      <c r="N79" s="485">
        <f t="shared" si="10"/>
        <v>27.719266666666666</v>
      </c>
      <c r="P79" s="487"/>
    </row>
    <row r="80" spans="1:16" s="382" customFormat="1" ht="20.100000000000001" hidden="1" customHeight="1" outlineLevel="1">
      <c r="A80" s="351">
        <f t="shared" si="12"/>
        <v>138.01</v>
      </c>
      <c r="B80" s="220" t="s">
        <v>524</v>
      </c>
      <c r="C80" s="329">
        <f t="shared" si="11"/>
        <v>139</v>
      </c>
      <c r="D80" s="221">
        <v>5450</v>
      </c>
      <c r="E80" s="221">
        <v>149804</v>
      </c>
      <c r="F80" s="221">
        <v>20920</v>
      </c>
      <c r="G80" s="221">
        <v>596897</v>
      </c>
      <c r="H80" s="221">
        <v>1740</v>
      </c>
      <c r="I80" s="221">
        <v>40206</v>
      </c>
      <c r="J80" s="221">
        <v>3826</v>
      </c>
      <c r="K80" s="221">
        <v>103930</v>
      </c>
      <c r="L80" s="222">
        <f t="shared" si="8"/>
        <v>31936</v>
      </c>
      <c r="M80" s="222">
        <f t="shared" si="9"/>
        <v>890837</v>
      </c>
      <c r="N80" s="485">
        <f t="shared" si="10"/>
        <v>27.89444514028056</v>
      </c>
      <c r="P80" s="487"/>
    </row>
    <row r="81" spans="1:16" s="218" customFormat="1" ht="20.100000000000001" hidden="1" customHeight="1" outlineLevel="1">
      <c r="A81" s="351">
        <f t="shared" si="12"/>
        <v>139.01</v>
      </c>
      <c r="B81" s="220" t="s">
        <v>524</v>
      </c>
      <c r="C81" s="329">
        <f t="shared" si="11"/>
        <v>140</v>
      </c>
      <c r="D81" s="221">
        <v>7926</v>
      </c>
      <c r="E81" s="221">
        <v>201978</v>
      </c>
      <c r="F81" s="221">
        <v>29381</v>
      </c>
      <c r="G81" s="221">
        <v>791474</v>
      </c>
      <c r="H81" s="221">
        <v>1946</v>
      </c>
      <c r="I81" s="221">
        <v>49367</v>
      </c>
      <c r="J81" s="221">
        <v>4178</v>
      </c>
      <c r="K81" s="221">
        <v>116283</v>
      </c>
      <c r="L81" s="222">
        <f t="shared" si="8"/>
        <v>43431</v>
      </c>
      <c r="M81" s="222">
        <f t="shared" si="9"/>
        <v>1159102</v>
      </c>
      <c r="N81" s="485">
        <f t="shared" si="10"/>
        <v>26.688356243236399</v>
      </c>
      <c r="P81" s="487"/>
    </row>
    <row r="82" spans="1:16" s="218" customFormat="1" ht="20.100000000000001" hidden="1" customHeight="1" outlineLevel="1">
      <c r="A82" s="351">
        <f t="shared" si="12"/>
        <v>140.01</v>
      </c>
      <c r="B82" s="220" t="s">
        <v>524</v>
      </c>
      <c r="C82" s="329">
        <f t="shared" si="11"/>
        <v>141</v>
      </c>
      <c r="D82" s="221">
        <v>4487</v>
      </c>
      <c r="E82" s="221">
        <v>123194</v>
      </c>
      <c r="F82" s="221">
        <v>18233</v>
      </c>
      <c r="G82" s="221">
        <v>521761</v>
      </c>
      <c r="H82" s="221">
        <v>1678</v>
      </c>
      <c r="I82" s="221">
        <v>39861</v>
      </c>
      <c r="J82" s="221">
        <v>4037</v>
      </c>
      <c r="K82" s="221">
        <v>112314</v>
      </c>
      <c r="L82" s="222">
        <f t="shared" si="8"/>
        <v>28435</v>
      </c>
      <c r="M82" s="222">
        <f t="shared" si="9"/>
        <v>797130</v>
      </c>
      <c r="N82" s="485">
        <f t="shared" si="10"/>
        <v>28.033409530508177</v>
      </c>
      <c r="P82" s="487"/>
    </row>
    <row r="83" spans="1:16" s="218" customFormat="1" ht="20.100000000000001" hidden="1" customHeight="1" outlineLevel="1">
      <c r="A83" s="351">
        <f>+C82+0.01</f>
        <v>141.01</v>
      </c>
      <c r="B83" s="220" t="s">
        <v>524</v>
      </c>
      <c r="C83" s="329">
        <f>+C82+1</f>
        <v>142</v>
      </c>
      <c r="D83" s="221">
        <v>7668</v>
      </c>
      <c r="E83" s="221">
        <v>214200</v>
      </c>
      <c r="F83" s="221">
        <v>25402</v>
      </c>
      <c r="G83" s="221">
        <v>727359</v>
      </c>
      <c r="H83" s="221">
        <v>1466</v>
      </c>
      <c r="I83" s="221">
        <v>35484</v>
      </c>
      <c r="J83" s="221">
        <v>3093</v>
      </c>
      <c r="K83" s="221">
        <v>83833</v>
      </c>
      <c r="L83" s="222">
        <f t="shared" si="8"/>
        <v>37629</v>
      </c>
      <c r="M83" s="222">
        <f t="shared" si="9"/>
        <v>1060876</v>
      </c>
      <c r="N83" s="485">
        <f t="shared" si="10"/>
        <v>28.193042600122247</v>
      </c>
      <c r="P83" s="487"/>
    </row>
    <row r="84" spans="1:16" s="218" customFormat="1" ht="20.100000000000001" hidden="1" customHeight="1" outlineLevel="1">
      <c r="A84" s="351">
        <f t="shared" si="12"/>
        <v>142.01</v>
      </c>
      <c r="B84" s="220" t="s">
        <v>524</v>
      </c>
      <c r="C84" s="329">
        <f t="shared" si="11"/>
        <v>143</v>
      </c>
      <c r="D84" s="221">
        <v>4300</v>
      </c>
      <c r="E84" s="221">
        <v>116173</v>
      </c>
      <c r="F84" s="221">
        <v>16927</v>
      </c>
      <c r="G84" s="221">
        <v>481205</v>
      </c>
      <c r="H84" s="221">
        <v>2092</v>
      </c>
      <c r="I84" s="221">
        <v>55082</v>
      </c>
      <c r="J84" s="221">
        <v>4167</v>
      </c>
      <c r="K84" s="221">
        <v>117132</v>
      </c>
      <c r="L84" s="222">
        <f t="shared" si="8"/>
        <v>27486</v>
      </c>
      <c r="M84" s="222">
        <f t="shared" si="9"/>
        <v>769592</v>
      </c>
      <c r="N84" s="485">
        <f t="shared" si="10"/>
        <v>27.999417885468965</v>
      </c>
      <c r="P84" s="487"/>
    </row>
    <row r="85" spans="1:16" s="218" customFormat="1" ht="20.100000000000001" hidden="1" customHeight="1" outlineLevel="1">
      <c r="A85" s="351">
        <f t="shared" si="12"/>
        <v>143.01</v>
      </c>
      <c r="B85" s="220" t="s">
        <v>524</v>
      </c>
      <c r="C85" s="329">
        <f t="shared" si="11"/>
        <v>144</v>
      </c>
      <c r="D85" s="221">
        <v>4648</v>
      </c>
      <c r="E85" s="221">
        <v>127665</v>
      </c>
      <c r="F85" s="221">
        <v>18084</v>
      </c>
      <c r="G85" s="221">
        <v>516504</v>
      </c>
      <c r="H85" s="221">
        <v>1817</v>
      </c>
      <c r="I85" s="221">
        <v>47729</v>
      </c>
      <c r="J85" s="221">
        <v>4182</v>
      </c>
      <c r="K85" s="221">
        <v>119436</v>
      </c>
      <c r="L85" s="222">
        <f t="shared" si="8"/>
        <v>28731</v>
      </c>
      <c r="M85" s="222">
        <f t="shared" si="9"/>
        <v>811334</v>
      </c>
      <c r="N85" s="485">
        <f t="shared" si="10"/>
        <v>28.238975322822039</v>
      </c>
      <c r="P85" s="487"/>
    </row>
    <row r="86" spans="1:16" s="218" customFormat="1" ht="20.100000000000001" hidden="1" customHeight="1" outlineLevel="1">
      <c r="A86" s="351">
        <f t="shared" si="12"/>
        <v>144.01</v>
      </c>
      <c r="B86" s="220" t="s">
        <v>524</v>
      </c>
      <c r="C86" s="329">
        <f t="shared" si="11"/>
        <v>145</v>
      </c>
      <c r="D86" s="221">
        <v>4968</v>
      </c>
      <c r="E86" s="221">
        <v>136145</v>
      </c>
      <c r="F86" s="221">
        <v>18794</v>
      </c>
      <c r="G86" s="221">
        <v>536548</v>
      </c>
      <c r="H86" s="221">
        <v>1869</v>
      </c>
      <c r="I86" s="221">
        <v>47665</v>
      </c>
      <c r="J86" s="221">
        <v>4492</v>
      </c>
      <c r="K86" s="221">
        <v>126476</v>
      </c>
      <c r="L86" s="222">
        <f t="shared" si="8"/>
        <v>30123</v>
      </c>
      <c r="M86" s="222">
        <f t="shared" si="9"/>
        <v>846834</v>
      </c>
      <c r="N86" s="485">
        <f t="shared" si="10"/>
        <v>28.112538591773728</v>
      </c>
      <c r="P86" s="487"/>
    </row>
    <row r="87" spans="1:16" s="218" customFormat="1" ht="20.100000000000001" hidden="1" customHeight="1" outlineLevel="1">
      <c r="A87" s="351">
        <f t="shared" si="12"/>
        <v>145.01</v>
      </c>
      <c r="B87" s="220" t="s">
        <v>524</v>
      </c>
      <c r="C87" s="329">
        <f t="shared" si="11"/>
        <v>146</v>
      </c>
      <c r="D87" s="221">
        <v>3957</v>
      </c>
      <c r="E87" s="221">
        <v>106662</v>
      </c>
      <c r="F87" s="221">
        <v>15351</v>
      </c>
      <c r="G87" s="221">
        <v>439886</v>
      </c>
      <c r="H87" s="221">
        <v>1700</v>
      </c>
      <c r="I87" s="221">
        <v>41915</v>
      </c>
      <c r="J87" s="221">
        <v>3846</v>
      </c>
      <c r="K87" s="221">
        <v>105986</v>
      </c>
      <c r="L87" s="222">
        <f t="shared" si="8"/>
        <v>24854</v>
      </c>
      <c r="M87" s="222">
        <f t="shared" si="9"/>
        <v>694449</v>
      </c>
      <c r="N87" s="485">
        <f t="shared" si="10"/>
        <v>27.941136235615996</v>
      </c>
      <c r="P87" s="487"/>
    </row>
    <row r="88" spans="1:16" s="218" customFormat="1" ht="20.100000000000001" hidden="1" customHeight="1" outlineLevel="1">
      <c r="A88" s="351">
        <f t="shared" si="12"/>
        <v>146.01</v>
      </c>
      <c r="B88" s="220" t="s">
        <v>524</v>
      </c>
      <c r="C88" s="329">
        <f t="shared" si="11"/>
        <v>147</v>
      </c>
      <c r="D88" s="221">
        <v>5866</v>
      </c>
      <c r="E88" s="221">
        <v>161000</v>
      </c>
      <c r="F88" s="221">
        <v>20246</v>
      </c>
      <c r="G88" s="221">
        <v>577639</v>
      </c>
      <c r="H88" s="221">
        <v>1597</v>
      </c>
      <c r="I88" s="221">
        <v>38574</v>
      </c>
      <c r="J88" s="221">
        <v>4016</v>
      </c>
      <c r="K88" s="221">
        <v>110741</v>
      </c>
      <c r="L88" s="222">
        <f t="shared" si="8"/>
        <v>31725</v>
      </c>
      <c r="M88" s="222">
        <f t="shared" si="9"/>
        <v>887954</v>
      </c>
      <c r="N88" s="485">
        <f t="shared" si="10"/>
        <v>27.98909377462569</v>
      </c>
      <c r="P88" s="487"/>
    </row>
    <row r="89" spans="1:16" s="218" customFormat="1" ht="20.100000000000001" hidden="1" customHeight="1" outlineLevel="1">
      <c r="A89" s="351">
        <f t="shared" si="12"/>
        <v>147.01</v>
      </c>
      <c r="B89" s="220" t="s">
        <v>524</v>
      </c>
      <c r="C89" s="329">
        <f t="shared" si="11"/>
        <v>148</v>
      </c>
      <c r="D89" s="221">
        <v>4015</v>
      </c>
      <c r="E89" s="221">
        <v>110645</v>
      </c>
      <c r="F89" s="221">
        <v>15381</v>
      </c>
      <c r="G89" s="221">
        <v>439464</v>
      </c>
      <c r="H89" s="221">
        <v>1998</v>
      </c>
      <c r="I89" s="221">
        <v>53611</v>
      </c>
      <c r="J89" s="221">
        <v>4954</v>
      </c>
      <c r="K89" s="221">
        <v>137392</v>
      </c>
      <c r="L89" s="222">
        <f t="shared" si="8"/>
        <v>26348</v>
      </c>
      <c r="M89" s="222">
        <f t="shared" si="9"/>
        <v>741112</v>
      </c>
      <c r="N89" s="485">
        <f t="shared" si="10"/>
        <v>28.127827539092152</v>
      </c>
      <c r="P89" s="487"/>
    </row>
    <row r="90" spans="1:16" s="218" customFormat="1" ht="20.100000000000001" customHeight="1" collapsed="1">
      <c r="A90" s="351">
        <v>148.01</v>
      </c>
      <c r="B90" s="220" t="s">
        <v>524</v>
      </c>
      <c r="C90" s="329">
        <v>178</v>
      </c>
      <c r="D90" s="221">
        <f>SUM(D91:D120)</f>
        <v>119048</v>
      </c>
      <c r="E90" s="221">
        <f t="shared" ref="E90:K90" si="13">SUM(E91:E120)</f>
        <v>3264815</v>
      </c>
      <c r="F90" s="221">
        <f t="shared" si="13"/>
        <v>430804</v>
      </c>
      <c r="G90" s="221">
        <f t="shared" si="13"/>
        <v>12266064</v>
      </c>
      <c r="H90" s="221">
        <f t="shared" si="13"/>
        <v>52848</v>
      </c>
      <c r="I90" s="221">
        <f t="shared" si="13"/>
        <v>1434164</v>
      </c>
      <c r="J90" s="221">
        <f t="shared" si="13"/>
        <v>108632</v>
      </c>
      <c r="K90" s="221">
        <f t="shared" si="13"/>
        <v>3087555</v>
      </c>
      <c r="L90" s="222">
        <f t="shared" si="8"/>
        <v>711332</v>
      </c>
      <c r="M90" s="222">
        <f t="shared" si="8"/>
        <v>20052598</v>
      </c>
      <c r="N90" s="485">
        <f t="shared" si="10"/>
        <v>28.190209353719499</v>
      </c>
      <c r="P90" s="487"/>
    </row>
    <row r="91" spans="1:16" s="382" customFormat="1" ht="20.100000000000001" hidden="1" customHeight="1" outlineLevel="1">
      <c r="A91" s="351">
        <f>+C89+0.01</f>
        <v>148.01</v>
      </c>
      <c r="B91" s="220" t="s">
        <v>524</v>
      </c>
      <c r="C91" s="329">
        <f>+C89+1</f>
        <v>149</v>
      </c>
      <c r="D91" s="221">
        <v>6160</v>
      </c>
      <c r="E91" s="221">
        <v>166968</v>
      </c>
      <c r="F91" s="221">
        <v>19592</v>
      </c>
      <c r="G91" s="221">
        <v>551559</v>
      </c>
      <c r="H91" s="221">
        <v>1839</v>
      </c>
      <c r="I91" s="221">
        <v>49128</v>
      </c>
      <c r="J91" s="221">
        <v>4542</v>
      </c>
      <c r="K91" s="221">
        <v>124637</v>
      </c>
      <c r="L91" s="222">
        <f t="shared" si="8"/>
        <v>32133</v>
      </c>
      <c r="M91" s="222">
        <f t="shared" si="9"/>
        <v>892292</v>
      </c>
      <c r="N91" s="485">
        <f t="shared" si="10"/>
        <v>27.76871129368562</v>
      </c>
      <c r="P91" s="487"/>
    </row>
    <row r="92" spans="1:16" s="218" customFormat="1" ht="20.100000000000001" hidden="1" customHeight="1" outlineLevel="1">
      <c r="A92" s="351">
        <f>+C91+0.01</f>
        <v>149.01</v>
      </c>
      <c r="B92" s="220" t="s">
        <v>524</v>
      </c>
      <c r="C92" s="329">
        <f>+C91+1</f>
        <v>150</v>
      </c>
      <c r="D92" s="221">
        <v>7485</v>
      </c>
      <c r="E92" s="221">
        <v>205475</v>
      </c>
      <c r="F92" s="221">
        <v>25022</v>
      </c>
      <c r="G92" s="221">
        <v>705556</v>
      </c>
      <c r="H92" s="221">
        <v>1893</v>
      </c>
      <c r="I92" s="221">
        <v>50435</v>
      </c>
      <c r="J92" s="221">
        <v>5258</v>
      </c>
      <c r="K92" s="221">
        <v>148601</v>
      </c>
      <c r="L92" s="222">
        <f t="shared" si="8"/>
        <v>39658</v>
      </c>
      <c r="M92" s="222">
        <f t="shared" si="9"/>
        <v>1110067</v>
      </c>
      <c r="N92" s="485">
        <f t="shared" si="10"/>
        <v>27.990998033183722</v>
      </c>
      <c r="P92" s="487"/>
    </row>
    <row r="93" spans="1:16" s="382" customFormat="1" ht="20.100000000000001" hidden="1" customHeight="1" outlineLevel="1">
      <c r="A93" s="351">
        <f t="shared" si="12"/>
        <v>150.01</v>
      </c>
      <c r="B93" s="220" t="s">
        <v>524</v>
      </c>
      <c r="C93" s="329">
        <f t="shared" si="11"/>
        <v>151</v>
      </c>
      <c r="D93" s="221">
        <v>3448</v>
      </c>
      <c r="E93" s="221">
        <v>95323</v>
      </c>
      <c r="F93" s="221">
        <v>14598</v>
      </c>
      <c r="G93" s="221">
        <v>420349</v>
      </c>
      <c r="H93" s="221">
        <v>1776</v>
      </c>
      <c r="I93" s="221">
        <v>44490</v>
      </c>
      <c r="J93" s="221">
        <v>4613</v>
      </c>
      <c r="K93" s="221">
        <v>127489</v>
      </c>
      <c r="L93" s="222">
        <f t="shared" si="8"/>
        <v>24435</v>
      </c>
      <c r="M93" s="222">
        <f t="shared" si="9"/>
        <v>687651</v>
      </c>
      <c r="N93" s="485">
        <f t="shared" si="10"/>
        <v>28.142050337630447</v>
      </c>
      <c r="P93" s="487"/>
    </row>
    <row r="94" spans="1:16" s="218" customFormat="1" ht="20.100000000000001" hidden="1" customHeight="1" outlineLevel="1">
      <c r="A94" s="351">
        <f t="shared" si="12"/>
        <v>151.01</v>
      </c>
      <c r="B94" s="220" t="s">
        <v>524</v>
      </c>
      <c r="C94" s="329">
        <f t="shared" si="11"/>
        <v>152</v>
      </c>
      <c r="D94" s="221">
        <v>4241</v>
      </c>
      <c r="E94" s="221">
        <v>114436</v>
      </c>
      <c r="F94" s="221">
        <v>15829</v>
      </c>
      <c r="G94" s="221">
        <v>448398</v>
      </c>
      <c r="H94" s="221">
        <v>1653</v>
      </c>
      <c r="I94" s="221">
        <v>44579</v>
      </c>
      <c r="J94" s="221">
        <v>4335</v>
      </c>
      <c r="K94" s="221">
        <v>114452</v>
      </c>
      <c r="L94" s="222">
        <f t="shared" si="8"/>
        <v>26058</v>
      </c>
      <c r="M94" s="222">
        <f t="shared" si="9"/>
        <v>721865</v>
      </c>
      <c r="N94" s="485">
        <f t="shared" si="10"/>
        <v>27.702241154347991</v>
      </c>
      <c r="P94" s="487"/>
    </row>
    <row r="95" spans="1:16" s="218" customFormat="1" ht="20.100000000000001" hidden="1" customHeight="1" outlineLevel="1">
      <c r="A95" s="351">
        <f t="shared" si="12"/>
        <v>152.01</v>
      </c>
      <c r="B95" s="220" t="s">
        <v>524</v>
      </c>
      <c r="C95" s="329">
        <f t="shared" si="11"/>
        <v>153</v>
      </c>
      <c r="D95" s="221">
        <v>4652</v>
      </c>
      <c r="E95" s="221">
        <v>128361</v>
      </c>
      <c r="F95" s="221">
        <v>18007</v>
      </c>
      <c r="G95" s="221">
        <v>515382</v>
      </c>
      <c r="H95" s="221">
        <v>1741</v>
      </c>
      <c r="I95" s="221">
        <v>45406</v>
      </c>
      <c r="J95" s="221">
        <v>3735</v>
      </c>
      <c r="K95" s="221">
        <v>105371</v>
      </c>
      <c r="L95" s="222">
        <f t="shared" si="8"/>
        <v>28135</v>
      </c>
      <c r="M95" s="222">
        <f t="shared" si="9"/>
        <v>794520</v>
      </c>
      <c r="N95" s="485">
        <f t="shared" si="10"/>
        <v>28.239559267815888</v>
      </c>
      <c r="P95" s="487"/>
    </row>
    <row r="96" spans="1:16" s="218" customFormat="1" ht="20.100000000000001" hidden="1" customHeight="1" outlineLevel="1">
      <c r="A96" s="351">
        <f t="shared" si="12"/>
        <v>153.01</v>
      </c>
      <c r="B96" s="220" t="s">
        <v>524</v>
      </c>
      <c r="C96" s="329">
        <f t="shared" si="11"/>
        <v>154</v>
      </c>
      <c r="D96" s="221">
        <v>4197</v>
      </c>
      <c r="E96" s="221">
        <v>115386</v>
      </c>
      <c r="F96" s="221">
        <v>16023</v>
      </c>
      <c r="G96" s="221">
        <v>454448</v>
      </c>
      <c r="H96" s="221">
        <v>1608</v>
      </c>
      <c r="I96" s="221">
        <v>43614</v>
      </c>
      <c r="J96" s="221">
        <v>4054</v>
      </c>
      <c r="K96" s="221">
        <v>116648</v>
      </c>
      <c r="L96" s="222">
        <f t="shared" si="8"/>
        <v>25882</v>
      </c>
      <c r="M96" s="222">
        <f t="shared" si="9"/>
        <v>730096</v>
      </c>
      <c r="N96" s="485">
        <f t="shared" si="10"/>
        <v>28.208639208716484</v>
      </c>
      <c r="P96" s="487"/>
    </row>
    <row r="97" spans="1:16" s="218" customFormat="1" ht="20.100000000000001" hidden="1" customHeight="1" outlineLevel="1">
      <c r="A97" s="351">
        <f t="shared" si="12"/>
        <v>154.01</v>
      </c>
      <c r="B97" s="220" t="s">
        <v>524</v>
      </c>
      <c r="C97" s="329">
        <f t="shared" si="11"/>
        <v>155</v>
      </c>
      <c r="D97" s="221">
        <v>6269</v>
      </c>
      <c r="E97" s="221">
        <v>175200</v>
      </c>
      <c r="F97" s="221">
        <v>19455</v>
      </c>
      <c r="G97" s="221">
        <v>557754</v>
      </c>
      <c r="H97" s="221">
        <v>1891</v>
      </c>
      <c r="I97" s="221">
        <v>48064</v>
      </c>
      <c r="J97" s="221">
        <v>3688</v>
      </c>
      <c r="K97" s="221">
        <v>104171</v>
      </c>
      <c r="L97" s="222">
        <f t="shared" si="8"/>
        <v>31303</v>
      </c>
      <c r="M97" s="222">
        <f t="shared" si="9"/>
        <v>885189</v>
      </c>
      <c r="N97" s="485">
        <f t="shared" si="10"/>
        <v>28.278088362137815</v>
      </c>
      <c r="P97" s="487"/>
    </row>
    <row r="98" spans="1:16" s="218" customFormat="1" ht="20.100000000000001" hidden="1" customHeight="1" outlineLevel="1">
      <c r="A98" s="351">
        <f t="shared" si="12"/>
        <v>155.01</v>
      </c>
      <c r="B98" s="220" t="s">
        <v>524</v>
      </c>
      <c r="C98" s="329">
        <f t="shared" si="11"/>
        <v>156</v>
      </c>
      <c r="D98" s="221">
        <v>3389</v>
      </c>
      <c r="E98" s="221">
        <v>92650</v>
      </c>
      <c r="F98" s="221">
        <v>13148</v>
      </c>
      <c r="G98" s="221">
        <v>376611</v>
      </c>
      <c r="H98" s="221">
        <v>1810</v>
      </c>
      <c r="I98" s="221">
        <v>49992</v>
      </c>
      <c r="J98" s="221">
        <v>4334</v>
      </c>
      <c r="K98" s="221">
        <v>126075</v>
      </c>
      <c r="L98" s="222">
        <f t="shared" si="8"/>
        <v>22681</v>
      </c>
      <c r="M98" s="222">
        <f t="shared" si="9"/>
        <v>645328</v>
      </c>
      <c r="N98" s="485">
        <f t="shared" si="10"/>
        <v>28.452361007010271</v>
      </c>
      <c r="P98" s="487"/>
    </row>
    <row r="99" spans="1:16" s="218" customFormat="1" ht="20.100000000000001" hidden="1" customHeight="1" outlineLevel="1">
      <c r="A99" s="351">
        <f>+C98+0.01</f>
        <v>156.01</v>
      </c>
      <c r="B99" s="220" t="s">
        <v>524</v>
      </c>
      <c r="C99" s="329">
        <f>+C98+1</f>
        <v>157</v>
      </c>
      <c r="D99" s="221">
        <v>4304</v>
      </c>
      <c r="E99" s="221">
        <v>118038</v>
      </c>
      <c r="F99" s="221">
        <v>15929</v>
      </c>
      <c r="G99" s="221">
        <v>451586</v>
      </c>
      <c r="H99" s="221">
        <v>1643</v>
      </c>
      <c r="I99" s="221">
        <v>44826</v>
      </c>
      <c r="J99" s="221">
        <v>4250</v>
      </c>
      <c r="K99" s="221">
        <v>122770</v>
      </c>
      <c r="L99" s="222">
        <f t="shared" si="8"/>
        <v>26126</v>
      </c>
      <c r="M99" s="222">
        <f t="shared" si="9"/>
        <v>737220</v>
      </c>
      <c r="N99" s="485">
        <f t="shared" si="10"/>
        <v>28.217867258669525</v>
      </c>
      <c r="P99" s="487"/>
    </row>
    <row r="100" spans="1:16" s="218" customFormat="1" ht="20.100000000000001" hidden="1" customHeight="1" outlineLevel="1">
      <c r="A100" s="351">
        <f t="shared" si="12"/>
        <v>157.01</v>
      </c>
      <c r="B100" s="220" t="s">
        <v>524</v>
      </c>
      <c r="C100" s="329">
        <f t="shared" si="11"/>
        <v>158</v>
      </c>
      <c r="D100" s="221">
        <v>4161</v>
      </c>
      <c r="E100" s="221">
        <v>112329</v>
      </c>
      <c r="F100" s="221">
        <v>15523</v>
      </c>
      <c r="G100" s="221">
        <v>443909</v>
      </c>
      <c r="H100" s="221">
        <v>3557</v>
      </c>
      <c r="I100" s="221">
        <v>101298</v>
      </c>
      <c r="J100" s="221">
        <v>4258</v>
      </c>
      <c r="K100" s="221">
        <v>122395</v>
      </c>
      <c r="L100" s="222">
        <f t="shared" si="8"/>
        <v>27499</v>
      </c>
      <c r="M100" s="222">
        <f t="shared" si="9"/>
        <v>779931</v>
      </c>
      <c r="N100" s="485">
        <f t="shared" si="10"/>
        <v>28.362158623949963</v>
      </c>
      <c r="P100" s="487"/>
    </row>
    <row r="101" spans="1:16" s="218" customFormat="1" ht="20.100000000000001" hidden="1" customHeight="1" outlineLevel="1">
      <c r="A101" s="351">
        <f t="shared" si="12"/>
        <v>158.01</v>
      </c>
      <c r="B101" s="220" t="s">
        <v>524</v>
      </c>
      <c r="C101" s="329">
        <f t="shared" si="11"/>
        <v>159</v>
      </c>
      <c r="D101" s="221">
        <v>3763</v>
      </c>
      <c r="E101" s="221">
        <v>103118</v>
      </c>
      <c r="F101" s="221">
        <v>13682</v>
      </c>
      <c r="G101" s="221">
        <v>390176</v>
      </c>
      <c r="H101" s="221">
        <v>1353</v>
      </c>
      <c r="I101" s="221">
        <v>36100</v>
      </c>
      <c r="J101" s="221">
        <v>4179</v>
      </c>
      <c r="K101" s="221">
        <v>118336</v>
      </c>
      <c r="L101" s="222">
        <f t="shared" si="8"/>
        <v>22977</v>
      </c>
      <c r="M101" s="222">
        <f t="shared" si="9"/>
        <v>647730</v>
      </c>
      <c r="N101" s="485">
        <f t="shared" si="10"/>
        <v>28.1903642773208</v>
      </c>
      <c r="P101" s="487"/>
    </row>
    <row r="102" spans="1:16" s="218" customFormat="1" ht="20.100000000000001" hidden="1" customHeight="1" outlineLevel="1">
      <c r="A102" s="351">
        <f t="shared" si="12"/>
        <v>159.01</v>
      </c>
      <c r="B102" s="220" t="s">
        <v>524</v>
      </c>
      <c r="C102" s="329">
        <f t="shared" si="11"/>
        <v>160</v>
      </c>
      <c r="D102" s="221">
        <v>3290</v>
      </c>
      <c r="E102" s="221">
        <v>89567</v>
      </c>
      <c r="F102" s="221">
        <v>12405</v>
      </c>
      <c r="G102" s="221">
        <v>354209</v>
      </c>
      <c r="H102" s="221">
        <v>1920</v>
      </c>
      <c r="I102" s="221">
        <v>52550</v>
      </c>
      <c r="J102" s="221">
        <v>3389</v>
      </c>
      <c r="K102" s="221">
        <v>95061</v>
      </c>
      <c r="L102" s="222">
        <f t="shared" si="8"/>
        <v>21004</v>
      </c>
      <c r="M102" s="222">
        <f t="shared" si="9"/>
        <v>591387</v>
      </c>
      <c r="N102" s="485">
        <f t="shared" si="10"/>
        <v>28.155922681394021</v>
      </c>
      <c r="P102" s="487"/>
    </row>
    <row r="103" spans="1:16" s="218" customFormat="1" ht="20.100000000000001" hidden="1" customHeight="1" outlineLevel="1">
      <c r="A103" s="351">
        <f t="shared" si="12"/>
        <v>160.01</v>
      </c>
      <c r="B103" s="220" t="s">
        <v>524</v>
      </c>
      <c r="C103" s="329">
        <f t="shared" si="11"/>
        <v>161</v>
      </c>
      <c r="D103" s="221">
        <v>3628</v>
      </c>
      <c r="E103" s="221">
        <v>99230</v>
      </c>
      <c r="F103" s="221">
        <v>13618</v>
      </c>
      <c r="G103" s="221">
        <v>389148</v>
      </c>
      <c r="H103" s="221">
        <v>1792</v>
      </c>
      <c r="I103" s="221">
        <v>48308</v>
      </c>
      <c r="J103" s="221">
        <v>3195</v>
      </c>
      <c r="K103" s="221">
        <v>89230</v>
      </c>
      <c r="L103" s="222">
        <f t="shared" si="8"/>
        <v>22233</v>
      </c>
      <c r="M103" s="222">
        <f t="shared" si="9"/>
        <v>625916</v>
      </c>
      <c r="N103" s="485">
        <f t="shared" si="10"/>
        <v>28.152566005487337</v>
      </c>
      <c r="P103" s="487"/>
    </row>
    <row r="104" spans="1:16" s="382" customFormat="1" ht="20.100000000000001" hidden="1" customHeight="1" outlineLevel="1">
      <c r="A104" s="351">
        <f t="shared" si="12"/>
        <v>161.01</v>
      </c>
      <c r="B104" s="220" t="s">
        <v>524</v>
      </c>
      <c r="C104" s="329">
        <f t="shared" si="11"/>
        <v>162</v>
      </c>
      <c r="D104" s="221">
        <v>3297</v>
      </c>
      <c r="E104" s="221">
        <v>89720</v>
      </c>
      <c r="F104" s="221">
        <v>12638</v>
      </c>
      <c r="G104" s="221">
        <v>361059</v>
      </c>
      <c r="H104" s="221">
        <v>1472</v>
      </c>
      <c r="I104" s="221">
        <v>40313</v>
      </c>
      <c r="J104" s="221">
        <v>3080</v>
      </c>
      <c r="K104" s="221">
        <v>88030</v>
      </c>
      <c r="L104" s="222">
        <f t="shared" si="8"/>
        <v>20487</v>
      </c>
      <c r="M104" s="222">
        <f t="shared" si="9"/>
        <v>579122</v>
      </c>
      <c r="N104" s="485">
        <f t="shared" si="10"/>
        <v>28.267779567530628</v>
      </c>
      <c r="P104" s="487"/>
    </row>
    <row r="105" spans="1:16" s="382" customFormat="1" ht="20.100000000000001" hidden="1" customHeight="1" outlineLevel="1">
      <c r="A105" s="351">
        <f t="shared" si="12"/>
        <v>162.01</v>
      </c>
      <c r="B105" s="220" t="s">
        <v>524</v>
      </c>
      <c r="C105" s="329">
        <f t="shared" si="11"/>
        <v>163</v>
      </c>
      <c r="D105" s="221">
        <v>2666</v>
      </c>
      <c r="E105" s="221">
        <v>72567</v>
      </c>
      <c r="F105" s="221">
        <v>11142</v>
      </c>
      <c r="G105" s="221">
        <v>319401</v>
      </c>
      <c r="H105" s="221">
        <v>1503</v>
      </c>
      <c r="I105" s="221">
        <v>41141</v>
      </c>
      <c r="J105" s="221">
        <v>3063</v>
      </c>
      <c r="K105" s="221">
        <v>87846</v>
      </c>
      <c r="L105" s="222">
        <f t="shared" si="8"/>
        <v>18374</v>
      </c>
      <c r="M105" s="222">
        <f t="shared" si="9"/>
        <v>520955</v>
      </c>
      <c r="N105" s="485">
        <f t="shared" si="10"/>
        <v>28.352835528464134</v>
      </c>
      <c r="P105" s="487"/>
    </row>
    <row r="106" spans="1:16" s="218" customFormat="1" ht="20.100000000000001" hidden="1" customHeight="1" outlineLevel="1">
      <c r="A106" s="351">
        <f t="shared" si="12"/>
        <v>163.01</v>
      </c>
      <c r="B106" s="220" t="s">
        <v>524</v>
      </c>
      <c r="C106" s="329">
        <f t="shared" si="11"/>
        <v>164</v>
      </c>
      <c r="D106" s="221">
        <v>9796</v>
      </c>
      <c r="E106" s="221">
        <v>272271</v>
      </c>
      <c r="F106" s="221">
        <v>29941</v>
      </c>
      <c r="G106" s="221">
        <v>846242</v>
      </c>
      <c r="H106" s="221">
        <v>1738</v>
      </c>
      <c r="I106" s="221">
        <v>46388</v>
      </c>
      <c r="J106" s="221">
        <v>3154</v>
      </c>
      <c r="K106" s="221">
        <v>90102</v>
      </c>
      <c r="L106" s="222">
        <f t="shared" si="8"/>
        <v>44629</v>
      </c>
      <c r="M106" s="222">
        <f t="shared" si="9"/>
        <v>1255003</v>
      </c>
      <c r="N106" s="485">
        <f t="shared" si="10"/>
        <v>28.120795895045823</v>
      </c>
      <c r="P106" s="487"/>
    </row>
    <row r="107" spans="1:16" s="218" customFormat="1" ht="20.100000000000001" hidden="1" customHeight="1" outlineLevel="1">
      <c r="A107" s="351">
        <f t="shared" si="12"/>
        <v>164.01</v>
      </c>
      <c r="B107" s="220" t="s">
        <v>524</v>
      </c>
      <c r="C107" s="329">
        <f t="shared" si="11"/>
        <v>165</v>
      </c>
      <c r="D107" s="221">
        <v>2942</v>
      </c>
      <c r="E107" s="221">
        <v>81079</v>
      </c>
      <c r="F107" s="221">
        <v>11293</v>
      </c>
      <c r="G107" s="221">
        <v>323877</v>
      </c>
      <c r="H107" s="221">
        <v>1733</v>
      </c>
      <c r="I107" s="221">
        <v>47851</v>
      </c>
      <c r="J107" s="221">
        <v>3747</v>
      </c>
      <c r="K107" s="221">
        <v>108360</v>
      </c>
      <c r="L107" s="222">
        <f t="shared" si="8"/>
        <v>19715</v>
      </c>
      <c r="M107" s="222">
        <f t="shared" si="9"/>
        <v>561167</v>
      </c>
      <c r="N107" s="485">
        <f t="shared" si="10"/>
        <v>28.463961450672077</v>
      </c>
      <c r="P107" s="487"/>
    </row>
    <row r="108" spans="1:16" s="218" customFormat="1" ht="20.100000000000001" hidden="1" customHeight="1" outlineLevel="1">
      <c r="A108" s="351">
        <f t="shared" si="12"/>
        <v>165.01</v>
      </c>
      <c r="B108" s="220" t="s">
        <v>524</v>
      </c>
      <c r="C108" s="329">
        <f t="shared" si="11"/>
        <v>166</v>
      </c>
      <c r="D108" s="221">
        <v>3456</v>
      </c>
      <c r="E108" s="221">
        <v>96118</v>
      </c>
      <c r="F108" s="221">
        <v>12707</v>
      </c>
      <c r="G108" s="221">
        <v>364150</v>
      </c>
      <c r="H108" s="221">
        <v>1291</v>
      </c>
      <c r="I108" s="221">
        <v>32779</v>
      </c>
      <c r="J108" s="221">
        <v>2997</v>
      </c>
      <c r="K108" s="221">
        <v>84165</v>
      </c>
      <c r="L108" s="222">
        <f t="shared" si="8"/>
        <v>20451</v>
      </c>
      <c r="M108" s="222">
        <f t="shared" si="9"/>
        <v>577212</v>
      </c>
      <c r="N108" s="485">
        <f t="shared" si="10"/>
        <v>28.224145518556551</v>
      </c>
      <c r="P108" s="487"/>
    </row>
    <row r="109" spans="1:16" s="218" customFormat="1" ht="20.100000000000001" hidden="1" customHeight="1" outlineLevel="1">
      <c r="A109" s="351">
        <f t="shared" si="12"/>
        <v>166.01</v>
      </c>
      <c r="B109" s="220" t="s">
        <v>524</v>
      </c>
      <c r="C109" s="329">
        <f t="shared" si="11"/>
        <v>167</v>
      </c>
      <c r="D109" s="221">
        <v>4975</v>
      </c>
      <c r="E109" s="221">
        <v>134610</v>
      </c>
      <c r="F109" s="221">
        <v>16664</v>
      </c>
      <c r="G109" s="221">
        <v>465759</v>
      </c>
      <c r="H109" s="221">
        <v>1285</v>
      </c>
      <c r="I109" s="221">
        <v>34207</v>
      </c>
      <c r="J109" s="221">
        <v>3065</v>
      </c>
      <c r="K109" s="221">
        <v>86793</v>
      </c>
      <c r="L109" s="222">
        <f t="shared" si="8"/>
        <v>25989</v>
      </c>
      <c r="M109" s="222">
        <f t="shared" si="9"/>
        <v>721369</v>
      </c>
      <c r="N109" s="485">
        <f t="shared" si="10"/>
        <v>27.756704759706029</v>
      </c>
      <c r="P109" s="487"/>
    </row>
    <row r="110" spans="1:16" s="218" customFormat="1" ht="20.100000000000001" hidden="1" customHeight="1" outlineLevel="1">
      <c r="A110" s="351">
        <f t="shared" si="12"/>
        <v>167.01</v>
      </c>
      <c r="B110" s="220" t="s">
        <v>524</v>
      </c>
      <c r="C110" s="329">
        <f t="shared" si="11"/>
        <v>168</v>
      </c>
      <c r="D110" s="221">
        <v>3053</v>
      </c>
      <c r="E110" s="221">
        <v>80739</v>
      </c>
      <c r="F110" s="221">
        <v>11606</v>
      </c>
      <c r="G110" s="221">
        <v>326791</v>
      </c>
      <c r="H110" s="221">
        <v>1467</v>
      </c>
      <c r="I110" s="221">
        <v>39987</v>
      </c>
      <c r="J110" s="221">
        <v>3033</v>
      </c>
      <c r="K110" s="221">
        <v>86749</v>
      </c>
      <c r="L110" s="222">
        <f t="shared" si="8"/>
        <v>19159</v>
      </c>
      <c r="M110" s="222">
        <f t="shared" si="9"/>
        <v>534266</v>
      </c>
      <c r="N110" s="485">
        <f t="shared" si="10"/>
        <v>27.88590218696174</v>
      </c>
      <c r="P110" s="487"/>
    </row>
    <row r="111" spans="1:16" s="218" customFormat="1" ht="20.100000000000001" hidden="1" customHeight="1" outlineLevel="1">
      <c r="A111" s="351">
        <f t="shared" si="12"/>
        <v>168.01</v>
      </c>
      <c r="B111" s="220" t="s">
        <v>524</v>
      </c>
      <c r="C111" s="329">
        <f t="shared" si="11"/>
        <v>169</v>
      </c>
      <c r="D111" s="221">
        <v>3959</v>
      </c>
      <c r="E111" s="221">
        <v>110442</v>
      </c>
      <c r="F111" s="221">
        <v>14525</v>
      </c>
      <c r="G111" s="221">
        <v>419134</v>
      </c>
      <c r="H111" s="221">
        <v>1854</v>
      </c>
      <c r="I111" s="221">
        <v>50115</v>
      </c>
      <c r="J111" s="221">
        <v>3222</v>
      </c>
      <c r="K111" s="221">
        <v>92452</v>
      </c>
      <c r="L111" s="222">
        <f t="shared" si="8"/>
        <v>23560</v>
      </c>
      <c r="M111" s="222">
        <f t="shared" si="9"/>
        <v>672143</v>
      </c>
      <c r="N111" s="485">
        <f t="shared" si="10"/>
        <v>28.528989813242784</v>
      </c>
      <c r="P111" s="487"/>
    </row>
    <row r="112" spans="1:16" s="218" customFormat="1" ht="20.100000000000001" hidden="1" customHeight="1" outlineLevel="1">
      <c r="A112" s="351">
        <f t="shared" si="12"/>
        <v>169.01</v>
      </c>
      <c r="B112" s="220" t="s">
        <v>524</v>
      </c>
      <c r="C112" s="329">
        <f t="shared" si="11"/>
        <v>170</v>
      </c>
      <c r="D112" s="221">
        <v>2738</v>
      </c>
      <c r="E112" s="221">
        <v>73721</v>
      </c>
      <c r="F112" s="221">
        <v>10543</v>
      </c>
      <c r="G112" s="221">
        <v>299041</v>
      </c>
      <c r="H112" s="221">
        <v>1786</v>
      </c>
      <c r="I112" s="221">
        <v>50224</v>
      </c>
      <c r="J112" s="221">
        <v>3443</v>
      </c>
      <c r="K112" s="221">
        <v>99165</v>
      </c>
      <c r="L112" s="222">
        <f t="shared" si="8"/>
        <v>18510</v>
      </c>
      <c r="M112" s="222">
        <f t="shared" si="9"/>
        <v>522151</v>
      </c>
      <c r="N112" s="485">
        <f t="shared" si="10"/>
        <v>28.209130199891952</v>
      </c>
      <c r="P112" s="487"/>
    </row>
    <row r="113" spans="1:16" s="218" customFormat="1" ht="20.100000000000001" hidden="1" customHeight="1" outlineLevel="1">
      <c r="A113" s="351">
        <f t="shared" si="12"/>
        <v>170.01</v>
      </c>
      <c r="B113" s="220" t="s">
        <v>524</v>
      </c>
      <c r="C113" s="329">
        <f t="shared" si="11"/>
        <v>171</v>
      </c>
      <c r="D113" s="221">
        <v>2229</v>
      </c>
      <c r="E113" s="221">
        <v>61081</v>
      </c>
      <c r="F113" s="221">
        <v>9477</v>
      </c>
      <c r="G113" s="221">
        <v>270541</v>
      </c>
      <c r="H113" s="221">
        <v>1585</v>
      </c>
      <c r="I113" s="221">
        <v>43547</v>
      </c>
      <c r="J113" s="221">
        <v>3284</v>
      </c>
      <c r="K113" s="221">
        <v>93425</v>
      </c>
      <c r="L113" s="222">
        <f t="shared" si="8"/>
        <v>16575</v>
      </c>
      <c r="M113" s="222">
        <f t="shared" si="9"/>
        <v>468594</v>
      </c>
      <c r="N113" s="485">
        <f t="shared" si="10"/>
        <v>28.271131221719457</v>
      </c>
      <c r="P113" s="487"/>
    </row>
    <row r="114" spans="1:16" s="218" customFormat="1" ht="20.100000000000001" hidden="1" customHeight="1" outlineLevel="1">
      <c r="A114" s="351">
        <f>+C113+0.01</f>
        <v>171.01</v>
      </c>
      <c r="B114" s="220" t="s">
        <v>524</v>
      </c>
      <c r="C114" s="329">
        <f>+C113+1</f>
        <v>172</v>
      </c>
      <c r="D114" s="221">
        <v>3221</v>
      </c>
      <c r="E114" s="221">
        <v>88750</v>
      </c>
      <c r="F114" s="221">
        <v>11723</v>
      </c>
      <c r="G114" s="221">
        <v>336819</v>
      </c>
      <c r="H114" s="221">
        <v>1375</v>
      </c>
      <c r="I114" s="221">
        <v>37048</v>
      </c>
      <c r="J114" s="221">
        <v>3228</v>
      </c>
      <c r="K114" s="221">
        <v>93724</v>
      </c>
      <c r="L114" s="222">
        <f t="shared" si="8"/>
        <v>19547</v>
      </c>
      <c r="M114" s="222">
        <f t="shared" si="9"/>
        <v>556341</v>
      </c>
      <c r="N114" s="485">
        <f t="shared" si="10"/>
        <v>28.461707678927713</v>
      </c>
      <c r="P114" s="487"/>
    </row>
    <row r="115" spans="1:16" s="218" customFormat="1" ht="20.100000000000001" hidden="1" customHeight="1" outlineLevel="1">
      <c r="A115" s="351">
        <f t="shared" si="12"/>
        <v>172.01</v>
      </c>
      <c r="B115" s="220" t="s">
        <v>524</v>
      </c>
      <c r="C115" s="329">
        <f t="shared" si="11"/>
        <v>173</v>
      </c>
      <c r="D115" s="221">
        <v>2409</v>
      </c>
      <c r="E115" s="221">
        <v>65815</v>
      </c>
      <c r="F115" s="221">
        <v>9818</v>
      </c>
      <c r="G115" s="221">
        <v>279448</v>
      </c>
      <c r="H115" s="221">
        <v>1261</v>
      </c>
      <c r="I115" s="221">
        <v>33575</v>
      </c>
      <c r="J115" s="221">
        <v>3096</v>
      </c>
      <c r="K115" s="221">
        <v>89456</v>
      </c>
      <c r="L115" s="222">
        <f t="shared" si="8"/>
        <v>16584</v>
      </c>
      <c r="M115" s="222">
        <f t="shared" si="9"/>
        <v>468294</v>
      </c>
      <c r="N115" s="485">
        <f t="shared" si="10"/>
        <v>28.237698986975399</v>
      </c>
      <c r="P115" s="487"/>
    </row>
    <row r="116" spans="1:16" s="218" customFormat="1" ht="20.100000000000001" hidden="1" customHeight="1" outlineLevel="1">
      <c r="A116" s="351">
        <f t="shared" si="12"/>
        <v>173.01</v>
      </c>
      <c r="B116" s="220" t="s">
        <v>524</v>
      </c>
      <c r="C116" s="329">
        <f t="shared" si="11"/>
        <v>174</v>
      </c>
      <c r="D116" s="221">
        <v>3174</v>
      </c>
      <c r="E116" s="221">
        <v>87495</v>
      </c>
      <c r="F116" s="221">
        <v>11409</v>
      </c>
      <c r="G116" s="221">
        <v>324561</v>
      </c>
      <c r="H116" s="221">
        <v>1263</v>
      </c>
      <c r="I116" s="221">
        <v>34442</v>
      </c>
      <c r="J116" s="221">
        <v>2769</v>
      </c>
      <c r="K116" s="221">
        <v>79631</v>
      </c>
      <c r="L116" s="222">
        <f t="shared" si="8"/>
        <v>18615</v>
      </c>
      <c r="M116" s="222">
        <f t="shared" si="9"/>
        <v>526129</v>
      </c>
      <c r="N116" s="485">
        <f t="shared" si="10"/>
        <v>28.263712060166533</v>
      </c>
      <c r="P116" s="487"/>
    </row>
    <row r="117" spans="1:16" s="382" customFormat="1" ht="20.100000000000001" hidden="1" customHeight="1" outlineLevel="1">
      <c r="A117" s="351">
        <f t="shared" si="12"/>
        <v>174.01</v>
      </c>
      <c r="B117" s="220" t="s">
        <v>524</v>
      </c>
      <c r="C117" s="329">
        <f t="shared" si="11"/>
        <v>175</v>
      </c>
      <c r="D117" s="221">
        <v>4024</v>
      </c>
      <c r="E117" s="221">
        <v>109266</v>
      </c>
      <c r="F117" s="221">
        <v>13570</v>
      </c>
      <c r="G117" s="221">
        <v>382839</v>
      </c>
      <c r="H117" s="221">
        <v>1307</v>
      </c>
      <c r="I117" s="221">
        <v>35371</v>
      </c>
      <c r="J117" s="221">
        <v>2809</v>
      </c>
      <c r="K117" s="221">
        <v>81013</v>
      </c>
      <c r="L117" s="222">
        <f t="shared" si="8"/>
        <v>21710</v>
      </c>
      <c r="M117" s="222">
        <f t="shared" si="9"/>
        <v>608489</v>
      </c>
      <c r="N117" s="485">
        <f t="shared" si="10"/>
        <v>28.028051589129433</v>
      </c>
      <c r="P117" s="487"/>
    </row>
    <row r="118" spans="1:16" s="382" customFormat="1" ht="20.100000000000001" hidden="1" customHeight="1" outlineLevel="1">
      <c r="A118" s="351">
        <f t="shared" si="12"/>
        <v>175.01</v>
      </c>
      <c r="B118" s="220" t="s">
        <v>524</v>
      </c>
      <c r="C118" s="329">
        <f t="shared" si="11"/>
        <v>176</v>
      </c>
      <c r="D118" s="221">
        <v>2184</v>
      </c>
      <c r="E118" s="221">
        <v>60194</v>
      </c>
      <c r="F118" s="221">
        <v>8867</v>
      </c>
      <c r="G118" s="221">
        <v>253884</v>
      </c>
      <c r="H118" s="221">
        <v>1154</v>
      </c>
      <c r="I118" s="221">
        <v>30582</v>
      </c>
      <c r="J118" s="221">
        <v>3083</v>
      </c>
      <c r="K118" s="221">
        <v>87640</v>
      </c>
      <c r="L118" s="222">
        <f t="shared" si="8"/>
        <v>15288</v>
      </c>
      <c r="M118" s="222">
        <f t="shared" si="9"/>
        <v>432300</v>
      </c>
      <c r="N118" s="485">
        <f t="shared" si="10"/>
        <v>28.277080062794347</v>
      </c>
      <c r="P118" s="487"/>
    </row>
    <row r="119" spans="1:16" s="382" customFormat="1" ht="20.100000000000001" hidden="1" customHeight="1" outlineLevel="1">
      <c r="A119" s="351">
        <f t="shared" si="12"/>
        <v>176.01</v>
      </c>
      <c r="B119" s="220" t="s">
        <v>524</v>
      </c>
      <c r="C119" s="329">
        <f t="shared" si="11"/>
        <v>177</v>
      </c>
      <c r="D119" s="221">
        <v>3614</v>
      </c>
      <c r="E119" s="221">
        <v>100636</v>
      </c>
      <c r="F119" s="221">
        <v>12685</v>
      </c>
      <c r="G119" s="221">
        <v>364990</v>
      </c>
      <c r="H119" s="221">
        <v>4520</v>
      </c>
      <c r="I119" s="221">
        <v>128347</v>
      </c>
      <c r="J119" s="221">
        <v>4394</v>
      </c>
      <c r="K119" s="221">
        <v>126736</v>
      </c>
      <c r="L119" s="222">
        <f t="shared" si="8"/>
        <v>25213</v>
      </c>
      <c r="M119" s="222">
        <f t="shared" si="9"/>
        <v>720709</v>
      </c>
      <c r="N119" s="485">
        <f t="shared" si="10"/>
        <v>28.584817356125807</v>
      </c>
      <c r="P119" s="487"/>
    </row>
    <row r="120" spans="1:16" s="218" customFormat="1" ht="20.100000000000001" hidden="1" customHeight="1" outlineLevel="1">
      <c r="A120" s="351">
        <f t="shared" si="12"/>
        <v>177.01</v>
      </c>
      <c r="B120" s="220" t="s">
        <v>524</v>
      </c>
      <c r="C120" s="329">
        <f t="shared" si="11"/>
        <v>178</v>
      </c>
      <c r="D120" s="221">
        <v>2324</v>
      </c>
      <c r="E120" s="221">
        <v>64230</v>
      </c>
      <c r="F120" s="221">
        <v>9365</v>
      </c>
      <c r="G120" s="221">
        <v>268443</v>
      </c>
      <c r="H120" s="221">
        <v>1778</v>
      </c>
      <c r="I120" s="221">
        <v>49457</v>
      </c>
      <c r="J120" s="221">
        <v>3335</v>
      </c>
      <c r="K120" s="221">
        <v>97032</v>
      </c>
      <c r="L120" s="222">
        <f t="shared" si="8"/>
        <v>16802</v>
      </c>
      <c r="M120" s="222">
        <f t="shared" si="9"/>
        <v>479162</v>
      </c>
      <c r="N120" s="485">
        <f t="shared" si="10"/>
        <v>28.518152600880846</v>
      </c>
      <c r="P120" s="487"/>
    </row>
    <row r="121" spans="1:16" s="218" customFormat="1" ht="20.100000000000001" customHeight="1" collapsed="1">
      <c r="A121" s="351">
        <v>178.01</v>
      </c>
      <c r="B121" s="220" t="s">
        <v>524</v>
      </c>
      <c r="C121" s="329">
        <v>208</v>
      </c>
      <c r="D121" s="221">
        <f>SUM(D122:D151)</f>
        <v>73337</v>
      </c>
      <c r="E121" s="221">
        <f t="shared" ref="E121:K121" si="14">SUM(E122:E151)</f>
        <v>2014667</v>
      </c>
      <c r="F121" s="221">
        <f t="shared" si="14"/>
        <v>255092</v>
      </c>
      <c r="G121" s="221">
        <f t="shared" si="14"/>
        <v>7258946</v>
      </c>
      <c r="H121" s="221">
        <f t="shared" si="14"/>
        <v>27620</v>
      </c>
      <c r="I121" s="221">
        <f t="shared" si="14"/>
        <v>713925</v>
      </c>
      <c r="J121" s="221">
        <f t="shared" si="14"/>
        <v>70210</v>
      </c>
      <c r="K121" s="221">
        <f t="shared" si="14"/>
        <v>2027478</v>
      </c>
      <c r="L121" s="222">
        <f t="shared" si="8"/>
        <v>426259</v>
      </c>
      <c r="M121" s="222">
        <f t="shared" si="8"/>
        <v>12015016</v>
      </c>
      <c r="N121" s="485">
        <f t="shared" si="10"/>
        <v>28.187125667727837</v>
      </c>
      <c r="P121" s="487"/>
    </row>
    <row r="122" spans="1:16" s="218" customFormat="1" ht="20.100000000000001" hidden="1" customHeight="1" outlineLevel="1">
      <c r="A122" s="351">
        <f>+C120+0.01</f>
        <v>178.01</v>
      </c>
      <c r="B122" s="220" t="s">
        <v>524</v>
      </c>
      <c r="C122" s="329">
        <f>+C120+1</f>
        <v>179</v>
      </c>
      <c r="D122" s="221">
        <v>2442</v>
      </c>
      <c r="E122" s="221">
        <v>63631</v>
      </c>
      <c r="F122" s="221">
        <v>9076</v>
      </c>
      <c r="G122" s="221">
        <v>255312</v>
      </c>
      <c r="H122" s="221">
        <v>1224</v>
      </c>
      <c r="I122" s="221">
        <v>33693</v>
      </c>
      <c r="J122" s="221">
        <v>2895</v>
      </c>
      <c r="K122" s="221">
        <v>83135</v>
      </c>
      <c r="L122" s="222">
        <f t="shared" si="8"/>
        <v>15637</v>
      </c>
      <c r="M122" s="222">
        <f t="shared" si="9"/>
        <v>435771</v>
      </c>
      <c r="N122" s="485">
        <f t="shared" si="10"/>
        <v>27.867941420988682</v>
      </c>
      <c r="P122" s="487"/>
    </row>
    <row r="123" spans="1:16" s="218" customFormat="1" ht="20.100000000000001" hidden="1" customHeight="1" outlineLevel="1">
      <c r="A123" s="351">
        <f t="shared" si="12"/>
        <v>179.01</v>
      </c>
      <c r="B123" s="220" t="s">
        <v>524</v>
      </c>
      <c r="C123" s="329">
        <f t="shared" si="11"/>
        <v>180</v>
      </c>
      <c r="D123" s="221">
        <v>4113</v>
      </c>
      <c r="E123" s="221">
        <v>112918</v>
      </c>
      <c r="F123" s="221">
        <v>14085</v>
      </c>
      <c r="G123" s="221">
        <v>399282</v>
      </c>
      <c r="H123" s="221">
        <v>1062</v>
      </c>
      <c r="I123" s="221">
        <v>28297</v>
      </c>
      <c r="J123" s="221">
        <v>3019</v>
      </c>
      <c r="K123" s="221">
        <v>85871</v>
      </c>
      <c r="L123" s="222">
        <f t="shared" si="8"/>
        <v>22279</v>
      </c>
      <c r="M123" s="222">
        <f t="shared" si="9"/>
        <v>626368</v>
      </c>
      <c r="N123" s="485">
        <f t="shared" si="10"/>
        <v>28.114726872839896</v>
      </c>
      <c r="P123" s="487"/>
    </row>
    <row r="124" spans="1:16" s="218" customFormat="1" ht="20.100000000000001" hidden="1" customHeight="1" outlineLevel="1">
      <c r="A124" s="351">
        <f t="shared" si="12"/>
        <v>180.01</v>
      </c>
      <c r="B124" s="220" t="s">
        <v>524</v>
      </c>
      <c r="C124" s="329">
        <f t="shared" si="11"/>
        <v>181</v>
      </c>
      <c r="D124" s="221">
        <v>2099</v>
      </c>
      <c r="E124" s="221">
        <v>58027</v>
      </c>
      <c r="F124" s="221">
        <v>8246</v>
      </c>
      <c r="G124" s="221">
        <v>236637</v>
      </c>
      <c r="H124" s="221">
        <v>1459</v>
      </c>
      <c r="I124" s="221">
        <v>39022</v>
      </c>
      <c r="J124" s="221">
        <v>2993</v>
      </c>
      <c r="K124" s="221">
        <v>85505</v>
      </c>
      <c r="L124" s="222">
        <f t="shared" si="8"/>
        <v>14797</v>
      </c>
      <c r="M124" s="222">
        <f t="shared" si="9"/>
        <v>419191</v>
      </c>
      <c r="N124" s="485">
        <f t="shared" si="10"/>
        <v>28.329458674055552</v>
      </c>
      <c r="P124" s="487"/>
    </row>
    <row r="125" spans="1:16" s="218" customFormat="1" ht="20.100000000000001" hidden="1" customHeight="1" outlineLevel="1">
      <c r="A125" s="351">
        <f t="shared" si="12"/>
        <v>181.01</v>
      </c>
      <c r="B125" s="220" t="s">
        <v>524</v>
      </c>
      <c r="C125" s="329">
        <f t="shared" si="11"/>
        <v>182</v>
      </c>
      <c r="D125" s="221">
        <v>2103</v>
      </c>
      <c r="E125" s="221">
        <v>57479</v>
      </c>
      <c r="F125" s="221">
        <v>8407</v>
      </c>
      <c r="G125" s="221">
        <v>239498</v>
      </c>
      <c r="H125" s="221">
        <v>1145</v>
      </c>
      <c r="I125" s="221">
        <v>30590</v>
      </c>
      <c r="J125" s="221">
        <v>2744</v>
      </c>
      <c r="K125" s="221">
        <v>78683</v>
      </c>
      <c r="L125" s="222">
        <f t="shared" si="8"/>
        <v>14399</v>
      </c>
      <c r="M125" s="222">
        <f t="shared" si="9"/>
        <v>406250</v>
      </c>
      <c r="N125" s="485">
        <f t="shared" si="10"/>
        <v>28.213764844780886</v>
      </c>
      <c r="P125" s="487"/>
    </row>
    <row r="126" spans="1:16" s="218" customFormat="1" ht="20.100000000000001" hidden="1" customHeight="1" outlineLevel="1">
      <c r="A126" s="351">
        <f t="shared" si="12"/>
        <v>182.01</v>
      </c>
      <c r="B126" s="220" t="s">
        <v>524</v>
      </c>
      <c r="C126" s="329">
        <f t="shared" si="11"/>
        <v>183</v>
      </c>
      <c r="D126" s="221">
        <v>3450</v>
      </c>
      <c r="E126" s="221">
        <v>97271</v>
      </c>
      <c r="F126" s="221">
        <v>11186</v>
      </c>
      <c r="G126" s="221">
        <v>322719</v>
      </c>
      <c r="H126" s="221">
        <v>1189</v>
      </c>
      <c r="I126" s="221">
        <v>32237</v>
      </c>
      <c r="J126" s="221">
        <v>2869</v>
      </c>
      <c r="K126" s="221">
        <v>83073</v>
      </c>
      <c r="L126" s="222">
        <f t="shared" si="8"/>
        <v>18694</v>
      </c>
      <c r="M126" s="222">
        <f t="shared" si="9"/>
        <v>535300</v>
      </c>
      <c r="N126" s="485">
        <f t="shared" si="10"/>
        <v>28.63485610356264</v>
      </c>
      <c r="P126" s="487"/>
    </row>
    <row r="127" spans="1:16" s="218" customFormat="1" ht="20.100000000000001" hidden="1" customHeight="1" outlineLevel="1">
      <c r="A127" s="351">
        <f t="shared" si="12"/>
        <v>183.01</v>
      </c>
      <c r="B127" s="220" t="s">
        <v>524</v>
      </c>
      <c r="C127" s="329">
        <f t="shared" si="11"/>
        <v>184</v>
      </c>
      <c r="D127" s="221">
        <v>3332</v>
      </c>
      <c r="E127" s="221">
        <v>89923</v>
      </c>
      <c r="F127" s="221">
        <v>10332</v>
      </c>
      <c r="G127" s="221">
        <v>293467</v>
      </c>
      <c r="H127" s="221">
        <v>1239</v>
      </c>
      <c r="I127" s="221">
        <v>32655</v>
      </c>
      <c r="J127" s="221">
        <v>2879</v>
      </c>
      <c r="K127" s="221">
        <v>82752</v>
      </c>
      <c r="L127" s="222">
        <f t="shared" si="8"/>
        <v>17782</v>
      </c>
      <c r="M127" s="222">
        <f t="shared" si="9"/>
        <v>498797</v>
      </c>
      <c r="N127" s="485">
        <f t="shared" si="10"/>
        <v>28.050669216061184</v>
      </c>
      <c r="P127" s="487"/>
    </row>
    <row r="128" spans="1:16" s="218" customFormat="1" ht="20.100000000000001" hidden="1" customHeight="1" outlineLevel="1">
      <c r="A128" s="351">
        <f t="shared" si="12"/>
        <v>184.01</v>
      </c>
      <c r="B128" s="220" t="s">
        <v>524</v>
      </c>
      <c r="C128" s="329">
        <f t="shared" si="11"/>
        <v>185</v>
      </c>
      <c r="D128" s="221">
        <v>2713</v>
      </c>
      <c r="E128" s="221">
        <v>74736</v>
      </c>
      <c r="F128" s="221">
        <v>9656</v>
      </c>
      <c r="G128" s="221">
        <v>277042</v>
      </c>
      <c r="H128" s="221">
        <v>948</v>
      </c>
      <c r="I128" s="221">
        <v>25198</v>
      </c>
      <c r="J128" s="221">
        <v>2781</v>
      </c>
      <c r="K128" s="221">
        <v>80390</v>
      </c>
      <c r="L128" s="222">
        <f t="shared" si="8"/>
        <v>16098</v>
      </c>
      <c r="M128" s="222">
        <f t="shared" si="9"/>
        <v>457366</v>
      </c>
      <c r="N128" s="485">
        <f t="shared" si="10"/>
        <v>28.411355447881725</v>
      </c>
      <c r="P128" s="487"/>
    </row>
    <row r="129" spans="1:16" s="218" customFormat="1" ht="20.100000000000001" hidden="1" customHeight="1" outlineLevel="1">
      <c r="A129" s="351">
        <f t="shared" si="12"/>
        <v>185.01</v>
      </c>
      <c r="B129" s="220" t="s">
        <v>524</v>
      </c>
      <c r="C129" s="329">
        <f t="shared" si="11"/>
        <v>186</v>
      </c>
      <c r="D129" s="221">
        <v>2031</v>
      </c>
      <c r="E129" s="221">
        <v>55507</v>
      </c>
      <c r="F129" s="221">
        <v>8129</v>
      </c>
      <c r="G129" s="221">
        <v>232431</v>
      </c>
      <c r="H129" s="221">
        <v>995</v>
      </c>
      <c r="I129" s="221">
        <v>25018</v>
      </c>
      <c r="J129" s="221">
        <v>2484</v>
      </c>
      <c r="K129" s="221">
        <v>71268</v>
      </c>
      <c r="L129" s="222">
        <f t="shared" si="8"/>
        <v>13639</v>
      </c>
      <c r="M129" s="222">
        <f t="shared" si="9"/>
        <v>384224</v>
      </c>
      <c r="N129" s="485">
        <f t="shared" si="10"/>
        <v>28.17098027714642</v>
      </c>
      <c r="P129" s="487"/>
    </row>
    <row r="130" spans="1:16" s="218" customFormat="1" ht="20.100000000000001" hidden="1" customHeight="1" outlineLevel="1">
      <c r="A130" s="351">
        <f>+C129+0.01</f>
        <v>186.01</v>
      </c>
      <c r="B130" s="220" t="s">
        <v>524</v>
      </c>
      <c r="C130" s="329">
        <f>+C129+1</f>
        <v>187</v>
      </c>
      <c r="D130" s="221">
        <v>3049</v>
      </c>
      <c r="E130" s="221">
        <v>81532</v>
      </c>
      <c r="F130" s="221">
        <v>10183</v>
      </c>
      <c r="G130" s="221">
        <v>279732</v>
      </c>
      <c r="H130" s="221">
        <v>1079</v>
      </c>
      <c r="I130" s="221">
        <v>27904</v>
      </c>
      <c r="J130" s="221">
        <v>2770</v>
      </c>
      <c r="K130" s="221">
        <v>78726</v>
      </c>
      <c r="L130" s="222">
        <f t="shared" si="8"/>
        <v>17081</v>
      </c>
      <c r="M130" s="222">
        <f t="shared" si="9"/>
        <v>467894</v>
      </c>
      <c r="N130" s="485">
        <f t="shared" si="10"/>
        <v>27.39265850945495</v>
      </c>
      <c r="P130" s="487"/>
    </row>
    <row r="131" spans="1:16" s="382" customFormat="1" ht="20.100000000000001" hidden="1" customHeight="1" outlineLevel="1">
      <c r="A131" s="351">
        <f t="shared" si="12"/>
        <v>187.01</v>
      </c>
      <c r="B131" s="220" t="s">
        <v>524</v>
      </c>
      <c r="C131" s="329">
        <f t="shared" si="11"/>
        <v>188</v>
      </c>
      <c r="D131" s="221">
        <v>2430</v>
      </c>
      <c r="E131" s="221">
        <v>67602</v>
      </c>
      <c r="F131" s="221">
        <v>8312</v>
      </c>
      <c r="G131" s="221">
        <v>238599</v>
      </c>
      <c r="H131" s="221">
        <v>973</v>
      </c>
      <c r="I131" s="221">
        <v>25352</v>
      </c>
      <c r="J131" s="221">
        <v>2672</v>
      </c>
      <c r="K131" s="221">
        <v>76716</v>
      </c>
      <c r="L131" s="222">
        <f t="shared" si="8"/>
        <v>14387</v>
      </c>
      <c r="M131" s="222">
        <f t="shared" si="9"/>
        <v>408269</v>
      </c>
      <c r="N131" s="485">
        <f t="shared" si="10"/>
        <v>28.377632584972545</v>
      </c>
      <c r="P131" s="487"/>
    </row>
    <row r="132" spans="1:16" s="218" customFormat="1" ht="20.100000000000001" hidden="1" customHeight="1" outlineLevel="1">
      <c r="A132" s="351">
        <f t="shared" si="12"/>
        <v>188.01</v>
      </c>
      <c r="B132" s="220" t="s">
        <v>524</v>
      </c>
      <c r="C132" s="329">
        <f t="shared" si="11"/>
        <v>189</v>
      </c>
      <c r="D132" s="221">
        <v>2138</v>
      </c>
      <c r="E132" s="221">
        <v>59322</v>
      </c>
      <c r="F132" s="221">
        <v>7516</v>
      </c>
      <c r="G132" s="221">
        <v>214700</v>
      </c>
      <c r="H132" s="221">
        <v>1072</v>
      </c>
      <c r="I132" s="221">
        <v>26731</v>
      </c>
      <c r="J132" s="221">
        <v>2489</v>
      </c>
      <c r="K132" s="221">
        <v>71224</v>
      </c>
      <c r="L132" s="222">
        <f t="shared" si="8"/>
        <v>13215</v>
      </c>
      <c r="M132" s="222">
        <f t="shared" si="9"/>
        <v>371977</v>
      </c>
      <c r="N132" s="485">
        <f t="shared" si="10"/>
        <v>28.148089292470676</v>
      </c>
      <c r="P132" s="487"/>
    </row>
    <row r="133" spans="1:16" s="382" customFormat="1" ht="20.100000000000001" hidden="1" customHeight="1" outlineLevel="1">
      <c r="A133" s="351">
        <f t="shared" si="12"/>
        <v>189.01</v>
      </c>
      <c r="B133" s="220" t="s">
        <v>524</v>
      </c>
      <c r="C133" s="329">
        <f t="shared" ref="C133:C194" si="15">+C132+1</f>
        <v>190</v>
      </c>
      <c r="D133" s="221">
        <v>1921</v>
      </c>
      <c r="E133" s="221">
        <v>52006</v>
      </c>
      <c r="F133" s="221">
        <v>7218</v>
      </c>
      <c r="G133" s="221">
        <v>206373</v>
      </c>
      <c r="H133" s="221">
        <v>1020</v>
      </c>
      <c r="I133" s="221">
        <v>26585</v>
      </c>
      <c r="J133" s="221">
        <v>2410</v>
      </c>
      <c r="K133" s="221">
        <v>69207</v>
      </c>
      <c r="L133" s="222">
        <f t="shared" si="8"/>
        <v>12569</v>
      </c>
      <c r="M133" s="222">
        <f t="shared" si="9"/>
        <v>354171</v>
      </c>
      <c r="N133" s="485">
        <f t="shared" si="10"/>
        <v>28.17813668549606</v>
      </c>
      <c r="P133" s="487"/>
    </row>
    <row r="134" spans="1:16" s="218" customFormat="1" ht="20.100000000000001" hidden="1" customHeight="1" outlineLevel="1">
      <c r="A134" s="351">
        <f t="shared" si="12"/>
        <v>190.01</v>
      </c>
      <c r="B134" s="220" t="s">
        <v>524</v>
      </c>
      <c r="C134" s="329">
        <f t="shared" si="15"/>
        <v>191</v>
      </c>
      <c r="D134" s="221">
        <v>5414</v>
      </c>
      <c r="E134" s="221">
        <v>152934</v>
      </c>
      <c r="F134" s="221">
        <v>16210</v>
      </c>
      <c r="G134" s="221">
        <v>464828</v>
      </c>
      <c r="H134" s="221">
        <v>992</v>
      </c>
      <c r="I134" s="221">
        <v>25561</v>
      </c>
      <c r="J134" s="221">
        <v>2308</v>
      </c>
      <c r="K134" s="221">
        <v>67266</v>
      </c>
      <c r="L134" s="222">
        <f t="shared" ref="L134:M197" si="16">+D134+F134+H134+J134</f>
        <v>24924</v>
      </c>
      <c r="M134" s="222">
        <f t="shared" ref="M134:M197" si="17">+E134+G134+I134+K134</f>
        <v>710589</v>
      </c>
      <c r="N134" s="485">
        <f t="shared" ref="N134:N197" si="18">+M134/L134</f>
        <v>28.510231102551757</v>
      </c>
      <c r="P134" s="487"/>
    </row>
    <row r="135" spans="1:16" s="218" customFormat="1" ht="20.100000000000001" hidden="1" customHeight="1" outlineLevel="1">
      <c r="A135" s="351">
        <f t="shared" si="12"/>
        <v>191.01</v>
      </c>
      <c r="B135" s="220" t="s">
        <v>524</v>
      </c>
      <c r="C135" s="329">
        <f t="shared" si="15"/>
        <v>192</v>
      </c>
      <c r="D135" s="221">
        <v>2057</v>
      </c>
      <c r="E135" s="221">
        <v>56882</v>
      </c>
      <c r="F135" s="221">
        <v>7359</v>
      </c>
      <c r="G135" s="221">
        <v>211567</v>
      </c>
      <c r="H135" s="221">
        <v>863</v>
      </c>
      <c r="I135" s="221">
        <v>20976</v>
      </c>
      <c r="J135" s="221">
        <v>2391</v>
      </c>
      <c r="K135" s="221">
        <v>68917</v>
      </c>
      <c r="L135" s="222">
        <f t="shared" si="16"/>
        <v>12670</v>
      </c>
      <c r="M135" s="222">
        <f t="shared" si="17"/>
        <v>358342</v>
      </c>
      <c r="N135" s="485">
        <f t="shared" si="18"/>
        <v>28.282715074980267</v>
      </c>
      <c r="P135" s="487"/>
    </row>
    <row r="136" spans="1:16" s="218" customFormat="1" ht="20.100000000000001" hidden="1" customHeight="1" outlineLevel="1">
      <c r="A136" s="351">
        <f t="shared" si="12"/>
        <v>192.01</v>
      </c>
      <c r="B136" s="220" t="s">
        <v>524</v>
      </c>
      <c r="C136" s="329">
        <f t="shared" si="15"/>
        <v>193</v>
      </c>
      <c r="D136" s="221">
        <v>1825</v>
      </c>
      <c r="E136" s="221">
        <v>49111</v>
      </c>
      <c r="F136" s="221">
        <v>6706</v>
      </c>
      <c r="G136" s="221">
        <v>191385</v>
      </c>
      <c r="H136" s="221">
        <v>1067</v>
      </c>
      <c r="I136" s="221">
        <v>27671</v>
      </c>
      <c r="J136" s="221">
        <v>2482</v>
      </c>
      <c r="K136" s="221">
        <v>72226</v>
      </c>
      <c r="L136" s="222">
        <f t="shared" si="16"/>
        <v>12080</v>
      </c>
      <c r="M136" s="222">
        <f t="shared" si="17"/>
        <v>340393</v>
      </c>
      <c r="N136" s="485">
        <f t="shared" si="18"/>
        <v>28.178228476821193</v>
      </c>
      <c r="P136" s="487"/>
    </row>
    <row r="137" spans="1:16" s="218" customFormat="1" ht="20.100000000000001" hidden="1" customHeight="1" outlineLevel="1">
      <c r="A137" s="351">
        <f t="shared" si="12"/>
        <v>193.01</v>
      </c>
      <c r="B137" s="220" t="s">
        <v>524</v>
      </c>
      <c r="C137" s="329">
        <f t="shared" si="15"/>
        <v>194</v>
      </c>
      <c r="D137" s="221">
        <v>2112</v>
      </c>
      <c r="E137" s="221">
        <v>58823</v>
      </c>
      <c r="F137" s="221">
        <v>7625</v>
      </c>
      <c r="G137" s="221">
        <v>218117</v>
      </c>
      <c r="H137" s="221">
        <v>917</v>
      </c>
      <c r="I137" s="221">
        <v>23898</v>
      </c>
      <c r="J137" s="221">
        <v>2145</v>
      </c>
      <c r="K137" s="221">
        <v>62268</v>
      </c>
      <c r="L137" s="222">
        <f t="shared" si="16"/>
        <v>12799</v>
      </c>
      <c r="M137" s="222">
        <f t="shared" si="17"/>
        <v>363106</v>
      </c>
      <c r="N137" s="485">
        <f t="shared" si="18"/>
        <v>28.369872646300493</v>
      </c>
      <c r="P137" s="487"/>
    </row>
    <row r="138" spans="1:16" s="218" customFormat="1" ht="20.100000000000001" hidden="1" customHeight="1" outlineLevel="1">
      <c r="A138" s="351">
        <f t="shared" si="12"/>
        <v>194.01</v>
      </c>
      <c r="B138" s="220" t="s">
        <v>524</v>
      </c>
      <c r="C138" s="329">
        <f t="shared" si="15"/>
        <v>195</v>
      </c>
      <c r="D138" s="221">
        <v>1891</v>
      </c>
      <c r="E138" s="221">
        <v>52034</v>
      </c>
      <c r="F138" s="221">
        <v>6931</v>
      </c>
      <c r="G138" s="221">
        <v>198874</v>
      </c>
      <c r="H138" s="221">
        <v>825</v>
      </c>
      <c r="I138" s="221">
        <v>21464</v>
      </c>
      <c r="J138" s="221">
        <v>2154</v>
      </c>
      <c r="K138" s="221">
        <v>62785</v>
      </c>
      <c r="L138" s="222">
        <f t="shared" si="16"/>
        <v>11801</v>
      </c>
      <c r="M138" s="222">
        <f t="shared" si="17"/>
        <v>335157</v>
      </c>
      <c r="N138" s="485">
        <f t="shared" si="18"/>
        <v>28.400728751800695</v>
      </c>
      <c r="P138" s="487"/>
    </row>
    <row r="139" spans="1:16" s="218" customFormat="1" ht="20.100000000000001" hidden="1" customHeight="1" outlineLevel="1">
      <c r="A139" s="351">
        <f t="shared" si="12"/>
        <v>195.01</v>
      </c>
      <c r="B139" s="220" t="s">
        <v>524</v>
      </c>
      <c r="C139" s="329">
        <f t="shared" si="15"/>
        <v>196</v>
      </c>
      <c r="D139" s="221">
        <v>2719</v>
      </c>
      <c r="E139" s="221">
        <v>75245</v>
      </c>
      <c r="F139" s="221">
        <v>9640</v>
      </c>
      <c r="G139" s="221">
        <v>274372</v>
      </c>
      <c r="H139" s="221">
        <v>815</v>
      </c>
      <c r="I139" s="221">
        <v>21051</v>
      </c>
      <c r="J139" s="221">
        <v>2233</v>
      </c>
      <c r="K139" s="221">
        <v>65572</v>
      </c>
      <c r="L139" s="222">
        <f t="shared" si="16"/>
        <v>15407</v>
      </c>
      <c r="M139" s="222">
        <f t="shared" si="17"/>
        <v>436240</v>
      </c>
      <c r="N139" s="485">
        <f t="shared" si="18"/>
        <v>28.314402544298048</v>
      </c>
      <c r="P139" s="487"/>
    </row>
    <row r="140" spans="1:16" s="218" customFormat="1" ht="20.100000000000001" hidden="1" customHeight="1" outlineLevel="1">
      <c r="A140" s="351">
        <f t="shared" si="12"/>
        <v>196.01</v>
      </c>
      <c r="B140" s="220" t="s">
        <v>524</v>
      </c>
      <c r="C140" s="329">
        <f t="shared" si="15"/>
        <v>197</v>
      </c>
      <c r="D140" s="221">
        <v>1823</v>
      </c>
      <c r="E140" s="221">
        <v>50341</v>
      </c>
      <c r="F140" s="221">
        <v>6897</v>
      </c>
      <c r="G140" s="221">
        <v>198477</v>
      </c>
      <c r="H140" s="221">
        <v>721</v>
      </c>
      <c r="I140" s="221">
        <v>18242</v>
      </c>
      <c r="J140" s="221">
        <v>2258</v>
      </c>
      <c r="K140" s="221">
        <v>65765</v>
      </c>
      <c r="L140" s="222">
        <f t="shared" si="16"/>
        <v>11699</v>
      </c>
      <c r="M140" s="222">
        <f t="shared" si="17"/>
        <v>332825</v>
      </c>
      <c r="N140" s="485">
        <f t="shared" si="18"/>
        <v>28.449012736131294</v>
      </c>
      <c r="P140" s="487"/>
    </row>
    <row r="141" spans="1:16" s="218" customFormat="1" ht="20.100000000000001" hidden="1" customHeight="1" outlineLevel="1">
      <c r="A141" s="351">
        <f t="shared" si="12"/>
        <v>197.01</v>
      </c>
      <c r="B141" s="220" t="s">
        <v>524</v>
      </c>
      <c r="C141" s="329">
        <f t="shared" si="15"/>
        <v>198</v>
      </c>
      <c r="D141" s="221">
        <v>1929</v>
      </c>
      <c r="E141" s="221">
        <v>51966</v>
      </c>
      <c r="F141" s="221">
        <v>6639</v>
      </c>
      <c r="G141" s="221">
        <v>188823</v>
      </c>
      <c r="H141" s="221">
        <v>842</v>
      </c>
      <c r="I141" s="221">
        <v>19720</v>
      </c>
      <c r="J141" s="221">
        <v>2039</v>
      </c>
      <c r="K141" s="221">
        <v>58938</v>
      </c>
      <c r="L141" s="222">
        <f t="shared" si="16"/>
        <v>11449</v>
      </c>
      <c r="M141" s="222">
        <f t="shared" si="17"/>
        <v>319447</v>
      </c>
      <c r="N141" s="485">
        <f t="shared" si="18"/>
        <v>27.901738143069263</v>
      </c>
      <c r="P141" s="487"/>
    </row>
    <row r="142" spans="1:16" s="218" customFormat="1" ht="20.100000000000001" hidden="1" customHeight="1" outlineLevel="1">
      <c r="A142" s="351">
        <f t="shared" ref="A142:A206" si="19">+C141+0.01</f>
        <v>198.01</v>
      </c>
      <c r="B142" s="220" t="s">
        <v>524</v>
      </c>
      <c r="C142" s="329">
        <f t="shared" si="15"/>
        <v>199</v>
      </c>
      <c r="D142" s="221">
        <v>2590</v>
      </c>
      <c r="E142" s="221">
        <v>71776</v>
      </c>
      <c r="F142" s="221">
        <v>8372</v>
      </c>
      <c r="G142" s="221">
        <v>238048</v>
      </c>
      <c r="H142" s="221">
        <v>739</v>
      </c>
      <c r="I142" s="221">
        <v>18512</v>
      </c>
      <c r="J142" s="221">
        <v>1894</v>
      </c>
      <c r="K142" s="221">
        <v>55174</v>
      </c>
      <c r="L142" s="222">
        <f t="shared" si="16"/>
        <v>13595</v>
      </c>
      <c r="M142" s="222">
        <f t="shared" si="17"/>
        <v>383510</v>
      </c>
      <c r="N142" s="485">
        <f t="shared" si="18"/>
        <v>28.209635895549834</v>
      </c>
      <c r="P142" s="487"/>
    </row>
    <row r="143" spans="1:16" s="382" customFormat="1" ht="20.100000000000001" hidden="1" customHeight="1" outlineLevel="1">
      <c r="A143" s="351">
        <f t="shared" si="19"/>
        <v>199.01</v>
      </c>
      <c r="B143" s="220" t="s">
        <v>524</v>
      </c>
      <c r="C143" s="329">
        <f t="shared" si="15"/>
        <v>200</v>
      </c>
      <c r="D143" s="221">
        <v>2968</v>
      </c>
      <c r="E143" s="221">
        <v>80080</v>
      </c>
      <c r="F143" s="221">
        <v>9598</v>
      </c>
      <c r="G143" s="221">
        <v>263224</v>
      </c>
      <c r="H143" s="221">
        <v>798</v>
      </c>
      <c r="I143" s="221">
        <v>20250</v>
      </c>
      <c r="J143" s="221">
        <v>1970</v>
      </c>
      <c r="K143" s="221">
        <v>56903</v>
      </c>
      <c r="L143" s="222">
        <f t="shared" si="16"/>
        <v>15334</v>
      </c>
      <c r="M143" s="222">
        <f t="shared" si="17"/>
        <v>420457</v>
      </c>
      <c r="N143" s="485">
        <f t="shared" si="18"/>
        <v>27.41991652536846</v>
      </c>
      <c r="P143" s="487"/>
    </row>
    <row r="144" spans="1:16" s="218" customFormat="1" ht="20.100000000000001" hidden="1" customHeight="1" outlineLevel="1">
      <c r="A144" s="351">
        <f t="shared" si="19"/>
        <v>200.01</v>
      </c>
      <c r="B144" s="220" t="s">
        <v>524</v>
      </c>
      <c r="C144" s="329">
        <f t="shared" si="15"/>
        <v>201</v>
      </c>
      <c r="D144" s="221">
        <v>1763</v>
      </c>
      <c r="E144" s="221">
        <v>48619</v>
      </c>
      <c r="F144" s="221">
        <v>6222</v>
      </c>
      <c r="G144" s="221">
        <v>178045</v>
      </c>
      <c r="H144" s="221">
        <v>644</v>
      </c>
      <c r="I144" s="221">
        <v>16578</v>
      </c>
      <c r="J144" s="221">
        <v>1977</v>
      </c>
      <c r="K144" s="221">
        <v>57634</v>
      </c>
      <c r="L144" s="222">
        <f t="shared" si="16"/>
        <v>10606</v>
      </c>
      <c r="M144" s="222">
        <f t="shared" si="17"/>
        <v>300876</v>
      </c>
      <c r="N144" s="485">
        <f t="shared" si="18"/>
        <v>28.368470676975296</v>
      </c>
      <c r="P144" s="487"/>
    </row>
    <row r="145" spans="1:16" s="218" customFormat="1" ht="20.100000000000001" hidden="1" customHeight="1" outlineLevel="1">
      <c r="A145" s="351">
        <f>+C144+0.01</f>
        <v>201.01</v>
      </c>
      <c r="B145" s="220" t="s">
        <v>524</v>
      </c>
      <c r="C145" s="329">
        <f>+C144+1</f>
        <v>202</v>
      </c>
      <c r="D145" s="221">
        <v>2226</v>
      </c>
      <c r="E145" s="221">
        <v>62326</v>
      </c>
      <c r="F145" s="221">
        <v>7920</v>
      </c>
      <c r="G145" s="221">
        <v>227749</v>
      </c>
      <c r="H145" s="221">
        <v>765</v>
      </c>
      <c r="I145" s="221">
        <v>19830</v>
      </c>
      <c r="J145" s="221">
        <v>1913</v>
      </c>
      <c r="K145" s="221">
        <v>55232</v>
      </c>
      <c r="L145" s="222">
        <f t="shared" si="16"/>
        <v>12824</v>
      </c>
      <c r="M145" s="222">
        <f t="shared" si="17"/>
        <v>365137</v>
      </c>
      <c r="N145" s="485">
        <f t="shared" si="18"/>
        <v>28.472941359950095</v>
      </c>
      <c r="P145" s="487"/>
    </row>
    <row r="146" spans="1:16" s="382" customFormat="1" ht="20.100000000000001" hidden="1" customHeight="1" outlineLevel="1">
      <c r="A146" s="351">
        <f t="shared" si="19"/>
        <v>202.01</v>
      </c>
      <c r="B146" s="220" t="s">
        <v>524</v>
      </c>
      <c r="C146" s="329">
        <f t="shared" si="15"/>
        <v>203</v>
      </c>
      <c r="D146" s="221">
        <v>2454</v>
      </c>
      <c r="E146" s="221">
        <v>63559</v>
      </c>
      <c r="F146" s="221">
        <v>8302</v>
      </c>
      <c r="G146" s="221">
        <v>228294</v>
      </c>
      <c r="H146" s="221">
        <v>670</v>
      </c>
      <c r="I146" s="221">
        <v>17306</v>
      </c>
      <c r="J146" s="221">
        <v>2057</v>
      </c>
      <c r="K146" s="221">
        <v>59944</v>
      </c>
      <c r="L146" s="222">
        <f t="shared" si="16"/>
        <v>13483</v>
      </c>
      <c r="M146" s="222">
        <f t="shared" si="17"/>
        <v>369103</v>
      </c>
      <c r="N146" s="485">
        <f t="shared" si="18"/>
        <v>27.375435733887116</v>
      </c>
      <c r="P146" s="487"/>
    </row>
    <row r="147" spans="1:16" s="218" customFormat="1" ht="20.100000000000001" hidden="1" customHeight="1" outlineLevel="1">
      <c r="A147" s="351">
        <f t="shared" si="19"/>
        <v>203.01</v>
      </c>
      <c r="B147" s="220" t="s">
        <v>524</v>
      </c>
      <c r="C147" s="329">
        <f t="shared" si="15"/>
        <v>204</v>
      </c>
      <c r="D147" s="221">
        <v>2961</v>
      </c>
      <c r="E147" s="221">
        <v>82311</v>
      </c>
      <c r="F147" s="221">
        <v>9521</v>
      </c>
      <c r="G147" s="221">
        <v>272099</v>
      </c>
      <c r="H147" s="221">
        <v>689</v>
      </c>
      <c r="I147" s="221">
        <v>17406</v>
      </c>
      <c r="J147" s="221">
        <v>1764</v>
      </c>
      <c r="K147" s="221">
        <v>51779</v>
      </c>
      <c r="L147" s="222">
        <f t="shared" si="16"/>
        <v>14935</v>
      </c>
      <c r="M147" s="222">
        <f t="shared" si="17"/>
        <v>423595</v>
      </c>
      <c r="N147" s="485">
        <f t="shared" si="18"/>
        <v>28.36257114161366</v>
      </c>
      <c r="P147" s="487"/>
    </row>
    <row r="148" spans="1:16" s="218" customFormat="1" ht="20.100000000000001" hidden="1" customHeight="1" outlineLevel="1">
      <c r="A148" s="351">
        <f t="shared" si="19"/>
        <v>204.01</v>
      </c>
      <c r="B148" s="220" t="s">
        <v>524</v>
      </c>
      <c r="C148" s="329">
        <f t="shared" si="15"/>
        <v>205</v>
      </c>
      <c r="D148" s="221">
        <v>1496</v>
      </c>
      <c r="E148" s="221">
        <v>41103</v>
      </c>
      <c r="F148" s="221">
        <v>5669</v>
      </c>
      <c r="G148" s="221">
        <v>161726</v>
      </c>
      <c r="H148" s="221">
        <v>849</v>
      </c>
      <c r="I148" s="221">
        <v>21718</v>
      </c>
      <c r="J148" s="221">
        <v>1961</v>
      </c>
      <c r="K148" s="221">
        <v>56767</v>
      </c>
      <c r="L148" s="222">
        <f t="shared" si="16"/>
        <v>9975</v>
      </c>
      <c r="M148" s="222">
        <f t="shared" si="17"/>
        <v>281314</v>
      </c>
      <c r="N148" s="485">
        <f t="shared" si="18"/>
        <v>28.20190476190476</v>
      </c>
      <c r="P148" s="487"/>
    </row>
    <row r="149" spans="1:16" s="218" customFormat="1" ht="20.100000000000001" hidden="1" customHeight="1" outlineLevel="1">
      <c r="A149" s="351">
        <f t="shared" si="19"/>
        <v>205.01</v>
      </c>
      <c r="B149" s="220" t="s">
        <v>524</v>
      </c>
      <c r="C149" s="329">
        <f t="shared" si="15"/>
        <v>206</v>
      </c>
      <c r="D149" s="221">
        <v>1667</v>
      </c>
      <c r="E149" s="221">
        <v>46250</v>
      </c>
      <c r="F149" s="221">
        <v>5981</v>
      </c>
      <c r="G149" s="221">
        <v>171009</v>
      </c>
      <c r="H149" s="221">
        <v>681</v>
      </c>
      <c r="I149" s="221">
        <v>16450</v>
      </c>
      <c r="J149" s="221">
        <v>1891</v>
      </c>
      <c r="K149" s="221">
        <v>54538</v>
      </c>
      <c r="L149" s="222">
        <f t="shared" si="16"/>
        <v>10220</v>
      </c>
      <c r="M149" s="222">
        <f t="shared" si="17"/>
        <v>288247</v>
      </c>
      <c r="N149" s="485">
        <f t="shared" si="18"/>
        <v>28.204207436399216</v>
      </c>
      <c r="P149" s="487"/>
    </row>
    <row r="150" spans="1:16" s="218" customFormat="1" ht="20.100000000000001" hidden="1" customHeight="1" outlineLevel="1">
      <c r="A150" s="351">
        <f t="shared" si="19"/>
        <v>206.01</v>
      </c>
      <c r="B150" s="220" t="s">
        <v>524</v>
      </c>
      <c r="C150" s="329">
        <f t="shared" si="15"/>
        <v>207</v>
      </c>
      <c r="D150" s="221">
        <v>2205</v>
      </c>
      <c r="E150" s="221">
        <v>62451</v>
      </c>
      <c r="F150" s="221">
        <v>7711</v>
      </c>
      <c r="G150" s="221">
        <v>221793</v>
      </c>
      <c r="H150" s="221">
        <v>686</v>
      </c>
      <c r="I150" s="221">
        <v>17846</v>
      </c>
      <c r="J150" s="221">
        <v>1926</v>
      </c>
      <c r="K150" s="221">
        <v>56283</v>
      </c>
      <c r="L150" s="222">
        <f t="shared" si="16"/>
        <v>12528</v>
      </c>
      <c r="M150" s="222">
        <f t="shared" si="17"/>
        <v>358373</v>
      </c>
      <c r="N150" s="485">
        <f t="shared" si="18"/>
        <v>28.605763090676884</v>
      </c>
      <c r="P150" s="487"/>
    </row>
    <row r="151" spans="1:16" s="218" customFormat="1" ht="20.100000000000001" hidden="1" customHeight="1" outlineLevel="1">
      <c r="A151" s="351">
        <f t="shared" si="19"/>
        <v>207.01</v>
      </c>
      <c r="B151" s="220" t="s">
        <v>524</v>
      </c>
      <c r="C151" s="329">
        <f t="shared" si="15"/>
        <v>208</v>
      </c>
      <c r="D151" s="221">
        <v>1416</v>
      </c>
      <c r="E151" s="221">
        <v>38902</v>
      </c>
      <c r="F151" s="221">
        <v>5443</v>
      </c>
      <c r="G151" s="221">
        <v>154724</v>
      </c>
      <c r="H151" s="221">
        <v>652</v>
      </c>
      <c r="I151" s="221">
        <v>16164</v>
      </c>
      <c r="J151" s="221">
        <v>1842</v>
      </c>
      <c r="K151" s="221">
        <v>52937</v>
      </c>
      <c r="L151" s="222">
        <f t="shared" si="16"/>
        <v>9353</v>
      </c>
      <c r="M151" s="222">
        <f t="shared" si="17"/>
        <v>262727</v>
      </c>
      <c r="N151" s="485">
        <f t="shared" si="18"/>
        <v>28.090131508606863</v>
      </c>
      <c r="P151" s="487"/>
    </row>
    <row r="152" spans="1:16" s="218" customFormat="1" ht="20.100000000000001" customHeight="1" collapsed="1">
      <c r="A152" s="351">
        <v>208.01</v>
      </c>
      <c r="B152" s="220" t="s">
        <v>524</v>
      </c>
      <c r="C152" s="329">
        <v>238</v>
      </c>
      <c r="D152" s="221">
        <f>SUM(D153:D182)</f>
        <v>53566</v>
      </c>
      <c r="E152" s="221">
        <f t="shared" ref="E152:K152" si="20">SUM(E153:E182)</f>
        <v>1444557</v>
      </c>
      <c r="F152" s="221">
        <f t="shared" si="20"/>
        <v>170671</v>
      </c>
      <c r="G152" s="221">
        <f t="shared" si="20"/>
        <v>4837100</v>
      </c>
      <c r="H152" s="221">
        <f t="shared" si="20"/>
        <v>12576</v>
      </c>
      <c r="I152" s="221">
        <f t="shared" si="20"/>
        <v>325582</v>
      </c>
      <c r="J152" s="221">
        <f t="shared" si="20"/>
        <v>46883</v>
      </c>
      <c r="K152" s="221">
        <f t="shared" si="20"/>
        <v>1361791</v>
      </c>
      <c r="L152" s="222">
        <f t="shared" si="16"/>
        <v>283696</v>
      </c>
      <c r="M152" s="222">
        <f t="shared" si="16"/>
        <v>7969030</v>
      </c>
      <c r="N152" s="485">
        <f t="shared" si="18"/>
        <v>28.090032993062998</v>
      </c>
      <c r="P152" s="487"/>
    </row>
    <row r="153" spans="1:16" s="218" customFormat="1" ht="20.100000000000001" hidden="1" customHeight="1" outlineLevel="1">
      <c r="A153" s="351">
        <f>+C151+0.01</f>
        <v>208.01</v>
      </c>
      <c r="B153" s="220" t="s">
        <v>524</v>
      </c>
      <c r="C153" s="329">
        <f>+C151+1</f>
        <v>209</v>
      </c>
      <c r="D153" s="221">
        <v>1750</v>
      </c>
      <c r="E153" s="221">
        <v>49777</v>
      </c>
      <c r="F153" s="221">
        <v>6088</v>
      </c>
      <c r="G153" s="221">
        <v>173911</v>
      </c>
      <c r="H153" s="221">
        <v>617</v>
      </c>
      <c r="I153" s="221">
        <v>15771</v>
      </c>
      <c r="J153" s="221">
        <v>1830</v>
      </c>
      <c r="K153" s="221">
        <v>53420</v>
      </c>
      <c r="L153" s="222">
        <f t="shared" si="16"/>
        <v>10285</v>
      </c>
      <c r="M153" s="222">
        <f t="shared" si="17"/>
        <v>292879</v>
      </c>
      <c r="N153" s="485">
        <f t="shared" si="18"/>
        <v>28.476324744773944</v>
      </c>
      <c r="P153" s="487"/>
    </row>
    <row r="154" spans="1:16" s="218" customFormat="1" ht="20.100000000000001" hidden="1" customHeight="1" outlineLevel="1">
      <c r="A154" s="351">
        <f t="shared" si="19"/>
        <v>209.01</v>
      </c>
      <c r="B154" s="220" t="s">
        <v>524</v>
      </c>
      <c r="C154" s="329">
        <f>+C153+1</f>
        <v>210</v>
      </c>
      <c r="D154" s="221">
        <v>3781</v>
      </c>
      <c r="E154" s="221">
        <v>99664</v>
      </c>
      <c r="F154" s="221">
        <v>10347</v>
      </c>
      <c r="G154" s="221">
        <v>282587</v>
      </c>
      <c r="H154" s="221">
        <v>614</v>
      </c>
      <c r="I154" s="221">
        <v>15806</v>
      </c>
      <c r="J154" s="221">
        <v>1700</v>
      </c>
      <c r="K154" s="221">
        <v>49088</v>
      </c>
      <c r="L154" s="222">
        <f t="shared" si="16"/>
        <v>16442</v>
      </c>
      <c r="M154" s="222">
        <f t="shared" si="17"/>
        <v>447145</v>
      </c>
      <c r="N154" s="485">
        <f t="shared" si="18"/>
        <v>27.195292543486193</v>
      </c>
      <c r="P154" s="487"/>
    </row>
    <row r="155" spans="1:16" s="218" customFormat="1" ht="20.100000000000001" hidden="1" customHeight="1" outlineLevel="1">
      <c r="A155" s="351">
        <f t="shared" si="19"/>
        <v>210.01</v>
      </c>
      <c r="B155" s="220" t="s">
        <v>524</v>
      </c>
      <c r="C155" s="329">
        <f t="shared" si="15"/>
        <v>211</v>
      </c>
      <c r="D155" s="221">
        <v>1574</v>
      </c>
      <c r="E155" s="221">
        <v>43552</v>
      </c>
      <c r="F155" s="221">
        <v>5506</v>
      </c>
      <c r="G155" s="221">
        <v>157276</v>
      </c>
      <c r="H155" s="221">
        <v>660</v>
      </c>
      <c r="I155" s="221">
        <v>17873</v>
      </c>
      <c r="J155" s="221">
        <v>2040</v>
      </c>
      <c r="K155" s="221">
        <v>59625</v>
      </c>
      <c r="L155" s="222">
        <f t="shared" si="16"/>
        <v>9780</v>
      </c>
      <c r="M155" s="222">
        <f t="shared" si="17"/>
        <v>278326</v>
      </c>
      <c r="N155" s="485">
        <f t="shared" si="18"/>
        <v>28.458691206543968</v>
      </c>
      <c r="P155" s="487"/>
    </row>
    <row r="156" spans="1:16" s="382" customFormat="1" ht="20.100000000000001" hidden="1" customHeight="1" outlineLevel="1">
      <c r="A156" s="351">
        <f t="shared" si="19"/>
        <v>211.01</v>
      </c>
      <c r="B156" s="220" t="s">
        <v>524</v>
      </c>
      <c r="C156" s="329">
        <f t="shared" si="15"/>
        <v>212</v>
      </c>
      <c r="D156" s="221">
        <v>1467</v>
      </c>
      <c r="E156" s="221">
        <v>41053</v>
      </c>
      <c r="F156" s="221">
        <v>5334</v>
      </c>
      <c r="G156" s="221">
        <v>152751</v>
      </c>
      <c r="H156" s="221">
        <v>670</v>
      </c>
      <c r="I156" s="221">
        <v>17154</v>
      </c>
      <c r="J156" s="221">
        <v>1910</v>
      </c>
      <c r="K156" s="221">
        <v>54897</v>
      </c>
      <c r="L156" s="222">
        <f t="shared" si="16"/>
        <v>9381</v>
      </c>
      <c r="M156" s="222">
        <f t="shared" si="17"/>
        <v>265855</v>
      </c>
      <c r="N156" s="485">
        <f t="shared" si="18"/>
        <v>28.339729239953098</v>
      </c>
      <c r="P156" s="487"/>
    </row>
    <row r="157" spans="1:16" s="218" customFormat="1" ht="20.100000000000001" hidden="1" customHeight="1" outlineLevel="1">
      <c r="A157" s="351">
        <f t="shared" si="19"/>
        <v>212.01</v>
      </c>
      <c r="B157" s="220" t="s">
        <v>524</v>
      </c>
      <c r="C157" s="329">
        <f t="shared" si="15"/>
        <v>213</v>
      </c>
      <c r="D157" s="221">
        <v>1825</v>
      </c>
      <c r="E157" s="221">
        <v>51139</v>
      </c>
      <c r="F157" s="221">
        <v>6038</v>
      </c>
      <c r="G157" s="221">
        <v>173549</v>
      </c>
      <c r="H157" s="221">
        <v>608</v>
      </c>
      <c r="I157" s="221">
        <v>15808</v>
      </c>
      <c r="J157" s="221">
        <v>1687</v>
      </c>
      <c r="K157" s="221">
        <v>49536</v>
      </c>
      <c r="L157" s="222">
        <f t="shared" si="16"/>
        <v>10158</v>
      </c>
      <c r="M157" s="222">
        <f t="shared" si="17"/>
        <v>290032</v>
      </c>
      <c r="N157" s="485">
        <f t="shared" si="18"/>
        <v>28.55207718054735</v>
      </c>
      <c r="P157" s="487"/>
    </row>
    <row r="158" spans="1:16" s="218" customFormat="1" ht="20.100000000000001" hidden="1" customHeight="1" outlineLevel="1">
      <c r="A158" s="351">
        <f t="shared" si="19"/>
        <v>213.01</v>
      </c>
      <c r="B158" s="220" t="s">
        <v>524</v>
      </c>
      <c r="C158" s="329">
        <f t="shared" si="15"/>
        <v>214</v>
      </c>
      <c r="D158" s="221">
        <v>1671</v>
      </c>
      <c r="E158" s="221">
        <v>45377</v>
      </c>
      <c r="F158" s="221">
        <v>5435</v>
      </c>
      <c r="G158" s="221">
        <v>155479</v>
      </c>
      <c r="H158" s="221">
        <v>506</v>
      </c>
      <c r="I158" s="221">
        <v>12970</v>
      </c>
      <c r="J158" s="221">
        <v>1756</v>
      </c>
      <c r="K158" s="221">
        <v>50695</v>
      </c>
      <c r="L158" s="222">
        <f t="shared" si="16"/>
        <v>9368</v>
      </c>
      <c r="M158" s="222">
        <f t="shared" si="17"/>
        <v>264521</v>
      </c>
      <c r="N158" s="485">
        <f t="shared" si="18"/>
        <v>28.236656703672075</v>
      </c>
      <c r="P158" s="487"/>
    </row>
    <row r="159" spans="1:16" s="218" customFormat="1" ht="20.100000000000001" hidden="1" customHeight="1" outlineLevel="1">
      <c r="A159" s="351">
        <f t="shared" si="19"/>
        <v>214.01</v>
      </c>
      <c r="B159" s="220" t="s">
        <v>524</v>
      </c>
      <c r="C159" s="329">
        <f t="shared" si="15"/>
        <v>215</v>
      </c>
      <c r="D159" s="221">
        <v>1584</v>
      </c>
      <c r="E159" s="221">
        <v>44026</v>
      </c>
      <c r="F159" s="221">
        <v>5501</v>
      </c>
      <c r="G159" s="221">
        <v>157740</v>
      </c>
      <c r="H159" s="221">
        <v>538</v>
      </c>
      <c r="I159" s="221">
        <v>13095</v>
      </c>
      <c r="J159" s="221">
        <v>1593</v>
      </c>
      <c r="K159" s="221">
        <v>45727</v>
      </c>
      <c r="L159" s="222">
        <f t="shared" si="16"/>
        <v>9216</v>
      </c>
      <c r="M159" s="222">
        <f t="shared" si="17"/>
        <v>260588</v>
      </c>
      <c r="N159" s="485">
        <f t="shared" si="18"/>
        <v>28.275607638888889</v>
      </c>
      <c r="P159" s="487"/>
    </row>
    <row r="160" spans="1:16" s="382" customFormat="1" ht="20.100000000000001" hidden="1" customHeight="1" outlineLevel="1">
      <c r="A160" s="351">
        <f t="shared" si="19"/>
        <v>215.01</v>
      </c>
      <c r="B160" s="220" t="s">
        <v>524</v>
      </c>
      <c r="C160" s="329">
        <f t="shared" si="15"/>
        <v>216</v>
      </c>
      <c r="D160" s="221">
        <v>1550</v>
      </c>
      <c r="E160" s="221">
        <v>42781</v>
      </c>
      <c r="F160" s="221">
        <v>5400</v>
      </c>
      <c r="G160" s="221">
        <v>154002</v>
      </c>
      <c r="H160" s="221">
        <v>718</v>
      </c>
      <c r="I160" s="221">
        <v>19290</v>
      </c>
      <c r="J160" s="221">
        <v>1861</v>
      </c>
      <c r="K160" s="221">
        <v>53902</v>
      </c>
      <c r="L160" s="222">
        <f t="shared" si="16"/>
        <v>9529</v>
      </c>
      <c r="M160" s="222">
        <f t="shared" si="17"/>
        <v>269975</v>
      </c>
      <c r="N160" s="485">
        <f t="shared" si="18"/>
        <v>28.331934095917724</v>
      </c>
      <c r="P160" s="487"/>
    </row>
    <row r="161" spans="1:16" s="382" customFormat="1" ht="20.100000000000001" hidden="1" customHeight="1" outlineLevel="1">
      <c r="A161" s="351">
        <f>+C160+0.01</f>
        <v>216.01</v>
      </c>
      <c r="B161" s="220" t="s">
        <v>524</v>
      </c>
      <c r="C161" s="329">
        <f>+C160+1</f>
        <v>217</v>
      </c>
      <c r="D161" s="221">
        <v>2102</v>
      </c>
      <c r="E161" s="221">
        <v>56945</v>
      </c>
      <c r="F161" s="221">
        <v>6123</v>
      </c>
      <c r="G161" s="221">
        <v>173703</v>
      </c>
      <c r="H161" s="221">
        <v>537</v>
      </c>
      <c r="I161" s="221">
        <v>14111</v>
      </c>
      <c r="J161" s="221">
        <v>1738</v>
      </c>
      <c r="K161" s="221">
        <v>50188</v>
      </c>
      <c r="L161" s="222">
        <f t="shared" si="16"/>
        <v>10500</v>
      </c>
      <c r="M161" s="222">
        <f t="shared" si="17"/>
        <v>294947</v>
      </c>
      <c r="N161" s="485">
        <f t="shared" si="18"/>
        <v>28.090190476190475</v>
      </c>
      <c r="P161" s="487"/>
    </row>
    <row r="162" spans="1:16" s="218" customFormat="1" ht="20.100000000000001" hidden="1" customHeight="1" outlineLevel="1">
      <c r="A162" s="351">
        <f t="shared" si="19"/>
        <v>217.01</v>
      </c>
      <c r="B162" s="220" t="s">
        <v>524</v>
      </c>
      <c r="C162" s="329">
        <f t="shared" si="15"/>
        <v>218</v>
      </c>
      <c r="D162" s="221">
        <v>5470</v>
      </c>
      <c r="E162" s="221">
        <v>127888</v>
      </c>
      <c r="F162" s="221">
        <v>12870</v>
      </c>
      <c r="G162" s="221">
        <v>370391</v>
      </c>
      <c r="H162" s="221">
        <v>437</v>
      </c>
      <c r="I162" s="221">
        <v>11327</v>
      </c>
      <c r="J162" s="221">
        <v>1609</v>
      </c>
      <c r="K162" s="221">
        <v>46563</v>
      </c>
      <c r="L162" s="222">
        <f t="shared" si="16"/>
        <v>20386</v>
      </c>
      <c r="M162" s="222">
        <f t="shared" si="17"/>
        <v>556169</v>
      </c>
      <c r="N162" s="485">
        <f t="shared" si="18"/>
        <v>27.281909153340528</v>
      </c>
      <c r="P162" s="487"/>
    </row>
    <row r="163" spans="1:16" s="218" customFormat="1" ht="20.100000000000001" hidden="1" customHeight="1" outlineLevel="1">
      <c r="A163" s="351">
        <f t="shared" si="19"/>
        <v>218.01</v>
      </c>
      <c r="B163" s="220" t="s">
        <v>524</v>
      </c>
      <c r="C163" s="329">
        <f t="shared" si="15"/>
        <v>219</v>
      </c>
      <c r="D163" s="221">
        <v>1363</v>
      </c>
      <c r="E163" s="221">
        <v>36563</v>
      </c>
      <c r="F163" s="221">
        <v>5080</v>
      </c>
      <c r="G163" s="221">
        <v>145291</v>
      </c>
      <c r="H163" s="221">
        <v>414</v>
      </c>
      <c r="I163" s="221">
        <v>10306</v>
      </c>
      <c r="J163" s="221">
        <v>1635</v>
      </c>
      <c r="K163" s="221">
        <v>47139</v>
      </c>
      <c r="L163" s="222">
        <f t="shared" si="16"/>
        <v>8492</v>
      </c>
      <c r="M163" s="222">
        <f t="shared" si="17"/>
        <v>239299</v>
      </c>
      <c r="N163" s="485">
        <f t="shared" si="18"/>
        <v>28.179345266132831</v>
      </c>
      <c r="P163" s="487"/>
    </row>
    <row r="164" spans="1:16" s="218" customFormat="1" ht="20.100000000000001" hidden="1" customHeight="1" outlineLevel="1">
      <c r="A164" s="351">
        <f t="shared" si="19"/>
        <v>219.01</v>
      </c>
      <c r="B164" s="220" t="s">
        <v>524</v>
      </c>
      <c r="C164" s="329">
        <f t="shared" si="15"/>
        <v>220</v>
      </c>
      <c r="D164" s="221">
        <v>1445</v>
      </c>
      <c r="E164" s="221">
        <v>39858</v>
      </c>
      <c r="F164" s="221">
        <v>5025</v>
      </c>
      <c r="G164" s="221">
        <v>142584</v>
      </c>
      <c r="H164" s="221">
        <v>464</v>
      </c>
      <c r="I164" s="221">
        <v>12199</v>
      </c>
      <c r="J164" s="221">
        <v>1554</v>
      </c>
      <c r="K164" s="221">
        <v>44434</v>
      </c>
      <c r="L164" s="222">
        <f t="shared" si="16"/>
        <v>8488</v>
      </c>
      <c r="M164" s="222">
        <f t="shared" si="17"/>
        <v>239075</v>
      </c>
      <c r="N164" s="485">
        <f t="shared" si="18"/>
        <v>28.166234684260132</v>
      </c>
      <c r="P164" s="487"/>
    </row>
    <row r="165" spans="1:16" s="218" customFormat="1" ht="20.100000000000001" hidden="1" customHeight="1" outlineLevel="1">
      <c r="A165" s="351">
        <f t="shared" si="19"/>
        <v>220.01</v>
      </c>
      <c r="B165" s="220" t="s">
        <v>524</v>
      </c>
      <c r="C165" s="329">
        <f t="shared" si="15"/>
        <v>221</v>
      </c>
      <c r="D165" s="221">
        <v>1511</v>
      </c>
      <c r="E165" s="221">
        <v>42109</v>
      </c>
      <c r="F165" s="221">
        <v>5113</v>
      </c>
      <c r="G165" s="221">
        <v>145604</v>
      </c>
      <c r="H165" s="221">
        <v>349</v>
      </c>
      <c r="I165" s="221">
        <v>8662</v>
      </c>
      <c r="J165" s="221">
        <v>1467</v>
      </c>
      <c r="K165" s="221">
        <v>42858</v>
      </c>
      <c r="L165" s="222">
        <f t="shared" si="16"/>
        <v>8440</v>
      </c>
      <c r="M165" s="222">
        <f t="shared" si="17"/>
        <v>239233</v>
      </c>
      <c r="N165" s="485">
        <f t="shared" si="18"/>
        <v>28.345142180094786</v>
      </c>
      <c r="P165" s="487"/>
    </row>
    <row r="166" spans="1:16" s="218" customFormat="1" ht="20.100000000000001" hidden="1" customHeight="1" outlineLevel="1">
      <c r="A166" s="351">
        <f t="shared" si="19"/>
        <v>221.01</v>
      </c>
      <c r="B166" s="220" t="s">
        <v>524</v>
      </c>
      <c r="C166" s="329">
        <f t="shared" si="15"/>
        <v>222</v>
      </c>
      <c r="D166" s="221">
        <v>1584</v>
      </c>
      <c r="E166" s="221">
        <v>43259</v>
      </c>
      <c r="F166" s="221">
        <v>5092</v>
      </c>
      <c r="G166" s="221">
        <v>144996</v>
      </c>
      <c r="H166" s="221">
        <v>418</v>
      </c>
      <c r="I166" s="221">
        <v>10865</v>
      </c>
      <c r="J166" s="221">
        <v>1541</v>
      </c>
      <c r="K166" s="221">
        <v>44998</v>
      </c>
      <c r="L166" s="222">
        <f t="shared" si="16"/>
        <v>8635</v>
      </c>
      <c r="M166" s="222">
        <f t="shared" si="17"/>
        <v>244118</v>
      </c>
      <c r="N166" s="485">
        <f t="shared" si="18"/>
        <v>28.270758540822236</v>
      </c>
      <c r="P166" s="487"/>
    </row>
    <row r="167" spans="1:16" s="218" customFormat="1" ht="20.100000000000001" hidden="1" customHeight="1" outlineLevel="1">
      <c r="A167" s="351">
        <f t="shared" si="19"/>
        <v>222.01</v>
      </c>
      <c r="B167" s="220" t="s">
        <v>524</v>
      </c>
      <c r="C167" s="329">
        <f t="shared" si="15"/>
        <v>223</v>
      </c>
      <c r="D167" s="221">
        <v>1753</v>
      </c>
      <c r="E167" s="221">
        <v>49166</v>
      </c>
      <c r="F167" s="221">
        <v>5693</v>
      </c>
      <c r="G167" s="221">
        <v>162944</v>
      </c>
      <c r="H167" s="221">
        <v>373</v>
      </c>
      <c r="I167" s="221">
        <v>9994</v>
      </c>
      <c r="J167" s="221">
        <v>1693</v>
      </c>
      <c r="K167" s="221">
        <v>49592</v>
      </c>
      <c r="L167" s="222">
        <f t="shared" si="16"/>
        <v>9512</v>
      </c>
      <c r="M167" s="222">
        <f t="shared" si="17"/>
        <v>271696</v>
      </c>
      <c r="N167" s="485">
        <f t="shared" si="18"/>
        <v>28.563498738435658</v>
      </c>
      <c r="P167" s="487"/>
    </row>
    <row r="168" spans="1:16" s="382" customFormat="1" ht="20.100000000000001" hidden="1" customHeight="1" outlineLevel="1">
      <c r="A168" s="351">
        <f t="shared" si="19"/>
        <v>223.01</v>
      </c>
      <c r="B168" s="220" t="s">
        <v>524</v>
      </c>
      <c r="C168" s="329">
        <f t="shared" si="15"/>
        <v>224</v>
      </c>
      <c r="D168" s="221">
        <v>1800</v>
      </c>
      <c r="E168" s="221">
        <v>46274</v>
      </c>
      <c r="F168" s="221">
        <v>5447</v>
      </c>
      <c r="G168" s="221">
        <v>152586</v>
      </c>
      <c r="H168" s="221">
        <v>357</v>
      </c>
      <c r="I168" s="221">
        <v>9139</v>
      </c>
      <c r="J168" s="221">
        <v>1490</v>
      </c>
      <c r="K168" s="221">
        <v>43330</v>
      </c>
      <c r="L168" s="222">
        <f t="shared" si="16"/>
        <v>9094</v>
      </c>
      <c r="M168" s="222">
        <f t="shared" si="17"/>
        <v>251329</v>
      </c>
      <c r="N168" s="485">
        <f t="shared" si="18"/>
        <v>27.636793490213329</v>
      </c>
      <c r="P168" s="487"/>
    </row>
    <row r="169" spans="1:16" s="218" customFormat="1" ht="20.100000000000001" hidden="1" customHeight="1" outlineLevel="1">
      <c r="A169" s="351">
        <f t="shared" si="19"/>
        <v>224.01</v>
      </c>
      <c r="B169" s="220" t="s">
        <v>524</v>
      </c>
      <c r="C169" s="329">
        <f t="shared" si="15"/>
        <v>225</v>
      </c>
      <c r="D169" s="221">
        <v>1461</v>
      </c>
      <c r="E169" s="221">
        <v>39949</v>
      </c>
      <c r="F169" s="221">
        <v>5289</v>
      </c>
      <c r="G169" s="221">
        <v>150123</v>
      </c>
      <c r="H169" s="221">
        <v>399</v>
      </c>
      <c r="I169" s="221">
        <v>8915</v>
      </c>
      <c r="J169" s="221">
        <v>1456</v>
      </c>
      <c r="K169" s="221">
        <v>42015</v>
      </c>
      <c r="L169" s="222">
        <f t="shared" si="16"/>
        <v>8605</v>
      </c>
      <c r="M169" s="222">
        <f t="shared" si="17"/>
        <v>241002</v>
      </c>
      <c r="N169" s="485">
        <f t="shared" si="18"/>
        <v>28.007205113306217</v>
      </c>
      <c r="P169" s="487"/>
    </row>
    <row r="170" spans="1:16" s="218" customFormat="1" ht="20.100000000000001" hidden="1" customHeight="1" outlineLevel="1">
      <c r="A170" s="351">
        <f t="shared" si="19"/>
        <v>225.01</v>
      </c>
      <c r="B170" s="220" t="s">
        <v>524</v>
      </c>
      <c r="C170" s="329">
        <f t="shared" si="15"/>
        <v>226</v>
      </c>
      <c r="D170" s="221">
        <v>1446</v>
      </c>
      <c r="E170" s="221">
        <v>39925</v>
      </c>
      <c r="F170" s="221">
        <v>4996</v>
      </c>
      <c r="G170" s="221">
        <v>141861</v>
      </c>
      <c r="H170" s="221">
        <v>307</v>
      </c>
      <c r="I170" s="221">
        <v>8218</v>
      </c>
      <c r="J170" s="221">
        <v>1606</v>
      </c>
      <c r="K170" s="221">
        <v>46898</v>
      </c>
      <c r="L170" s="222">
        <f t="shared" si="16"/>
        <v>8355</v>
      </c>
      <c r="M170" s="222">
        <f t="shared" si="17"/>
        <v>236902</v>
      </c>
      <c r="N170" s="485">
        <f t="shared" si="18"/>
        <v>28.354518252543386</v>
      </c>
      <c r="P170" s="487"/>
    </row>
    <row r="171" spans="1:16" s="218" customFormat="1" ht="20.100000000000001" hidden="1" customHeight="1" outlineLevel="1">
      <c r="A171" s="351">
        <f t="shared" si="19"/>
        <v>226.01</v>
      </c>
      <c r="B171" s="220" t="s">
        <v>524</v>
      </c>
      <c r="C171" s="329">
        <f t="shared" si="15"/>
        <v>227</v>
      </c>
      <c r="D171" s="221">
        <v>1379</v>
      </c>
      <c r="E171" s="221">
        <v>37068</v>
      </c>
      <c r="F171" s="221">
        <v>4918</v>
      </c>
      <c r="G171" s="221">
        <v>138997</v>
      </c>
      <c r="H171" s="221">
        <v>508</v>
      </c>
      <c r="I171" s="221">
        <v>13080</v>
      </c>
      <c r="J171" s="221">
        <v>1782</v>
      </c>
      <c r="K171" s="221">
        <v>52235</v>
      </c>
      <c r="L171" s="222">
        <f t="shared" si="16"/>
        <v>8587</v>
      </c>
      <c r="M171" s="222">
        <f t="shared" si="17"/>
        <v>241380</v>
      </c>
      <c r="N171" s="485">
        <f t="shared" si="18"/>
        <v>28.109933620589263</v>
      </c>
      <c r="P171" s="487"/>
    </row>
    <row r="172" spans="1:16" s="218" customFormat="1" ht="20.100000000000001" hidden="1" customHeight="1" outlineLevel="1">
      <c r="A172" s="351">
        <f t="shared" si="19"/>
        <v>227.01</v>
      </c>
      <c r="B172" s="220" t="s">
        <v>524</v>
      </c>
      <c r="C172" s="329">
        <f t="shared" si="15"/>
        <v>228</v>
      </c>
      <c r="D172" s="221">
        <v>1123</v>
      </c>
      <c r="E172" s="221">
        <v>30747</v>
      </c>
      <c r="F172" s="221">
        <v>4234</v>
      </c>
      <c r="G172" s="221">
        <v>120301</v>
      </c>
      <c r="H172" s="221">
        <v>309</v>
      </c>
      <c r="I172" s="221">
        <v>8178</v>
      </c>
      <c r="J172" s="221">
        <v>1412</v>
      </c>
      <c r="K172" s="221">
        <v>41212</v>
      </c>
      <c r="L172" s="222">
        <f t="shared" si="16"/>
        <v>7078</v>
      </c>
      <c r="M172" s="222">
        <f t="shared" si="17"/>
        <v>200438</v>
      </c>
      <c r="N172" s="485">
        <f t="shared" si="18"/>
        <v>28.318451539983045</v>
      </c>
      <c r="P172" s="487"/>
    </row>
    <row r="173" spans="1:16" s="218" customFormat="1" ht="20.100000000000001" hidden="1" customHeight="1" outlineLevel="1">
      <c r="A173" s="351">
        <f t="shared" si="19"/>
        <v>228.01</v>
      </c>
      <c r="B173" s="220" t="s">
        <v>524</v>
      </c>
      <c r="C173" s="329">
        <f t="shared" si="15"/>
        <v>229</v>
      </c>
      <c r="D173" s="221">
        <v>1952</v>
      </c>
      <c r="E173" s="221">
        <v>54850</v>
      </c>
      <c r="F173" s="221">
        <v>6038</v>
      </c>
      <c r="G173" s="221">
        <v>173734</v>
      </c>
      <c r="H173" s="221">
        <v>298</v>
      </c>
      <c r="I173" s="221">
        <v>8036</v>
      </c>
      <c r="J173" s="221">
        <v>1491</v>
      </c>
      <c r="K173" s="221">
        <v>43337</v>
      </c>
      <c r="L173" s="222">
        <f t="shared" si="16"/>
        <v>9779</v>
      </c>
      <c r="M173" s="222">
        <f t="shared" si="17"/>
        <v>279957</v>
      </c>
      <c r="N173" s="485">
        <f t="shared" si="18"/>
        <v>28.628387360670825</v>
      </c>
      <c r="P173" s="487"/>
    </row>
    <row r="174" spans="1:16" s="382" customFormat="1" ht="20.100000000000001" hidden="1" customHeight="1" outlineLevel="1">
      <c r="A174" s="351">
        <f t="shared" si="19"/>
        <v>229.01</v>
      </c>
      <c r="B174" s="220" t="s">
        <v>524</v>
      </c>
      <c r="C174" s="329">
        <f t="shared" si="15"/>
        <v>230</v>
      </c>
      <c r="D174" s="221">
        <v>1156</v>
      </c>
      <c r="E174" s="221">
        <v>32479</v>
      </c>
      <c r="F174" s="221">
        <v>4186</v>
      </c>
      <c r="G174" s="221">
        <v>118975</v>
      </c>
      <c r="H174" s="221">
        <v>301</v>
      </c>
      <c r="I174" s="221">
        <v>8251</v>
      </c>
      <c r="J174" s="221">
        <v>1349</v>
      </c>
      <c r="K174" s="221">
        <v>39381</v>
      </c>
      <c r="L174" s="222">
        <f t="shared" si="16"/>
        <v>6992</v>
      </c>
      <c r="M174" s="222">
        <f t="shared" si="17"/>
        <v>199086</v>
      </c>
      <c r="N174" s="485">
        <f t="shared" si="18"/>
        <v>28.473398169336384</v>
      </c>
      <c r="P174" s="487"/>
    </row>
    <row r="175" spans="1:16" s="218" customFormat="1" ht="20.100000000000001" hidden="1" customHeight="1" outlineLevel="1">
      <c r="A175" s="351">
        <f t="shared" si="19"/>
        <v>230.01</v>
      </c>
      <c r="B175" s="220" t="s">
        <v>524</v>
      </c>
      <c r="C175" s="329">
        <f t="shared" si="15"/>
        <v>231</v>
      </c>
      <c r="D175" s="221">
        <v>1627</v>
      </c>
      <c r="E175" s="221">
        <v>45390</v>
      </c>
      <c r="F175" s="221">
        <v>4708</v>
      </c>
      <c r="G175" s="221">
        <v>132990</v>
      </c>
      <c r="H175" s="221">
        <v>271</v>
      </c>
      <c r="I175" s="221">
        <v>7234</v>
      </c>
      <c r="J175" s="221">
        <v>1426</v>
      </c>
      <c r="K175" s="221">
        <v>41352</v>
      </c>
      <c r="L175" s="222">
        <f t="shared" si="16"/>
        <v>8032</v>
      </c>
      <c r="M175" s="222">
        <f t="shared" si="17"/>
        <v>226966</v>
      </c>
      <c r="N175" s="485">
        <f t="shared" si="18"/>
        <v>28.257719123505975</v>
      </c>
      <c r="P175" s="487"/>
    </row>
    <row r="176" spans="1:16" s="218" customFormat="1" ht="20.100000000000001" hidden="1" customHeight="1" outlineLevel="1">
      <c r="A176" s="351">
        <f>+C175+0.01</f>
        <v>231.01</v>
      </c>
      <c r="B176" s="220" t="s">
        <v>524</v>
      </c>
      <c r="C176" s="329">
        <f>+C175+1</f>
        <v>232</v>
      </c>
      <c r="D176" s="221">
        <v>1800</v>
      </c>
      <c r="E176" s="221">
        <v>50145</v>
      </c>
      <c r="F176" s="221">
        <v>5686</v>
      </c>
      <c r="G176" s="221">
        <v>163152</v>
      </c>
      <c r="H176" s="221">
        <v>278</v>
      </c>
      <c r="I176" s="221">
        <v>6631</v>
      </c>
      <c r="J176" s="221">
        <v>1426</v>
      </c>
      <c r="K176" s="221">
        <v>41540</v>
      </c>
      <c r="L176" s="222">
        <f t="shared" si="16"/>
        <v>9190</v>
      </c>
      <c r="M176" s="222">
        <f t="shared" si="17"/>
        <v>261468</v>
      </c>
      <c r="N176" s="485">
        <f t="shared" si="18"/>
        <v>28.451360174102284</v>
      </c>
      <c r="P176" s="487"/>
    </row>
    <row r="177" spans="1:16" s="218" customFormat="1" ht="20.100000000000001" hidden="1" customHeight="1" outlineLevel="1">
      <c r="A177" s="351">
        <f t="shared" si="19"/>
        <v>232.01</v>
      </c>
      <c r="B177" s="220" t="s">
        <v>524</v>
      </c>
      <c r="C177" s="329">
        <f t="shared" si="15"/>
        <v>233</v>
      </c>
      <c r="D177" s="221">
        <v>1168</v>
      </c>
      <c r="E177" s="221">
        <v>32060</v>
      </c>
      <c r="F177" s="221">
        <v>4086</v>
      </c>
      <c r="G177" s="221">
        <v>115652</v>
      </c>
      <c r="H177" s="221">
        <v>295</v>
      </c>
      <c r="I177" s="221">
        <v>7990</v>
      </c>
      <c r="J177" s="221">
        <v>1362</v>
      </c>
      <c r="K177" s="221">
        <v>40001</v>
      </c>
      <c r="L177" s="222">
        <f t="shared" si="16"/>
        <v>6911</v>
      </c>
      <c r="M177" s="222">
        <f t="shared" si="17"/>
        <v>195703</v>
      </c>
      <c r="N177" s="485">
        <f t="shared" si="18"/>
        <v>28.31760960787151</v>
      </c>
      <c r="P177" s="487"/>
    </row>
    <row r="178" spans="1:16" s="218" customFormat="1" ht="20.100000000000001" hidden="1" customHeight="1" outlineLevel="1">
      <c r="A178" s="351">
        <f t="shared" si="19"/>
        <v>233.01</v>
      </c>
      <c r="B178" s="220" t="s">
        <v>524</v>
      </c>
      <c r="C178" s="329">
        <f t="shared" si="15"/>
        <v>234</v>
      </c>
      <c r="D178" s="221">
        <v>2863</v>
      </c>
      <c r="E178" s="221">
        <v>75355</v>
      </c>
      <c r="F178" s="221">
        <v>8452</v>
      </c>
      <c r="G178" s="221">
        <v>229854</v>
      </c>
      <c r="H178" s="221">
        <v>268</v>
      </c>
      <c r="I178" s="221">
        <v>7453</v>
      </c>
      <c r="J178" s="221">
        <v>1424</v>
      </c>
      <c r="K178" s="221">
        <v>41466</v>
      </c>
      <c r="L178" s="222">
        <f t="shared" si="16"/>
        <v>13007</v>
      </c>
      <c r="M178" s="222">
        <f t="shared" si="17"/>
        <v>354128</v>
      </c>
      <c r="N178" s="485">
        <f t="shared" si="18"/>
        <v>27.225955254862765</v>
      </c>
      <c r="P178" s="487"/>
    </row>
    <row r="179" spans="1:16" s="218" customFormat="1" ht="20.100000000000001" hidden="1" customHeight="1" outlineLevel="1">
      <c r="A179" s="351">
        <f t="shared" si="19"/>
        <v>234.01</v>
      </c>
      <c r="B179" s="220" t="s">
        <v>524</v>
      </c>
      <c r="C179" s="329">
        <f t="shared" si="15"/>
        <v>235</v>
      </c>
      <c r="D179" s="221">
        <v>1134</v>
      </c>
      <c r="E179" s="221">
        <v>31426</v>
      </c>
      <c r="F179" s="221">
        <v>4082</v>
      </c>
      <c r="G179" s="221">
        <v>115701</v>
      </c>
      <c r="H179" s="221">
        <v>317</v>
      </c>
      <c r="I179" s="221">
        <v>8283</v>
      </c>
      <c r="J179" s="221">
        <v>1309</v>
      </c>
      <c r="K179" s="221">
        <v>37983</v>
      </c>
      <c r="L179" s="222">
        <f t="shared" si="16"/>
        <v>6842</v>
      </c>
      <c r="M179" s="222">
        <f t="shared" si="17"/>
        <v>193393</v>
      </c>
      <c r="N179" s="485">
        <f t="shared" si="18"/>
        <v>28.265565624086523</v>
      </c>
      <c r="P179" s="487"/>
    </row>
    <row r="180" spans="1:16" s="382" customFormat="1" ht="20.100000000000001" hidden="1" customHeight="1" outlineLevel="1">
      <c r="A180" s="351">
        <f t="shared" si="19"/>
        <v>235.01</v>
      </c>
      <c r="B180" s="220" t="s">
        <v>524</v>
      </c>
      <c r="C180" s="329">
        <f t="shared" si="15"/>
        <v>236</v>
      </c>
      <c r="D180" s="221">
        <v>1190</v>
      </c>
      <c r="E180" s="221">
        <v>32855</v>
      </c>
      <c r="F180" s="221">
        <v>4270</v>
      </c>
      <c r="G180" s="221">
        <v>120130</v>
      </c>
      <c r="H180" s="221">
        <v>274</v>
      </c>
      <c r="I180" s="221">
        <v>6433</v>
      </c>
      <c r="J180" s="221">
        <v>1188</v>
      </c>
      <c r="K180" s="221">
        <v>34503</v>
      </c>
      <c r="L180" s="222">
        <f t="shared" si="16"/>
        <v>6922</v>
      </c>
      <c r="M180" s="222">
        <f t="shared" si="17"/>
        <v>193921</v>
      </c>
      <c r="N180" s="485">
        <f t="shared" si="18"/>
        <v>28.01516902629298</v>
      </c>
      <c r="P180" s="487"/>
    </row>
    <row r="181" spans="1:16" s="382" customFormat="1" ht="20.100000000000001" hidden="1" customHeight="1" outlineLevel="1">
      <c r="A181" s="351">
        <f t="shared" si="19"/>
        <v>236.01</v>
      </c>
      <c r="B181" s="220" t="s">
        <v>524</v>
      </c>
      <c r="C181" s="329">
        <f t="shared" si="15"/>
        <v>237</v>
      </c>
      <c r="D181" s="221">
        <v>1969</v>
      </c>
      <c r="E181" s="221">
        <v>55340</v>
      </c>
      <c r="F181" s="221">
        <v>5578</v>
      </c>
      <c r="G181" s="221">
        <v>158939</v>
      </c>
      <c r="H181" s="221">
        <v>248</v>
      </c>
      <c r="I181" s="221">
        <v>6728</v>
      </c>
      <c r="J181" s="221">
        <v>1255</v>
      </c>
      <c r="K181" s="221">
        <v>36666</v>
      </c>
      <c r="L181" s="222">
        <f t="shared" si="16"/>
        <v>9050</v>
      </c>
      <c r="M181" s="222">
        <f t="shared" si="17"/>
        <v>257673</v>
      </c>
      <c r="N181" s="485">
        <f t="shared" si="18"/>
        <v>28.472154696132598</v>
      </c>
      <c r="P181" s="487"/>
    </row>
    <row r="182" spans="1:16" s="218" customFormat="1" ht="20.100000000000001" hidden="1" customHeight="1" outlineLevel="1">
      <c r="A182" s="351">
        <f t="shared" si="19"/>
        <v>237.01</v>
      </c>
      <c r="B182" s="220" t="s">
        <v>524</v>
      </c>
      <c r="C182" s="329">
        <f t="shared" si="15"/>
        <v>238</v>
      </c>
      <c r="D182" s="221">
        <v>1068</v>
      </c>
      <c r="E182" s="221">
        <v>27537</v>
      </c>
      <c r="F182" s="221">
        <v>4056</v>
      </c>
      <c r="G182" s="221">
        <v>111297</v>
      </c>
      <c r="H182" s="221">
        <v>223</v>
      </c>
      <c r="I182" s="221">
        <v>5782</v>
      </c>
      <c r="J182" s="221">
        <v>1293</v>
      </c>
      <c r="K182" s="221">
        <v>37210</v>
      </c>
      <c r="L182" s="222">
        <f t="shared" si="16"/>
        <v>6640</v>
      </c>
      <c r="M182" s="222">
        <f t="shared" si="17"/>
        <v>181826</v>
      </c>
      <c r="N182" s="485">
        <f t="shared" si="18"/>
        <v>27.383433734939761</v>
      </c>
      <c r="P182" s="487"/>
    </row>
    <row r="183" spans="1:16" s="218" customFormat="1" ht="20.100000000000001" customHeight="1" collapsed="1">
      <c r="A183" s="351">
        <f>+C182+0.01</f>
        <v>238.01</v>
      </c>
      <c r="B183" s="220" t="s">
        <v>524</v>
      </c>
      <c r="C183" s="329">
        <f>+C182+30</f>
        <v>268</v>
      </c>
      <c r="D183" s="221">
        <f>SUM(D184:D213)</f>
        <v>35543</v>
      </c>
      <c r="E183" s="221">
        <f t="shared" ref="E183:K183" si="21">SUM(E184:E213)</f>
        <v>993435</v>
      </c>
      <c r="F183" s="221">
        <f t="shared" si="21"/>
        <v>118228</v>
      </c>
      <c r="G183" s="221">
        <f t="shared" si="21"/>
        <v>3350581</v>
      </c>
      <c r="H183" s="221">
        <f t="shared" si="21"/>
        <v>5355</v>
      </c>
      <c r="I183" s="221">
        <f t="shared" si="21"/>
        <v>135763</v>
      </c>
      <c r="J183" s="221">
        <f t="shared" si="21"/>
        <v>33503</v>
      </c>
      <c r="K183" s="221">
        <f t="shared" si="21"/>
        <v>966668</v>
      </c>
      <c r="L183" s="222">
        <f t="shared" si="16"/>
        <v>192629</v>
      </c>
      <c r="M183" s="222">
        <f t="shared" si="16"/>
        <v>5446447</v>
      </c>
      <c r="N183" s="485">
        <f t="shared" si="18"/>
        <v>28.274283726749346</v>
      </c>
      <c r="P183" s="487"/>
    </row>
    <row r="184" spans="1:16" s="218" customFormat="1" ht="20.100000000000001" hidden="1" customHeight="1" outlineLevel="1">
      <c r="A184" s="351">
        <f>+C182+0.01</f>
        <v>238.01</v>
      </c>
      <c r="B184" s="220" t="s">
        <v>524</v>
      </c>
      <c r="C184" s="329">
        <f>+C182+1</f>
        <v>239</v>
      </c>
      <c r="D184" s="221">
        <v>1069</v>
      </c>
      <c r="E184" s="221">
        <v>30072</v>
      </c>
      <c r="F184" s="221">
        <v>3744</v>
      </c>
      <c r="G184" s="221">
        <v>106409</v>
      </c>
      <c r="H184" s="221">
        <v>188</v>
      </c>
      <c r="I184" s="221">
        <v>4884</v>
      </c>
      <c r="J184" s="221">
        <v>1224</v>
      </c>
      <c r="K184" s="221">
        <v>35444</v>
      </c>
      <c r="L184" s="222">
        <f t="shared" si="16"/>
        <v>6225</v>
      </c>
      <c r="M184" s="222">
        <f t="shared" si="17"/>
        <v>176809</v>
      </c>
      <c r="N184" s="485">
        <f t="shared" si="18"/>
        <v>28.403052208835341</v>
      </c>
      <c r="P184" s="487"/>
    </row>
    <row r="185" spans="1:16" s="218" customFormat="1" ht="20.100000000000001" hidden="1" customHeight="1" outlineLevel="1">
      <c r="A185" s="351">
        <f t="shared" si="19"/>
        <v>239.01</v>
      </c>
      <c r="B185" s="220" t="s">
        <v>524</v>
      </c>
      <c r="C185" s="329">
        <f t="shared" si="15"/>
        <v>240</v>
      </c>
      <c r="D185" s="221">
        <v>1802</v>
      </c>
      <c r="E185" s="221">
        <v>50711</v>
      </c>
      <c r="F185" s="221">
        <v>5327</v>
      </c>
      <c r="G185" s="221">
        <v>151454</v>
      </c>
      <c r="H185" s="221">
        <v>331</v>
      </c>
      <c r="I185" s="221">
        <v>7972</v>
      </c>
      <c r="J185" s="221">
        <v>1361</v>
      </c>
      <c r="K185" s="221">
        <v>39285</v>
      </c>
      <c r="L185" s="222">
        <f t="shared" si="16"/>
        <v>8821</v>
      </c>
      <c r="M185" s="222">
        <f t="shared" si="17"/>
        <v>249422</v>
      </c>
      <c r="N185" s="485">
        <f t="shared" si="18"/>
        <v>28.275932433964403</v>
      </c>
      <c r="P185" s="487"/>
    </row>
    <row r="186" spans="1:16" s="218" customFormat="1" ht="20.100000000000001" hidden="1" customHeight="1" outlineLevel="1">
      <c r="A186" s="351">
        <f t="shared" si="19"/>
        <v>240.01</v>
      </c>
      <c r="B186" s="220" t="s">
        <v>524</v>
      </c>
      <c r="C186" s="329">
        <f t="shared" si="15"/>
        <v>241</v>
      </c>
      <c r="D186" s="221">
        <v>1194</v>
      </c>
      <c r="E186" s="221">
        <v>33551</v>
      </c>
      <c r="F186" s="221">
        <v>4055</v>
      </c>
      <c r="G186" s="221">
        <v>114636</v>
      </c>
      <c r="H186" s="221">
        <v>227</v>
      </c>
      <c r="I186" s="221">
        <v>5780</v>
      </c>
      <c r="J186" s="221">
        <v>1328</v>
      </c>
      <c r="K186" s="221">
        <v>38477</v>
      </c>
      <c r="L186" s="222">
        <f t="shared" si="16"/>
        <v>6804</v>
      </c>
      <c r="M186" s="222">
        <f t="shared" si="17"/>
        <v>192444</v>
      </c>
      <c r="N186" s="485">
        <f t="shared" si="18"/>
        <v>28.283950617283949</v>
      </c>
      <c r="P186" s="487"/>
    </row>
    <row r="187" spans="1:16" s="218" customFormat="1" ht="20.100000000000001" hidden="1" customHeight="1" outlineLevel="1">
      <c r="A187" s="351">
        <f t="shared" si="19"/>
        <v>241.01</v>
      </c>
      <c r="B187" s="220" t="s">
        <v>524</v>
      </c>
      <c r="C187" s="329">
        <f t="shared" si="15"/>
        <v>242</v>
      </c>
      <c r="D187" s="221">
        <v>1186</v>
      </c>
      <c r="E187" s="221">
        <v>33248</v>
      </c>
      <c r="F187" s="221">
        <v>3912</v>
      </c>
      <c r="G187" s="221">
        <v>111502</v>
      </c>
      <c r="H187" s="221">
        <v>226</v>
      </c>
      <c r="I187" s="221">
        <v>6075</v>
      </c>
      <c r="J187" s="221">
        <v>1252</v>
      </c>
      <c r="K187" s="221">
        <v>36350</v>
      </c>
      <c r="L187" s="222">
        <f t="shared" si="16"/>
        <v>6576</v>
      </c>
      <c r="M187" s="222">
        <f t="shared" si="17"/>
        <v>187175</v>
      </c>
      <c r="N187" s="485">
        <f t="shared" si="18"/>
        <v>28.463351581508515</v>
      </c>
      <c r="P187" s="487"/>
    </row>
    <row r="188" spans="1:16" s="382" customFormat="1" ht="20.100000000000001" hidden="1" customHeight="1" outlineLevel="1">
      <c r="A188" s="351">
        <f t="shared" si="19"/>
        <v>242.01</v>
      </c>
      <c r="B188" s="220" t="s">
        <v>524</v>
      </c>
      <c r="C188" s="329">
        <f t="shared" si="15"/>
        <v>243</v>
      </c>
      <c r="D188" s="221">
        <v>1172</v>
      </c>
      <c r="E188" s="221">
        <v>33131</v>
      </c>
      <c r="F188" s="221">
        <v>3850</v>
      </c>
      <c r="G188" s="221">
        <v>109461</v>
      </c>
      <c r="H188" s="221">
        <v>227</v>
      </c>
      <c r="I188" s="221">
        <v>5666</v>
      </c>
      <c r="J188" s="221">
        <v>1194</v>
      </c>
      <c r="K188" s="221">
        <v>34969</v>
      </c>
      <c r="L188" s="222">
        <f t="shared" si="16"/>
        <v>6443</v>
      </c>
      <c r="M188" s="222">
        <f t="shared" si="17"/>
        <v>183227</v>
      </c>
      <c r="N188" s="485">
        <f t="shared" si="18"/>
        <v>28.438149930156758</v>
      </c>
      <c r="P188" s="487"/>
    </row>
    <row r="189" spans="1:16" s="218" customFormat="1" ht="20.100000000000001" hidden="1" customHeight="1" outlineLevel="1">
      <c r="A189" s="351">
        <f t="shared" si="19"/>
        <v>243.01</v>
      </c>
      <c r="B189" s="220" t="s">
        <v>524</v>
      </c>
      <c r="C189" s="329">
        <f t="shared" si="15"/>
        <v>244</v>
      </c>
      <c r="D189" s="221">
        <v>1110</v>
      </c>
      <c r="E189" s="221">
        <v>31455</v>
      </c>
      <c r="F189" s="221">
        <v>3994</v>
      </c>
      <c r="G189" s="221">
        <v>114016</v>
      </c>
      <c r="H189" s="221">
        <v>305</v>
      </c>
      <c r="I189" s="221">
        <v>8295</v>
      </c>
      <c r="J189" s="221">
        <v>1331</v>
      </c>
      <c r="K189" s="221">
        <v>38326</v>
      </c>
      <c r="L189" s="222">
        <f t="shared" si="16"/>
        <v>6740</v>
      </c>
      <c r="M189" s="222">
        <f t="shared" si="17"/>
        <v>192092</v>
      </c>
      <c r="N189" s="485">
        <f t="shared" si="18"/>
        <v>28.500296735905046</v>
      </c>
      <c r="P189" s="487"/>
    </row>
    <row r="190" spans="1:16" s="218" customFormat="1" ht="20.100000000000001" hidden="1" customHeight="1" outlineLevel="1">
      <c r="A190" s="351">
        <f t="shared" si="19"/>
        <v>244.01</v>
      </c>
      <c r="B190" s="220" t="s">
        <v>524</v>
      </c>
      <c r="C190" s="329">
        <f t="shared" si="15"/>
        <v>245</v>
      </c>
      <c r="D190" s="221">
        <v>2947</v>
      </c>
      <c r="E190" s="221">
        <v>82902</v>
      </c>
      <c r="F190" s="221">
        <v>8787</v>
      </c>
      <c r="G190" s="221">
        <v>250538</v>
      </c>
      <c r="H190" s="221">
        <v>226</v>
      </c>
      <c r="I190" s="221">
        <v>5142</v>
      </c>
      <c r="J190" s="221">
        <v>1228</v>
      </c>
      <c r="K190" s="221">
        <v>33641</v>
      </c>
      <c r="L190" s="222">
        <f t="shared" si="16"/>
        <v>13188</v>
      </c>
      <c r="M190" s="222">
        <f t="shared" si="17"/>
        <v>372223</v>
      </c>
      <c r="N190" s="485">
        <f t="shared" si="18"/>
        <v>28.224370639975735</v>
      </c>
      <c r="P190" s="487"/>
    </row>
    <row r="191" spans="1:16" s="218" customFormat="1" ht="20.100000000000001" hidden="1" customHeight="1" outlineLevel="1">
      <c r="A191" s="351">
        <f t="shared" si="19"/>
        <v>245.01</v>
      </c>
      <c r="B191" s="220" t="s">
        <v>524</v>
      </c>
      <c r="C191" s="329">
        <f t="shared" si="15"/>
        <v>246</v>
      </c>
      <c r="D191" s="221">
        <v>1013</v>
      </c>
      <c r="E191" s="221">
        <v>28150</v>
      </c>
      <c r="F191" s="221">
        <v>3764</v>
      </c>
      <c r="G191" s="221">
        <v>106678</v>
      </c>
      <c r="H191" s="221">
        <v>165</v>
      </c>
      <c r="I191" s="221">
        <v>4102</v>
      </c>
      <c r="J191" s="221">
        <v>1245</v>
      </c>
      <c r="K191" s="221">
        <v>36050</v>
      </c>
      <c r="L191" s="222">
        <f t="shared" si="16"/>
        <v>6187</v>
      </c>
      <c r="M191" s="222">
        <f t="shared" si="17"/>
        <v>174980</v>
      </c>
      <c r="N191" s="485">
        <f t="shared" si="18"/>
        <v>28.281881364150639</v>
      </c>
      <c r="P191" s="487"/>
    </row>
    <row r="192" spans="1:16" s="218" customFormat="1" ht="20.100000000000001" hidden="1" customHeight="1" outlineLevel="1">
      <c r="A192" s="351">
        <f>+C191+0.01</f>
        <v>246.01</v>
      </c>
      <c r="B192" s="220" t="s">
        <v>524</v>
      </c>
      <c r="C192" s="329">
        <f>+C191+1</f>
        <v>247</v>
      </c>
      <c r="D192" s="221">
        <v>961</v>
      </c>
      <c r="E192" s="221">
        <v>26955</v>
      </c>
      <c r="F192" s="221">
        <v>3509</v>
      </c>
      <c r="G192" s="221">
        <v>99565</v>
      </c>
      <c r="H192" s="221">
        <v>162</v>
      </c>
      <c r="I192" s="221">
        <v>4075</v>
      </c>
      <c r="J192" s="221">
        <v>1217</v>
      </c>
      <c r="K192" s="221">
        <v>35057</v>
      </c>
      <c r="L192" s="222">
        <f t="shared" si="16"/>
        <v>5849</v>
      </c>
      <c r="M192" s="222">
        <f t="shared" si="17"/>
        <v>165652</v>
      </c>
      <c r="N192" s="485">
        <f t="shared" si="18"/>
        <v>28.321422465378696</v>
      </c>
      <c r="P192" s="487"/>
    </row>
    <row r="193" spans="1:16" s="218" customFormat="1" ht="20.100000000000001" hidden="1" customHeight="1" outlineLevel="1">
      <c r="A193" s="351">
        <f t="shared" si="19"/>
        <v>247.01</v>
      </c>
      <c r="B193" s="220" t="s">
        <v>524</v>
      </c>
      <c r="C193" s="329">
        <f t="shared" si="15"/>
        <v>248</v>
      </c>
      <c r="D193" s="221">
        <v>1354</v>
      </c>
      <c r="E193" s="221">
        <v>37747</v>
      </c>
      <c r="F193" s="221">
        <v>4607</v>
      </c>
      <c r="G193" s="221">
        <v>129960</v>
      </c>
      <c r="H193" s="221">
        <v>183</v>
      </c>
      <c r="I193" s="221">
        <v>4529</v>
      </c>
      <c r="J193" s="221">
        <v>1170</v>
      </c>
      <c r="K193" s="221">
        <v>33858</v>
      </c>
      <c r="L193" s="222">
        <f t="shared" si="16"/>
        <v>7314</v>
      </c>
      <c r="M193" s="222">
        <f t="shared" si="17"/>
        <v>206094</v>
      </c>
      <c r="N193" s="485">
        <f t="shared" si="18"/>
        <v>28.178014766201805</v>
      </c>
      <c r="P193" s="487"/>
    </row>
    <row r="194" spans="1:16" s="382" customFormat="1" ht="20.100000000000001" hidden="1" customHeight="1" outlineLevel="1">
      <c r="A194" s="351">
        <f t="shared" si="19"/>
        <v>248.01</v>
      </c>
      <c r="B194" s="220" t="s">
        <v>524</v>
      </c>
      <c r="C194" s="329">
        <f t="shared" si="15"/>
        <v>249</v>
      </c>
      <c r="D194" s="221">
        <v>982</v>
      </c>
      <c r="E194" s="221">
        <v>27550</v>
      </c>
      <c r="F194" s="221">
        <v>3391</v>
      </c>
      <c r="G194" s="221">
        <v>94917</v>
      </c>
      <c r="H194" s="221">
        <v>200</v>
      </c>
      <c r="I194" s="221">
        <v>5319</v>
      </c>
      <c r="J194" s="221">
        <v>1317</v>
      </c>
      <c r="K194" s="221">
        <v>38155</v>
      </c>
      <c r="L194" s="222">
        <f t="shared" si="16"/>
        <v>5890</v>
      </c>
      <c r="M194" s="222">
        <f t="shared" si="17"/>
        <v>165941</v>
      </c>
      <c r="N194" s="485">
        <f t="shared" si="18"/>
        <v>28.173344651952462</v>
      </c>
      <c r="P194" s="487"/>
    </row>
    <row r="195" spans="1:16" s="218" customFormat="1" ht="20.100000000000001" hidden="1" customHeight="1" outlineLevel="1">
      <c r="A195" s="351">
        <f t="shared" si="19"/>
        <v>249.01</v>
      </c>
      <c r="B195" s="220" t="s">
        <v>524</v>
      </c>
      <c r="C195" s="329">
        <f t="shared" ref="C195:C206" si="22">+C194+1</f>
        <v>250</v>
      </c>
      <c r="D195" s="221">
        <v>1470</v>
      </c>
      <c r="E195" s="221">
        <v>39455</v>
      </c>
      <c r="F195" s="221">
        <v>4802</v>
      </c>
      <c r="G195" s="221">
        <v>130574</v>
      </c>
      <c r="H195" s="221">
        <v>166</v>
      </c>
      <c r="I195" s="221">
        <v>3715</v>
      </c>
      <c r="J195" s="221">
        <v>1238</v>
      </c>
      <c r="K195" s="221">
        <v>35878</v>
      </c>
      <c r="L195" s="222">
        <f t="shared" si="16"/>
        <v>7676</v>
      </c>
      <c r="M195" s="222">
        <f t="shared" si="17"/>
        <v>209622</v>
      </c>
      <c r="N195" s="485">
        <f t="shared" si="18"/>
        <v>27.308754559666493</v>
      </c>
      <c r="P195" s="487"/>
    </row>
    <row r="196" spans="1:16" s="218" customFormat="1" ht="20.100000000000001" hidden="1" customHeight="1" outlineLevel="1">
      <c r="A196" s="351">
        <f t="shared" si="19"/>
        <v>250.01</v>
      </c>
      <c r="B196" s="220" t="s">
        <v>524</v>
      </c>
      <c r="C196" s="329">
        <f t="shared" si="22"/>
        <v>251</v>
      </c>
      <c r="D196" s="221">
        <v>1304</v>
      </c>
      <c r="E196" s="221">
        <v>37192</v>
      </c>
      <c r="F196" s="221">
        <v>4409</v>
      </c>
      <c r="G196" s="221">
        <v>125431</v>
      </c>
      <c r="H196" s="221">
        <v>152</v>
      </c>
      <c r="I196" s="221">
        <v>3896</v>
      </c>
      <c r="J196" s="221">
        <v>1176</v>
      </c>
      <c r="K196" s="221">
        <v>34148</v>
      </c>
      <c r="L196" s="222">
        <f t="shared" si="16"/>
        <v>7041</v>
      </c>
      <c r="M196" s="222">
        <f t="shared" si="17"/>
        <v>200667</v>
      </c>
      <c r="N196" s="485">
        <f t="shared" si="18"/>
        <v>28.499786962079249</v>
      </c>
      <c r="P196" s="487"/>
    </row>
    <row r="197" spans="1:16" s="218" customFormat="1" ht="20.100000000000001" hidden="1" customHeight="1" outlineLevel="1">
      <c r="A197" s="351">
        <f t="shared" si="19"/>
        <v>251.01</v>
      </c>
      <c r="B197" s="220" t="s">
        <v>524</v>
      </c>
      <c r="C197" s="329">
        <f t="shared" si="22"/>
        <v>252</v>
      </c>
      <c r="D197" s="221">
        <v>947</v>
      </c>
      <c r="E197" s="221">
        <v>25982</v>
      </c>
      <c r="F197" s="221">
        <v>3426</v>
      </c>
      <c r="G197" s="221">
        <v>96208</v>
      </c>
      <c r="H197" s="221">
        <v>115</v>
      </c>
      <c r="I197" s="221">
        <v>2901</v>
      </c>
      <c r="J197" s="221">
        <v>1051</v>
      </c>
      <c r="K197" s="221">
        <v>30432</v>
      </c>
      <c r="L197" s="222">
        <f t="shared" si="16"/>
        <v>5539</v>
      </c>
      <c r="M197" s="222">
        <f t="shared" si="17"/>
        <v>155523</v>
      </c>
      <c r="N197" s="485">
        <f t="shared" si="18"/>
        <v>28.077811879400613</v>
      </c>
      <c r="P197" s="487"/>
    </row>
    <row r="198" spans="1:16" s="218" customFormat="1" ht="20.100000000000001" hidden="1" customHeight="1" outlineLevel="1">
      <c r="A198" s="351">
        <f t="shared" si="19"/>
        <v>252.01</v>
      </c>
      <c r="B198" s="220" t="s">
        <v>524</v>
      </c>
      <c r="C198" s="329">
        <f t="shared" si="22"/>
        <v>253</v>
      </c>
      <c r="D198" s="221">
        <v>1039</v>
      </c>
      <c r="E198" s="221">
        <v>29100</v>
      </c>
      <c r="F198" s="221">
        <v>3443</v>
      </c>
      <c r="G198" s="221">
        <v>98548</v>
      </c>
      <c r="H198" s="221">
        <v>155</v>
      </c>
      <c r="I198" s="221">
        <v>3694</v>
      </c>
      <c r="J198" s="221">
        <v>957</v>
      </c>
      <c r="K198" s="221">
        <v>27632</v>
      </c>
      <c r="L198" s="222">
        <f t="shared" ref="L198:M261" si="23">+D198+F198+H198+J198</f>
        <v>5594</v>
      </c>
      <c r="M198" s="222">
        <f t="shared" ref="M198:M261" si="24">+E198+G198+I198+K198</f>
        <v>158974</v>
      </c>
      <c r="N198" s="485">
        <f t="shared" ref="N198:N261" si="25">+M198/L198</f>
        <v>28.418662853056848</v>
      </c>
      <c r="P198" s="487"/>
    </row>
    <row r="199" spans="1:16" s="218" customFormat="1" ht="20.100000000000001" hidden="1" customHeight="1" outlineLevel="1">
      <c r="A199" s="351">
        <f t="shared" si="19"/>
        <v>253.01</v>
      </c>
      <c r="B199" s="220" t="s">
        <v>524</v>
      </c>
      <c r="C199" s="329">
        <f t="shared" si="22"/>
        <v>254</v>
      </c>
      <c r="D199" s="221">
        <v>994</v>
      </c>
      <c r="E199" s="221">
        <v>27194</v>
      </c>
      <c r="F199" s="221">
        <v>3239</v>
      </c>
      <c r="G199" s="221">
        <v>90708</v>
      </c>
      <c r="H199" s="221">
        <v>221</v>
      </c>
      <c r="I199" s="221">
        <v>5957</v>
      </c>
      <c r="J199" s="221">
        <v>1228</v>
      </c>
      <c r="K199" s="221">
        <v>35261</v>
      </c>
      <c r="L199" s="222">
        <f t="shared" si="23"/>
        <v>5682</v>
      </c>
      <c r="M199" s="222">
        <f t="shared" si="24"/>
        <v>159120</v>
      </c>
      <c r="N199" s="485">
        <f t="shared" si="25"/>
        <v>28.004223864836327</v>
      </c>
      <c r="P199" s="487"/>
    </row>
    <row r="200" spans="1:16" s="218" customFormat="1" ht="20.100000000000001" hidden="1" customHeight="1" outlineLevel="1">
      <c r="A200" s="351">
        <f t="shared" si="19"/>
        <v>254.01</v>
      </c>
      <c r="B200" s="220" t="s">
        <v>524</v>
      </c>
      <c r="C200" s="329">
        <f t="shared" si="22"/>
        <v>255</v>
      </c>
      <c r="D200" s="221">
        <v>868</v>
      </c>
      <c r="E200" s="221">
        <v>24043</v>
      </c>
      <c r="F200" s="221">
        <v>3206</v>
      </c>
      <c r="G200" s="221">
        <v>91156</v>
      </c>
      <c r="H200" s="221">
        <v>154</v>
      </c>
      <c r="I200" s="221">
        <v>4010</v>
      </c>
      <c r="J200" s="221">
        <v>1103</v>
      </c>
      <c r="K200" s="221">
        <v>32038</v>
      </c>
      <c r="L200" s="222">
        <f t="shared" si="23"/>
        <v>5331</v>
      </c>
      <c r="M200" s="222">
        <f t="shared" si="24"/>
        <v>151247</v>
      </c>
      <c r="N200" s="485">
        <f t="shared" si="25"/>
        <v>28.371224910898519</v>
      </c>
      <c r="P200" s="487"/>
    </row>
    <row r="201" spans="1:16" s="382" customFormat="1" ht="20.100000000000001" hidden="1" customHeight="1" outlineLevel="1">
      <c r="A201" s="351">
        <f t="shared" si="19"/>
        <v>255.01</v>
      </c>
      <c r="B201" s="220" t="s">
        <v>524</v>
      </c>
      <c r="C201" s="329">
        <f t="shared" si="22"/>
        <v>256</v>
      </c>
      <c r="D201" s="221">
        <v>1103</v>
      </c>
      <c r="E201" s="221">
        <v>31580</v>
      </c>
      <c r="F201" s="221">
        <v>3735</v>
      </c>
      <c r="G201" s="221">
        <v>106645</v>
      </c>
      <c r="H201" s="221">
        <v>161</v>
      </c>
      <c r="I201" s="221">
        <v>3852</v>
      </c>
      <c r="J201" s="221">
        <v>1058</v>
      </c>
      <c r="K201" s="221">
        <v>30806</v>
      </c>
      <c r="L201" s="222">
        <f t="shared" si="23"/>
        <v>6057</v>
      </c>
      <c r="M201" s="222">
        <f t="shared" si="24"/>
        <v>172883</v>
      </c>
      <c r="N201" s="485">
        <f t="shared" si="25"/>
        <v>28.542677893346543</v>
      </c>
      <c r="P201" s="487"/>
    </row>
    <row r="202" spans="1:16" s="382" customFormat="1" ht="20.100000000000001" hidden="1" customHeight="1" outlineLevel="1">
      <c r="A202" s="351">
        <f t="shared" si="19"/>
        <v>256.01</v>
      </c>
      <c r="B202" s="220" t="s">
        <v>524</v>
      </c>
      <c r="C202" s="329">
        <f t="shared" si="22"/>
        <v>257</v>
      </c>
      <c r="D202" s="221">
        <v>1122</v>
      </c>
      <c r="E202" s="221">
        <v>31270</v>
      </c>
      <c r="F202" s="221">
        <v>3672</v>
      </c>
      <c r="G202" s="221">
        <v>104036</v>
      </c>
      <c r="H202" s="221">
        <v>127</v>
      </c>
      <c r="I202" s="221">
        <v>3279</v>
      </c>
      <c r="J202" s="221">
        <v>1034</v>
      </c>
      <c r="K202" s="221">
        <v>30106</v>
      </c>
      <c r="L202" s="222">
        <f t="shared" si="23"/>
        <v>5955</v>
      </c>
      <c r="M202" s="222">
        <f t="shared" si="24"/>
        <v>168691</v>
      </c>
      <c r="N202" s="485">
        <f t="shared" si="25"/>
        <v>28.327623845507976</v>
      </c>
      <c r="P202" s="487"/>
    </row>
    <row r="203" spans="1:16" s="218" customFormat="1" ht="20.100000000000001" hidden="1" customHeight="1" outlineLevel="1">
      <c r="A203" s="351">
        <f t="shared" si="19"/>
        <v>257.01</v>
      </c>
      <c r="B203" s="220" t="s">
        <v>524</v>
      </c>
      <c r="C203" s="329">
        <f t="shared" si="22"/>
        <v>258</v>
      </c>
      <c r="D203" s="221">
        <v>953</v>
      </c>
      <c r="E203" s="221">
        <v>26333</v>
      </c>
      <c r="F203" s="221">
        <v>3346</v>
      </c>
      <c r="G203" s="221">
        <v>94653</v>
      </c>
      <c r="H203" s="221">
        <v>142</v>
      </c>
      <c r="I203" s="221">
        <v>3716</v>
      </c>
      <c r="J203" s="221">
        <v>967</v>
      </c>
      <c r="K203" s="221">
        <v>27866</v>
      </c>
      <c r="L203" s="222">
        <f t="shared" si="23"/>
        <v>5408</v>
      </c>
      <c r="M203" s="222">
        <f t="shared" si="24"/>
        <v>152568</v>
      </c>
      <c r="N203" s="485">
        <f t="shared" si="25"/>
        <v>28.21153846153846</v>
      </c>
      <c r="P203" s="487"/>
    </row>
    <row r="204" spans="1:16" s="218" customFormat="1" ht="20.100000000000001" hidden="1" customHeight="1" outlineLevel="1">
      <c r="A204" s="351">
        <f t="shared" si="19"/>
        <v>258.01</v>
      </c>
      <c r="B204" s="220" t="s">
        <v>524</v>
      </c>
      <c r="C204" s="329">
        <f t="shared" si="22"/>
        <v>259</v>
      </c>
      <c r="D204" s="221">
        <v>1321</v>
      </c>
      <c r="E204" s="221">
        <v>36937</v>
      </c>
      <c r="F204" s="221">
        <v>4420</v>
      </c>
      <c r="G204" s="221">
        <v>126457</v>
      </c>
      <c r="H204" s="221">
        <v>127</v>
      </c>
      <c r="I204" s="221">
        <v>3300</v>
      </c>
      <c r="J204" s="221">
        <v>1010</v>
      </c>
      <c r="K204" s="221">
        <v>29215</v>
      </c>
      <c r="L204" s="222">
        <f t="shared" si="23"/>
        <v>6878</v>
      </c>
      <c r="M204" s="222">
        <f t="shared" si="24"/>
        <v>195909</v>
      </c>
      <c r="N204" s="485">
        <f t="shared" si="25"/>
        <v>28.483425414364643</v>
      </c>
      <c r="P204" s="487"/>
    </row>
    <row r="205" spans="1:16" s="218" customFormat="1" ht="20.100000000000001" hidden="1" customHeight="1" outlineLevel="1">
      <c r="A205" s="351">
        <f t="shared" si="19"/>
        <v>259.01</v>
      </c>
      <c r="B205" s="220" t="s">
        <v>524</v>
      </c>
      <c r="C205" s="329">
        <f t="shared" si="22"/>
        <v>260</v>
      </c>
      <c r="D205" s="221">
        <v>960</v>
      </c>
      <c r="E205" s="221">
        <v>26840</v>
      </c>
      <c r="F205" s="221">
        <v>3358</v>
      </c>
      <c r="G205" s="221">
        <v>96177</v>
      </c>
      <c r="H205" s="221">
        <v>144</v>
      </c>
      <c r="I205" s="221">
        <v>3877</v>
      </c>
      <c r="J205" s="221">
        <v>1025</v>
      </c>
      <c r="K205" s="221">
        <v>29491</v>
      </c>
      <c r="L205" s="222">
        <f t="shared" si="23"/>
        <v>5487</v>
      </c>
      <c r="M205" s="222">
        <f t="shared" si="24"/>
        <v>156385</v>
      </c>
      <c r="N205" s="485">
        <f t="shared" si="25"/>
        <v>28.501002369236378</v>
      </c>
      <c r="P205" s="487"/>
    </row>
    <row r="206" spans="1:16" s="382" customFormat="1" ht="20.100000000000001" hidden="1" customHeight="1" outlineLevel="1">
      <c r="A206" s="351">
        <f t="shared" si="19"/>
        <v>260.01</v>
      </c>
      <c r="B206" s="220" t="s">
        <v>524</v>
      </c>
      <c r="C206" s="329">
        <f t="shared" si="22"/>
        <v>261</v>
      </c>
      <c r="D206" s="221">
        <v>875</v>
      </c>
      <c r="E206" s="221">
        <v>23614</v>
      </c>
      <c r="F206" s="221">
        <v>3334</v>
      </c>
      <c r="G206" s="221">
        <v>92895</v>
      </c>
      <c r="H206" s="221">
        <v>184</v>
      </c>
      <c r="I206" s="221">
        <v>4767</v>
      </c>
      <c r="J206" s="221">
        <v>1050</v>
      </c>
      <c r="K206" s="221">
        <v>30190</v>
      </c>
      <c r="L206" s="222">
        <f t="shared" si="23"/>
        <v>5443</v>
      </c>
      <c r="M206" s="222">
        <f t="shared" si="24"/>
        <v>151466</v>
      </c>
      <c r="N206" s="485">
        <f t="shared" si="25"/>
        <v>27.827668565129525</v>
      </c>
      <c r="P206" s="487"/>
    </row>
    <row r="207" spans="1:16" s="218" customFormat="1" ht="20.100000000000001" hidden="1" customHeight="1" outlineLevel="1">
      <c r="A207" s="351">
        <f>+C206+0.01</f>
        <v>261.01</v>
      </c>
      <c r="B207" s="220" t="s">
        <v>524</v>
      </c>
      <c r="C207" s="329">
        <f>+C206+1</f>
        <v>262</v>
      </c>
      <c r="D207" s="221">
        <v>1281</v>
      </c>
      <c r="E207" s="221">
        <v>36018</v>
      </c>
      <c r="F207" s="221">
        <v>4236</v>
      </c>
      <c r="G207" s="221">
        <v>121366</v>
      </c>
      <c r="H207" s="221">
        <v>168</v>
      </c>
      <c r="I207" s="221">
        <v>4347</v>
      </c>
      <c r="J207" s="221">
        <v>1076</v>
      </c>
      <c r="K207" s="221">
        <v>31005</v>
      </c>
      <c r="L207" s="222">
        <f t="shared" si="23"/>
        <v>6761</v>
      </c>
      <c r="M207" s="222">
        <f t="shared" si="24"/>
        <v>192736</v>
      </c>
      <c r="N207" s="485">
        <f t="shared" si="25"/>
        <v>28.50702558793078</v>
      </c>
      <c r="P207" s="487"/>
    </row>
    <row r="208" spans="1:16" s="218" customFormat="1" ht="20.100000000000001" hidden="1" customHeight="1" outlineLevel="1">
      <c r="A208" s="351">
        <f t="shared" ref="A208:A273" si="26">+C207+0.01</f>
        <v>262.01</v>
      </c>
      <c r="B208" s="220" t="s">
        <v>524</v>
      </c>
      <c r="C208" s="329">
        <f t="shared" ref="C208:C268" si="27">+C207+1</f>
        <v>263</v>
      </c>
      <c r="D208" s="221">
        <v>854</v>
      </c>
      <c r="E208" s="221">
        <v>23292</v>
      </c>
      <c r="F208" s="221">
        <v>3037</v>
      </c>
      <c r="G208" s="221">
        <v>85500</v>
      </c>
      <c r="H208" s="221">
        <v>134</v>
      </c>
      <c r="I208" s="221">
        <v>3453</v>
      </c>
      <c r="J208" s="221">
        <v>960</v>
      </c>
      <c r="K208" s="221">
        <v>27596</v>
      </c>
      <c r="L208" s="222">
        <f t="shared" si="23"/>
        <v>4985</v>
      </c>
      <c r="M208" s="222">
        <f t="shared" si="24"/>
        <v>139841</v>
      </c>
      <c r="N208" s="485">
        <f t="shared" si="25"/>
        <v>28.052357071213642</v>
      </c>
      <c r="P208" s="487"/>
    </row>
    <row r="209" spans="1:16" s="218" customFormat="1" ht="20.100000000000001" hidden="1" customHeight="1" outlineLevel="1">
      <c r="A209" s="351">
        <f t="shared" si="26"/>
        <v>263.01</v>
      </c>
      <c r="B209" s="220" t="s">
        <v>524</v>
      </c>
      <c r="C209" s="329">
        <f t="shared" si="27"/>
        <v>264</v>
      </c>
      <c r="D209" s="221">
        <v>1672</v>
      </c>
      <c r="E209" s="221">
        <v>47776</v>
      </c>
      <c r="F209" s="221">
        <v>4910</v>
      </c>
      <c r="G209" s="221">
        <v>140382</v>
      </c>
      <c r="H209" s="221">
        <v>121</v>
      </c>
      <c r="I209" s="221">
        <v>3246</v>
      </c>
      <c r="J209" s="221">
        <v>942</v>
      </c>
      <c r="K209" s="221">
        <v>27403</v>
      </c>
      <c r="L209" s="222">
        <f t="shared" si="23"/>
        <v>7645</v>
      </c>
      <c r="M209" s="222">
        <f t="shared" si="24"/>
        <v>218807</v>
      </c>
      <c r="N209" s="485">
        <f t="shared" si="25"/>
        <v>28.620928711576195</v>
      </c>
      <c r="P209" s="487"/>
    </row>
    <row r="210" spans="1:16" s="218" customFormat="1" ht="20.100000000000001" hidden="1" customHeight="1" outlineLevel="1">
      <c r="A210" s="351">
        <f t="shared" si="26"/>
        <v>264.01</v>
      </c>
      <c r="B210" s="220" t="s">
        <v>524</v>
      </c>
      <c r="C210" s="329">
        <f t="shared" si="27"/>
        <v>265</v>
      </c>
      <c r="D210" s="221">
        <v>788</v>
      </c>
      <c r="E210" s="221">
        <v>21996</v>
      </c>
      <c r="F210" s="221">
        <v>2747</v>
      </c>
      <c r="G210" s="221">
        <v>78547</v>
      </c>
      <c r="H210" s="221">
        <v>146</v>
      </c>
      <c r="I210" s="221">
        <v>3548</v>
      </c>
      <c r="J210" s="221">
        <v>1045</v>
      </c>
      <c r="K210" s="221">
        <v>30100</v>
      </c>
      <c r="L210" s="222">
        <f t="shared" si="23"/>
        <v>4726</v>
      </c>
      <c r="M210" s="222">
        <f t="shared" si="24"/>
        <v>134191</v>
      </c>
      <c r="N210" s="485">
        <f t="shared" si="25"/>
        <v>28.394202285230637</v>
      </c>
      <c r="P210" s="487"/>
    </row>
    <row r="211" spans="1:16" s="218" customFormat="1" ht="20.100000000000001" hidden="1" customHeight="1" outlineLevel="1">
      <c r="A211" s="351">
        <f t="shared" si="26"/>
        <v>265.01</v>
      </c>
      <c r="B211" s="220" t="s">
        <v>524</v>
      </c>
      <c r="C211" s="329">
        <f t="shared" si="27"/>
        <v>266</v>
      </c>
      <c r="D211" s="221">
        <v>802</v>
      </c>
      <c r="E211" s="221">
        <v>22268</v>
      </c>
      <c r="F211" s="221">
        <v>2817</v>
      </c>
      <c r="G211" s="221">
        <v>80033</v>
      </c>
      <c r="H211" s="221">
        <v>190</v>
      </c>
      <c r="I211" s="221">
        <v>4139</v>
      </c>
      <c r="J211" s="221">
        <v>952</v>
      </c>
      <c r="K211" s="221">
        <v>27417</v>
      </c>
      <c r="L211" s="222">
        <f t="shared" si="23"/>
        <v>4761</v>
      </c>
      <c r="M211" s="222">
        <f t="shared" si="24"/>
        <v>133857</v>
      </c>
      <c r="N211" s="485">
        <f t="shared" si="25"/>
        <v>28.115311909262761</v>
      </c>
      <c r="P211" s="487"/>
    </row>
    <row r="212" spans="1:16" s="218" customFormat="1" ht="20.100000000000001" hidden="1" customHeight="1" outlineLevel="1">
      <c r="A212" s="351">
        <f t="shared" si="26"/>
        <v>266.01</v>
      </c>
      <c r="B212" s="220" t="s">
        <v>524</v>
      </c>
      <c r="C212" s="329">
        <f t="shared" si="27"/>
        <v>267</v>
      </c>
      <c r="D212" s="221">
        <v>1563</v>
      </c>
      <c r="E212" s="221">
        <v>43766</v>
      </c>
      <c r="F212" s="221">
        <v>4493</v>
      </c>
      <c r="G212" s="221">
        <v>126666</v>
      </c>
      <c r="H212" s="221">
        <v>192</v>
      </c>
      <c r="I212" s="221">
        <v>5187</v>
      </c>
      <c r="J212" s="221">
        <v>934</v>
      </c>
      <c r="K212" s="221">
        <v>26757</v>
      </c>
      <c r="L212" s="222">
        <f t="shared" si="23"/>
        <v>7182</v>
      </c>
      <c r="M212" s="222">
        <f t="shared" si="24"/>
        <v>202376</v>
      </c>
      <c r="N212" s="485">
        <f t="shared" si="25"/>
        <v>28.178223336118073</v>
      </c>
      <c r="P212" s="487"/>
    </row>
    <row r="213" spans="1:16" s="218" customFormat="1" ht="20.100000000000001" hidden="1" customHeight="1" outlineLevel="1">
      <c r="A213" s="351">
        <f t="shared" si="26"/>
        <v>267.01</v>
      </c>
      <c r="B213" s="220" t="s">
        <v>524</v>
      </c>
      <c r="C213" s="329">
        <f t="shared" si="27"/>
        <v>268</v>
      </c>
      <c r="D213" s="221">
        <v>837</v>
      </c>
      <c r="E213" s="221">
        <v>23307</v>
      </c>
      <c r="F213" s="221">
        <v>2658</v>
      </c>
      <c r="G213" s="221">
        <v>75463</v>
      </c>
      <c r="H213" s="221">
        <v>116</v>
      </c>
      <c r="I213" s="221">
        <v>3040</v>
      </c>
      <c r="J213" s="221">
        <v>830</v>
      </c>
      <c r="K213" s="221">
        <v>23715</v>
      </c>
      <c r="L213" s="222">
        <f t="shared" si="23"/>
        <v>4441</v>
      </c>
      <c r="M213" s="222">
        <f t="shared" si="24"/>
        <v>125525</v>
      </c>
      <c r="N213" s="485">
        <f t="shared" si="25"/>
        <v>28.265030398558885</v>
      </c>
      <c r="P213" s="487"/>
    </row>
    <row r="214" spans="1:16" s="382" customFormat="1" ht="20.100000000000001" customHeight="1" collapsed="1">
      <c r="A214" s="351">
        <f>+C213+0.01</f>
        <v>268.01</v>
      </c>
      <c r="B214" s="220" t="s">
        <v>524</v>
      </c>
      <c r="C214" s="329">
        <f>+C213+30</f>
        <v>298</v>
      </c>
      <c r="D214" s="221">
        <f>SUM(D215:D244)</f>
        <v>26228</v>
      </c>
      <c r="E214" s="221">
        <f t="shared" ref="E214:K214" si="28">SUM(E215:E244)</f>
        <v>722364</v>
      </c>
      <c r="F214" s="221">
        <f t="shared" si="28"/>
        <v>82807</v>
      </c>
      <c r="G214" s="221">
        <f t="shared" si="28"/>
        <v>2345531</v>
      </c>
      <c r="H214" s="221">
        <f t="shared" si="28"/>
        <v>2980</v>
      </c>
      <c r="I214" s="221">
        <f t="shared" si="28"/>
        <v>76419</v>
      </c>
      <c r="J214" s="221">
        <f t="shared" si="28"/>
        <v>19772</v>
      </c>
      <c r="K214" s="221">
        <f t="shared" si="28"/>
        <v>568794</v>
      </c>
      <c r="L214" s="222">
        <f t="shared" si="23"/>
        <v>131787</v>
      </c>
      <c r="M214" s="222">
        <f t="shared" si="23"/>
        <v>3713108</v>
      </c>
      <c r="N214" s="485">
        <f t="shared" si="25"/>
        <v>28.175070378717173</v>
      </c>
      <c r="P214" s="487"/>
    </row>
    <row r="215" spans="1:16" s="218" customFormat="1" ht="20.100000000000001" hidden="1" customHeight="1" outlineLevel="1">
      <c r="A215" s="351">
        <f>+C213+0.01</f>
        <v>268.01</v>
      </c>
      <c r="B215" s="220" t="s">
        <v>524</v>
      </c>
      <c r="C215" s="329">
        <f>+C213+1</f>
        <v>269</v>
      </c>
      <c r="D215" s="221">
        <v>819</v>
      </c>
      <c r="E215" s="221">
        <v>22777</v>
      </c>
      <c r="F215" s="221">
        <v>2706</v>
      </c>
      <c r="G215" s="221">
        <v>77140</v>
      </c>
      <c r="H215" s="221">
        <v>104</v>
      </c>
      <c r="I215" s="221">
        <v>2788</v>
      </c>
      <c r="J215" s="221">
        <v>784</v>
      </c>
      <c r="K215" s="221">
        <v>22434</v>
      </c>
      <c r="L215" s="222">
        <f t="shared" si="23"/>
        <v>4413</v>
      </c>
      <c r="M215" s="222">
        <f t="shared" si="24"/>
        <v>125139</v>
      </c>
      <c r="N215" s="485">
        <f t="shared" si="25"/>
        <v>28.356900067980966</v>
      </c>
      <c r="P215" s="487"/>
    </row>
    <row r="216" spans="1:16" s="382" customFormat="1" ht="20.100000000000001" hidden="1" customHeight="1" outlineLevel="1">
      <c r="A216" s="351">
        <f t="shared" si="26"/>
        <v>269.01</v>
      </c>
      <c r="B216" s="220" t="s">
        <v>524</v>
      </c>
      <c r="C216" s="329">
        <f t="shared" si="27"/>
        <v>270</v>
      </c>
      <c r="D216" s="221">
        <v>1025</v>
      </c>
      <c r="E216" s="221">
        <v>28227</v>
      </c>
      <c r="F216" s="221">
        <v>3293</v>
      </c>
      <c r="G216" s="221">
        <v>93218</v>
      </c>
      <c r="H216" s="221">
        <v>172</v>
      </c>
      <c r="I216" s="221">
        <v>4837</v>
      </c>
      <c r="J216" s="221">
        <v>1199</v>
      </c>
      <c r="K216" s="221">
        <v>34974</v>
      </c>
      <c r="L216" s="222">
        <f t="shared" si="23"/>
        <v>5689</v>
      </c>
      <c r="M216" s="222">
        <f t="shared" si="24"/>
        <v>161256</v>
      </c>
      <c r="N216" s="485">
        <f t="shared" si="25"/>
        <v>28.345227632272806</v>
      </c>
      <c r="P216" s="487"/>
    </row>
    <row r="217" spans="1:16" s="218" customFormat="1" ht="20.100000000000001" hidden="1" customHeight="1" outlineLevel="1">
      <c r="A217" s="351">
        <f t="shared" si="26"/>
        <v>270.01</v>
      </c>
      <c r="B217" s="220" t="s">
        <v>524</v>
      </c>
      <c r="C217" s="329">
        <f t="shared" si="27"/>
        <v>271</v>
      </c>
      <c r="D217" s="221">
        <v>775</v>
      </c>
      <c r="E217" s="221">
        <v>21554</v>
      </c>
      <c r="F217" s="221">
        <v>2731</v>
      </c>
      <c r="G217" s="221">
        <v>75984</v>
      </c>
      <c r="H217" s="221">
        <v>103</v>
      </c>
      <c r="I217" s="221">
        <v>2701</v>
      </c>
      <c r="J217" s="221">
        <v>803</v>
      </c>
      <c r="K217" s="221">
        <v>23122</v>
      </c>
      <c r="L217" s="222">
        <f t="shared" si="23"/>
        <v>4412</v>
      </c>
      <c r="M217" s="222">
        <f t="shared" si="24"/>
        <v>123361</v>
      </c>
      <c r="N217" s="485">
        <f t="shared" si="25"/>
        <v>27.960335448776064</v>
      </c>
      <c r="P217" s="487"/>
    </row>
    <row r="218" spans="1:16" s="218" customFormat="1" ht="20.100000000000001" hidden="1" customHeight="1" outlineLevel="1">
      <c r="A218" s="351">
        <f t="shared" si="26"/>
        <v>271.01</v>
      </c>
      <c r="B218" s="220" t="s">
        <v>524</v>
      </c>
      <c r="C218" s="329">
        <f t="shared" si="27"/>
        <v>272</v>
      </c>
      <c r="D218" s="221">
        <v>3087</v>
      </c>
      <c r="E218" s="221">
        <v>87577</v>
      </c>
      <c r="F218" s="221">
        <v>8783</v>
      </c>
      <c r="G218" s="221">
        <v>252084</v>
      </c>
      <c r="H218" s="221">
        <v>111</v>
      </c>
      <c r="I218" s="221">
        <v>2758</v>
      </c>
      <c r="J218" s="221">
        <v>828</v>
      </c>
      <c r="K218" s="221">
        <v>23655</v>
      </c>
      <c r="L218" s="222">
        <f t="shared" si="23"/>
        <v>12809</v>
      </c>
      <c r="M218" s="222">
        <f t="shared" si="24"/>
        <v>366074</v>
      </c>
      <c r="N218" s="485">
        <f t="shared" si="25"/>
        <v>28.579436333827779</v>
      </c>
      <c r="P218" s="487"/>
    </row>
    <row r="219" spans="1:16" s="382" customFormat="1" ht="20.100000000000001" hidden="1" customHeight="1" outlineLevel="1">
      <c r="A219" s="351">
        <f t="shared" si="26"/>
        <v>272.01</v>
      </c>
      <c r="B219" s="220" t="s">
        <v>524</v>
      </c>
      <c r="C219" s="329">
        <f t="shared" si="27"/>
        <v>273</v>
      </c>
      <c r="D219" s="221">
        <v>911</v>
      </c>
      <c r="E219" s="221">
        <v>25514</v>
      </c>
      <c r="F219" s="221">
        <v>3148</v>
      </c>
      <c r="G219" s="221">
        <v>89199</v>
      </c>
      <c r="H219" s="221">
        <v>86</v>
      </c>
      <c r="I219" s="221">
        <v>2184</v>
      </c>
      <c r="J219" s="221">
        <v>729</v>
      </c>
      <c r="K219" s="221">
        <v>20870</v>
      </c>
      <c r="L219" s="222">
        <f t="shared" si="23"/>
        <v>4874</v>
      </c>
      <c r="M219" s="222">
        <f t="shared" si="24"/>
        <v>137767</v>
      </c>
      <c r="N219" s="485">
        <f t="shared" si="25"/>
        <v>28.265695527287647</v>
      </c>
      <c r="P219" s="487"/>
    </row>
    <row r="220" spans="1:16" s="218" customFormat="1" ht="20.100000000000001" hidden="1" customHeight="1" outlineLevel="1">
      <c r="A220" s="351">
        <f t="shared" si="26"/>
        <v>273.01</v>
      </c>
      <c r="B220" s="220" t="s">
        <v>524</v>
      </c>
      <c r="C220" s="329">
        <f t="shared" si="27"/>
        <v>274</v>
      </c>
      <c r="D220" s="221">
        <v>751</v>
      </c>
      <c r="E220" s="221">
        <v>20914</v>
      </c>
      <c r="F220" s="221">
        <v>2457</v>
      </c>
      <c r="G220" s="221">
        <v>69898</v>
      </c>
      <c r="H220" s="221">
        <v>103</v>
      </c>
      <c r="I220" s="221">
        <v>2481</v>
      </c>
      <c r="J220" s="221">
        <v>678</v>
      </c>
      <c r="K220" s="221">
        <v>19463</v>
      </c>
      <c r="L220" s="222">
        <f t="shared" si="23"/>
        <v>3989</v>
      </c>
      <c r="M220" s="222">
        <f t="shared" si="24"/>
        <v>112756</v>
      </c>
      <c r="N220" s="485">
        <f t="shared" si="25"/>
        <v>28.266733517172224</v>
      </c>
      <c r="P220" s="487"/>
    </row>
    <row r="221" spans="1:16" s="218" customFormat="1" ht="20.100000000000001" hidden="1" customHeight="1" outlineLevel="1">
      <c r="A221" s="351">
        <f t="shared" si="26"/>
        <v>274.01</v>
      </c>
      <c r="B221" s="220" t="s">
        <v>524</v>
      </c>
      <c r="C221" s="329">
        <f t="shared" si="27"/>
        <v>275</v>
      </c>
      <c r="D221" s="221">
        <v>984</v>
      </c>
      <c r="E221" s="221">
        <v>24810</v>
      </c>
      <c r="F221" s="221">
        <v>3040</v>
      </c>
      <c r="G221" s="221">
        <v>87151</v>
      </c>
      <c r="H221" s="221">
        <v>87</v>
      </c>
      <c r="I221" s="221">
        <v>2283</v>
      </c>
      <c r="J221" s="221">
        <v>673</v>
      </c>
      <c r="K221" s="221">
        <v>19367</v>
      </c>
      <c r="L221" s="222">
        <f t="shared" si="23"/>
        <v>4784</v>
      </c>
      <c r="M221" s="222">
        <f t="shared" si="24"/>
        <v>133611</v>
      </c>
      <c r="N221" s="485">
        <f t="shared" si="25"/>
        <v>27.928720735785951</v>
      </c>
      <c r="P221" s="487"/>
    </row>
    <row r="222" spans="1:16" s="218" customFormat="1" ht="20.100000000000001" hidden="1" customHeight="1" outlineLevel="1">
      <c r="A222" s="351">
        <f t="shared" si="26"/>
        <v>275.01</v>
      </c>
      <c r="B222" s="220" t="s">
        <v>524</v>
      </c>
      <c r="C222" s="329">
        <f t="shared" si="27"/>
        <v>276</v>
      </c>
      <c r="D222" s="221">
        <v>911</v>
      </c>
      <c r="E222" s="221">
        <v>24312</v>
      </c>
      <c r="F222" s="221">
        <v>3111</v>
      </c>
      <c r="G222" s="221">
        <v>86829</v>
      </c>
      <c r="H222" s="221">
        <v>109</v>
      </c>
      <c r="I222" s="221">
        <v>2785</v>
      </c>
      <c r="J222" s="221">
        <v>718</v>
      </c>
      <c r="K222" s="221">
        <v>20469</v>
      </c>
      <c r="L222" s="222">
        <f t="shared" si="23"/>
        <v>4849</v>
      </c>
      <c r="M222" s="222">
        <f t="shared" si="24"/>
        <v>134395</v>
      </c>
      <c r="N222" s="485">
        <f t="shared" si="25"/>
        <v>27.716023922458238</v>
      </c>
      <c r="P222" s="487"/>
    </row>
    <row r="223" spans="1:16" s="218" customFormat="1" ht="20.100000000000001" hidden="1" customHeight="1" outlineLevel="1">
      <c r="A223" s="351">
        <f>+C222+0.01</f>
        <v>276.01</v>
      </c>
      <c r="B223" s="220" t="s">
        <v>524</v>
      </c>
      <c r="C223" s="329">
        <f>+C222+1</f>
        <v>277</v>
      </c>
      <c r="D223" s="221">
        <v>734</v>
      </c>
      <c r="E223" s="221">
        <v>20631</v>
      </c>
      <c r="F223" s="221">
        <v>2431</v>
      </c>
      <c r="G223" s="221">
        <v>69761</v>
      </c>
      <c r="H223" s="221">
        <v>93</v>
      </c>
      <c r="I223" s="221">
        <v>2215</v>
      </c>
      <c r="J223" s="221">
        <v>700</v>
      </c>
      <c r="K223" s="221">
        <v>19947</v>
      </c>
      <c r="L223" s="222">
        <f t="shared" si="23"/>
        <v>3958</v>
      </c>
      <c r="M223" s="222">
        <f t="shared" si="24"/>
        <v>112554</v>
      </c>
      <c r="N223" s="485">
        <f t="shared" si="25"/>
        <v>28.437089439110661</v>
      </c>
      <c r="P223" s="487"/>
    </row>
    <row r="224" spans="1:16" s="218" customFormat="1" ht="20.100000000000001" hidden="1" customHeight="1" outlineLevel="1">
      <c r="A224" s="351">
        <f t="shared" si="26"/>
        <v>277.01</v>
      </c>
      <c r="B224" s="220" t="s">
        <v>524</v>
      </c>
      <c r="C224" s="329">
        <f t="shared" si="27"/>
        <v>278</v>
      </c>
      <c r="D224" s="221">
        <v>1022</v>
      </c>
      <c r="E224" s="221">
        <v>26531</v>
      </c>
      <c r="F224" s="221">
        <v>2929</v>
      </c>
      <c r="G224" s="221">
        <v>83813</v>
      </c>
      <c r="H224" s="221">
        <v>88</v>
      </c>
      <c r="I224" s="221">
        <v>2032</v>
      </c>
      <c r="J224" s="221">
        <v>640</v>
      </c>
      <c r="K224" s="221">
        <v>18345</v>
      </c>
      <c r="L224" s="222">
        <f t="shared" si="23"/>
        <v>4679</v>
      </c>
      <c r="M224" s="222">
        <f t="shared" si="24"/>
        <v>130721</v>
      </c>
      <c r="N224" s="485">
        <f t="shared" si="25"/>
        <v>27.937807223765763</v>
      </c>
      <c r="P224" s="487"/>
    </row>
    <row r="225" spans="1:16" s="218" customFormat="1" ht="20.100000000000001" hidden="1" customHeight="1" outlineLevel="1">
      <c r="A225" s="351">
        <f t="shared" si="26"/>
        <v>278.01</v>
      </c>
      <c r="B225" s="220" t="s">
        <v>524</v>
      </c>
      <c r="C225" s="329">
        <f t="shared" si="27"/>
        <v>279</v>
      </c>
      <c r="D225" s="221">
        <v>832</v>
      </c>
      <c r="E225" s="221">
        <v>20686</v>
      </c>
      <c r="F225" s="221">
        <v>2406</v>
      </c>
      <c r="G225" s="221">
        <v>68630</v>
      </c>
      <c r="H225" s="221">
        <v>77</v>
      </c>
      <c r="I225" s="221">
        <v>1900</v>
      </c>
      <c r="J225" s="221">
        <v>667</v>
      </c>
      <c r="K225" s="221">
        <v>19029</v>
      </c>
      <c r="L225" s="222">
        <f t="shared" si="23"/>
        <v>3982</v>
      </c>
      <c r="M225" s="222">
        <f t="shared" si="24"/>
        <v>110245</v>
      </c>
      <c r="N225" s="485">
        <f t="shared" si="25"/>
        <v>27.685836263184328</v>
      </c>
      <c r="P225" s="487"/>
    </row>
    <row r="226" spans="1:16" s="218" customFormat="1" ht="20.100000000000001" hidden="1" customHeight="1" outlineLevel="1">
      <c r="A226" s="351">
        <f t="shared" si="26"/>
        <v>279.01</v>
      </c>
      <c r="B226" s="220" t="s">
        <v>524</v>
      </c>
      <c r="C226" s="329">
        <f t="shared" si="27"/>
        <v>280</v>
      </c>
      <c r="D226" s="221">
        <v>1108</v>
      </c>
      <c r="E226" s="221">
        <v>26207</v>
      </c>
      <c r="F226" s="221">
        <v>3303</v>
      </c>
      <c r="G226" s="221">
        <v>85510</v>
      </c>
      <c r="H226" s="221">
        <v>86</v>
      </c>
      <c r="I226" s="221">
        <v>2353</v>
      </c>
      <c r="J226" s="221">
        <v>661</v>
      </c>
      <c r="K226" s="221">
        <v>19185</v>
      </c>
      <c r="L226" s="222">
        <f t="shared" si="23"/>
        <v>5158</v>
      </c>
      <c r="M226" s="222">
        <f t="shared" si="24"/>
        <v>133255</v>
      </c>
      <c r="N226" s="485">
        <f t="shared" si="25"/>
        <v>25.834625823962778</v>
      </c>
      <c r="P226" s="487"/>
    </row>
    <row r="227" spans="1:16" s="218" customFormat="1" ht="20.100000000000001" hidden="1" customHeight="1" outlineLevel="1">
      <c r="A227" s="351">
        <f t="shared" si="26"/>
        <v>280.01</v>
      </c>
      <c r="B227" s="220" t="s">
        <v>524</v>
      </c>
      <c r="C227" s="329">
        <f t="shared" si="27"/>
        <v>281</v>
      </c>
      <c r="D227" s="221">
        <v>786</v>
      </c>
      <c r="E227" s="221">
        <v>22387</v>
      </c>
      <c r="F227" s="221">
        <v>2564</v>
      </c>
      <c r="G227" s="221">
        <v>73711</v>
      </c>
      <c r="H227" s="221">
        <v>92</v>
      </c>
      <c r="I227" s="221">
        <v>2337</v>
      </c>
      <c r="J227" s="221">
        <v>616</v>
      </c>
      <c r="K227" s="221">
        <v>18103</v>
      </c>
      <c r="L227" s="222">
        <f t="shared" si="23"/>
        <v>4058</v>
      </c>
      <c r="M227" s="222">
        <f t="shared" si="24"/>
        <v>116538</v>
      </c>
      <c r="N227" s="485">
        <f t="shared" si="25"/>
        <v>28.718087727944802</v>
      </c>
      <c r="P227" s="487"/>
    </row>
    <row r="228" spans="1:16" s="218" customFormat="1" ht="20.100000000000001" hidden="1" customHeight="1" outlineLevel="1">
      <c r="A228" s="351">
        <f t="shared" si="26"/>
        <v>281.01</v>
      </c>
      <c r="B228" s="220" t="s">
        <v>524</v>
      </c>
      <c r="C228" s="329">
        <f t="shared" si="27"/>
        <v>282</v>
      </c>
      <c r="D228" s="221">
        <v>604</v>
      </c>
      <c r="E228" s="221">
        <v>17227</v>
      </c>
      <c r="F228" s="221">
        <v>2309</v>
      </c>
      <c r="G228" s="221">
        <v>66309</v>
      </c>
      <c r="H228" s="221">
        <v>95</v>
      </c>
      <c r="I228" s="221">
        <v>2347</v>
      </c>
      <c r="J228" s="221">
        <v>661</v>
      </c>
      <c r="K228" s="221">
        <v>19220</v>
      </c>
      <c r="L228" s="222">
        <f t="shared" si="23"/>
        <v>3669</v>
      </c>
      <c r="M228" s="222">
        <f t="shared" si="24"/>
        <v>105103</v>
      </c>
      <c r="N228" s="485">
        <f t="shared" si="25"/>
        <v>28.646225129463069</v>
      </c>
      <c r="P228" s="487"/>
    </row>
    <row r="229" spans="1:16" s="382" customFormat="1" ht="20.100000000000001" hidden="1" customHeight="1" outlineLevel="1">
      <c r="A229" s="351">
        <f t="shared" si="26"/>
        <v>282.01</v>
      </c>
      <c r="B229" s="220" t="s">
        <v>524</v>
      </c>
      <c r="C229" s="329">
        <f t="shared" si="27"/>
        <v>283</v>
      </c>
      <c r="D229" s="221">
        <v>898</v>
      </c>
      <c r="E229" s="221">
        <v>25555</v>
      </c>
      <c r="F229" s="221">
        <v>2710</v>
      </c>
      <c r="G229" s="221">
        <v>77502</v>
      </c>
      <c r="H229" s="221">
        <v>110</v>
      </c>
      <c r="I229" s="221">
        <v>2462</v>
      </c>
      <c r="J229" s="221">
        <v>672</v>
      </c>
      <c r="K229" s="221">
        <v>19311</v>
      </c>
      <c r="L229" s="222">
        <f t="shared" si="23"/>
        <v>4390</v>
      </c>
      <c r="M229" s="222">
        <f t="shared" si="24"/>
        <v>124830</v>
      </c>
      <c r="N229" s="485">
        <f t="shared" si="25"/>
        <v>28.43507972665148</v>
      </c>
      <c r="P229" s="487"/>
    </row>
    <row r="230" spans="1:16" s="218" customFormat="1" ht="20.100000000000001" hidden="1" customHeight="1" outlineLevel="1">
      <c r="A230" s="351">
        <f t="shared" si="26"/>
        <v>283.01</v>
      </c>
      <c r="B230" s="220" t="s">
        <v>524</v>
      </c>
      <c r="C230" s="329">
        <f t="shared" si="27"/>
        <v>284</v>
      </c>
      <c r="D230" s="221">
        <v>978</v>
      </c>
      <c r="E230" s="221">
        <v>27176</v>
      </c>
      <c r="F230" s="221">
        <v>3020</v>
      </c>
      <c r="G230" s="221">
        <v>84807</v>
      </c>
      <c r="H230" s="221">
        <v>115</v>
      </c>
      <c r="I230" s="221">
        <v>2679</v>
      </c>
      <c r="J230" s="221">
        <v>625</v>
      </c>
      <c r="K230" s="221">
        <v>17808</v>
      </c>
      <c r="L230" s="222">
        <f t="shared" si="23"/>
        <v>4738</v>
      </c>
      <c r="M230" s="222">
        <f t="shared" si="24"/>
        <v>132470</v>
      </c>
      <c r="N230" s="485">
        <f t="shared" si="25"/>
        <v>27.959054453355847</v>
      </c>
      <c r="P230" s="487"/>
    </row>
    <row r="231" spans="1:16" s="382" customFormat="1" ht="20.100000000000001" hidden="1" customHeight="1" outlineLevel="1">
      <c r="A231" s="351">
        <f t="shared" si="26"/>
        <v>284.01</v>
      </c>
      <c r="B231" s="220" t="s">
        <v>524</v>
      </c>
      <c r="C231" s="329">
        <f t="shared" si="27"/>
        <v>285</v>
      </c>
      <c r="D231" s="221">
        <v>711</v>
      </c>
      <c r="E231" s="221">
        <v>20116</v>
      </c>
      <c r="F231" s="221">
        <v>2359</v>
      </c>
      <c r="G231" s="221">
        <v>67420</v>
      </c>
      <c r="H231" s="221">
        <v>96</v>
      </c>
      <c r="I231" s="221">
        <v>2414</v>
      </c>
      <c r="J231" s="221">
        <v>628</v>
      </c>
      <c r="K231" s="221">
        <v>17852</v>
      </c>
      <c r="L231" s="222">
        <f t="shared" si="23"/>
        <v>3794</v>
      </c>
      <c r="M231" s="222">
        <f t="shared" si="24"/>
        <v>107802</v>
      </c>
      <c r="N231" s="485">
        <f t="shared" si="25"/>
        <v>28.413811280969952</v>
      </c>
      <c r="P231" s="487"/>
    </row>
    <row r="232" spans="1:16" s="218" customFormat="1" ht="20.100000000000001" hidden="1" customHeight="1" outlineLevel="1">
      <c r="A232" s="351">
        <f t="shared" si="26"/>
        <v>285.01</v>
      </c>
      <c r="B232" s="220" t="s">
        <v>524</v>
      </c>
      <c r="C232" s="329">
        <f t="shared" si="27"/>
        <v>286</v>
      </c>
      <c r="D232" s="221">
        <v>950</v>
      </c>
      <c r="E232" s="221">
        <v>27080</v>
      </c>
      <c r="F232" s="221">
        <v>3052</v>
      </c>
      <c r="G232" s="221">
        <v>87809</v>
      </c>
      <c r="H232" s="221">
        <v>126</v>
      </c>
      <c r="I232" s="221">
        <v>3386</v>
      </c>
      <c r="J232" s="221">
        <v>636</v>
      </c>
      <c r="K232" s="221">
        <v>18211</v>
      </c>
      <c r="L232" s="222">
        <f t="shared" si="23"/>
        <v>4764</v>
      </c>
      <c r="M232" s="222">
        <f t="shared" si="24"/>
        <v>136486</v>
      </c>
      <c r="N232" s="485">
        <f t="shared" si="25"/>
        <v>28.649454240134339</v>
      </c>
      <c r="P232" s="487"/>
    </row>
    <row r="233" spans="1:16" s="218" customFormat="1" ht="20.100000000000001" hidden="1" customHeight="1" outlineLevel="1">
      <c r="A233" s="351">
        <f t="shared" si="26"/>
        <v>286.01</v>
      </c>
      <c r="B233" s="220" t="s">
        <v>524</v>
      </c>
      <c r="C233" s="329">
        <f t="shared" si="27"/>
        <v>287</v>
      </c>
      <c r="D233" s="221">
        <v>684</v>
      </c>
      <c r="E233" s="221">
        <v>19547</v>
      </c>
      <c r="F233" s="221">
        <v>2237</v>
      </c>
      <c r="G233" s="221">
        <v>63514</v>
      </c>
      <c r="H233" s="221">
        <v>99</v>
      </c>
      <c r="I233" s="221">
        <v>2666</v>
      </c>
      <c r="J233" s="221">
        <v>556</v>
      </c>
      <c r="K233" s="221">
        <v>15869</v>
      </c>
      <c r="L233" s="222">
        <f t="shared" si="23"/>
        <v>3576</v>
      </c>
      <c r="M233" s="222">
        <f t="shared" si="24"/>
        <v>101596</v>
      </c>
      <c r="N233" s="485">
        <f t="shared" si="25"/>
        <v>28.410514541387023</v>
      </c>
      <c r="P233" s="487"/>
    </row>
    <row r="234" spans="1:16" s="218" customFormat="1" ht="20.100000000000001" hidden="1" customHeight="1" outlineLevel="1">
      <c r="A234" s="351">
        <f t="shared" si="26"/>
        <v>287.01</v>
      </c>
      <c r="B234" s="220" t="s">
        <v>524</v>
      </c>
      <c r="C234" s="329">
        <f t="shared" si="27"/>
        <v>288</v>
      </c>
      <c r="D234" s="221">
        <v>594</v>
      </c>
      <c r="E234" s="221">
        <v>16656</v>
      </c>
      <c r="F234" s="221">
        <v>2168</v>
      </c>
      <c r="G234" s="221">
        <v>62298</v>
      </c>
      <c r="H234" s="221">
        <v>116</v>
      </c>
      <c r="I234" s="221">
        <v>2963</v>
      </c>
      <c r="J234" s="221">
        <v>587</v>
      </c>
      <c r="K234" s="221">
        <v>16870</v>
      </c>
      <c r="L234" s="222">
        <f t="shared" si="23"/>
        <v>3465</v>
      </c>
      <c r="M234" s="222">
        <f t="shared" si="24"/>
        <v>98787</v>
      </c>
      <c r="N234" s="485">
        <f t="shared" si="25"/>
        <v>28.509956709956711</v>
      </c>
      <c r="P234" s="487"/>
    </row>
    <row r="235" spans="1:16" s="218" customFormat="1" ht="20.100000000000001" hidden="1" customHeight="1" outlineLevel="1">
      <c r="A235" s="351">
        <f t="shared" si="26"/>
        <v>288.01</v>
      </c>
      <c r="B235" s="220" t="s">
        <v>524</v>
      </c>
      <c r="C235" s="329">
        <f t="shared" si="27"/>
        <v>289</v>
      </c>
      <c r="D235" s="221">
        <v>767</v>
      </c>
      <c r="E235" s="221">
        <v>21750</v>
      </c>
      <c r="F235" s="221">
        <v>2571</v>
      </c>
      <c r="G235" s="221">
        <v>73569</v>
      </c>
      <c r="H235" s="221">
        <v>100</v>
      </c>
      <c r="I235" s="221">
        <v>2652</v>
      </c>
      <c r="J235" s="221">
        <v>588</v>
      </c>
      <c r="K235" s="221">
        <v>17151</v>
      </c>
      <c r="L235" s="222">
        <f t="shared" si="23"/>
        <v>4026</v>
      </c>
      <c r="M235" s="222">
        <f t="shared" si="24"/>
        <v>115122</v>
      </c>
      <c r="N235" s="485">
        <f t="shared" si="25"/>
        <v>28.594634873323397</v>
      </c>
      <c r="P235" s="487"/>
    </row>
    <row r="236" spans="1:16" s="218" customFormat="1" ht="20.100000000000001" hidden="1" customHeight="1" outlineLevel="1">
      <c r="A236" s="351">
        <f t="shared" si="26"/>
        <v>289.01</v>
      </c>
      <c r="B236" s="220" t="s">
        <v>524</v>
      </c>
      <c r="C236" s="329">
        <f t="shared" si="27"/>
        <v>290</v>
      </c>
      <c r="D236" s="221">
        <v>694</v>
      </c>
      <c r="E236" s="221">
        <v>19183</v>
      </c>
      <c r="F236" s="221">
        <v>2260</v>
      </c>
      <c r="G236" s="221">
        <v>63366</v>
      </c>
      <c r="H236" s="221">
        <v>80</v>
      </c>
      <c r="I236" s="221">
        <v>2134</v>
      </c>
      <c r="J236" s="221">
        <v>575</v>
      </c>
      <c r="K236" s="221">
        <v>16564</v>
      </c>
      <c r="L236" s="222">
        <f t="shared" si="23"/>
        <v>3609</v>
      </c>
      <c r="M236" s="222">
        <f t="shared" si="24"/>
        <v>101247</v>
      </c>
      <c r="N236" s="485">
        <f t="shared" si="25"/>
        <v>28.054031587697423</v>
      </c>
      <c r="P236" s="487"/>
    </row>
    <row r="237" spans="1:16" s="218" customFormat="1" ht="20.100000000000001" hidden="1" customHeight="1" outlineLevel="1">
      <c r="A237" s="351">
        <f t="shared" si="26"/>
        <v>290.01</v>
      </c>
      <c r="B237" s="220" t="s">
        <v>524</v>
      </c>
      <c r="C237" s="329">
        <f t="shared" si="27"/>
        <v>291</v>
      </c>
      <c r="D237" s="221">
        <v>913</v>
      </c>
      <c r="E237" s="221">
        <v>25785</v>
      </c>
      <c r="F237" s="221">
        <v>2732</v>
      </c>
      <c r="G237" s="221">
        <v>77941</v>
      </c>
      <c r="H237" s="221">
        <v>139</v>
      </c>
      <c r="I237" s="221">
        <v>3461</v>
      </c>
      <c r="J237" s="221">
        <v>739</v>
      </c>
      <c r="K237" s="221">
        <v>21294</v>
      </c>
      <c r="L237" s="222">
        <f t="shared" si="23"/>
        <v>4523</v>
      </c>
      <c r="M237" s="222">
        <f t="shared" si="24"/>
        <v>128481</v>
      </c>
      <c r="N237" s="485">
        <f t="shared" si="25"/>
        <v>28.406146363033386</v>
      </c>
      <c r="P237" s="487"/>
    </row>
    <row r="238" spans="1:16" s="218" customFormat="1" ht="20.100000000000001" hidden="1" customHeight="1" outlineLevel="1">
      <c r="A238" s="351">
        <f>+C237+0.01</f>
        <v>291.01</v>
      </c>
      <c r="B238" s="220" t="s">
        <v>524</v>
      </c>
      <c r="C238" s="329">
        <f>+C237+1</f>
        <v>292</v>
      </c>
      <c r="D238" s="221">
        <v>695</v>
      </c>
      <c r="E238" s="221">
        <v>19551</v>
      </c>
      <c r="F238" s="221">
        <v>2052</v>
      </c>
      <c r="G238" s="221">
        <v>57992</v>
      </c>
      <c r="H238" s="221">
        <v>102</v>
      </c>
      <c r="I238" s="221">
        <v>2486</v>
      </c>
      <c r="J238" s="221">
        <v>586</v>
      </c>
      <c r="K238" s="221">
        <v>16672</v>
      </c>
      <c r="L238" s="222">
        <f t="shared" si="23"/>
        <v>3435</v>
      </c>
      <c r="M238" s="222">
        <f t="shared" si="24"/>
        <v>96701</v>
      </c>
      <c r="N238" s="485">
        <f t="shared" si="25"/>
        <v>28.151673944687044</v>
      </c>
      <c r="P238" s="487"/>
    </row>
    <row r="239" spans="1:16" s="218" customFormat="1" ht="20.100000000000001" hidden="1" customHeight="1" outlineLevel="1">
      <c r="A239" s="351">
        <f t="shared" si="26"/>
        <v>292.01</v>
      </c>
      <c r="B239" s="220" t="s">
        <v>524</v>
      </c>
      <c r="C239" s="329">
        <f t="shared" si="27"/>
        <v>293</v>
      </c>
      <c r="D239" s="221">
        <v>550</v>
      </c>
      <c r="E239" s="221">
        <v>15393</v>
      </c>
      <c r="F239" s="221">
        <v>1868</v>
      </c>
      <c r="G239" s="221">
        <v>52868</v>
      </c>
      <c r="H239" s="221">
        <v>81</v>
      </c>
      <c r="I239" s="221">
        <v>2269</v>
      </c>
      <c r="J239" s="221">
        <v>526</v>
      </c>
      <c r="K239" s="221">
        <v>15160</v>
      </c>
      <c r="L239" s="222">
        <f t="shared" si="23"/>
        <v>3025</v>
      </c>
      <c r="M239" s="222">
        <f t="shared" si="24"/>
        <v>85690</v>
      </c>
      <c r="N239" s="485">
        <f t="shared" si="25"/>
        <v>28.327272727272728</v>
      </c>
      <c r="P239" s="487"/>
    </row>
    <row r="240" spans="1:16" s="218" customFormat="1" ht="20.100000000000001" hidden="1" customHeight="1" outlineLevel="1">
      <c r="A240" s="351">
        <f t="shared" si="26"/>
        <v>293.01</v>
      </c>
      <c r="B240" s="220" t="s">
        <v>524</v>
      </c>
      <c r="C240" s="329">
        <f t="shared" si="27"/>
        <v>294</v>
      </c>
      <c r="D240" s="221">
        <v>919</v>
      </c>
      <c r="E240" s="221">
        <v>26122</v>
      </c>
      <c r="F240" s="221">
        <v>2642</v>
      </c>
      <c r="G240" s="221">
        <v>74818</v>
      </c>
      <c r="H240" s="221">
        <v>85</v>
      </c>
      <c r="I240" s="221">
        <v>2236</v>
      </c>
      <c r="J240" s="221">
        <v>556</v>
      </c>
      <c r="K240" s="221">
        <v>16016</v>
      </c>
      <c r="L240" s="222">
        <f t="shared" si="23"/>
        <v>4202</v>
      </c>
      <c r="M240" s="222">
        <f t="shared" si="24"/>
        <v>119192</v>
      </c>
      <c r="N240" s="485">
        <f t="shared" si="25"/>
        <v>28.365540218943359</v>
      </c>
      <c r="P240" s="487"/>
    </row>
    <row r="241" spans="1:16" s="218" customFormat="1" ht="20.100000000000001" hidden="1" customHeight="1" outlineLevel="1">
      <c r="A241" s="351">
        <f t="shared" si="26"/>
        <v>294.01</v>
      </c>
      <c r="B241" s="220" t="s">
        <v>524</v>
      </c>
      <c r="C241" s="329">
        <f t="shared" si="27"/>
        <v>295</v>
      </c>
      <c r="D241" s="221">
        <v>556</v>
      </c>
      <c r="E241" s="221">
        <v>15586</v>
      </c>
      <c r="F241" s="221">
        <v>2048</v>
      </c>
      <c r="G241" s="221">
        <v>57981</v>
      </c>
      <c r="H241" s="221">
        <v>81</v>
      </c>
      <c r="I241" s="221">
        <v>2315</v>
      </c>
      <c r="J241" s="221">
        <v>532</v>
      </c>
      <c r="K241" s="221">
        <v>15336</v>
      </c>
      <c r="L241" s="222">
        <f t="shared" si="23"/>
        <v>3217</v>
      </c>
      <c r="M241" s="222">
        <f t="shared" si="24"/>
        <v>91218</v>
      </c>
      <c r="N241" s="485">
        <f t="shared" si="25"/>
        <v>28.354989120298416</v>
      </c>
      <c r="P241" s="487"/>
    </row>
    <row r="242" spans="1:16" s="382" customFormat="1" ht="20.100000000000001" hidden="1" customHeight="1" outlineLevel="1">
      <c r="A242" s="351">
        <f t="shared" si="26"/>
        <v>295.01</v>
      </c>
      <c r="B242" s="220" t="s">
        <v>524</v>
      </c>
      <c r="C242" s="329">
        <f t="shared" si="27"/>
        <v>296</v>
      </c>
      <c r="D242" s="221">
        <v>593</v>
      </c>
      <c r="E242" s="221">
        <v>16781</v>
      </c>
      <c r="F242" s="221">
        <v>1794</v>
      </c>
      <c r="G242" s="221">
        <v>50489</v>
      </c>
      <c r="H242" s="221">
        <v>76</v>
      </c>
      <c r="I242" s="221">
        <v>1976</v>
      </c>
      <c r="J242" s="221">
        <v>526</v>
      </c>
      <c r="K242" s="221">
        <v>15187</v>
      </c>
      <c r="L242" s="222">
        <f t="shared" si="23"/>
        <v>2989</v>
      </c>
      <c r="M242" s="222">
        <f t="shared" si="24"/>
        <v>84433</v>
      </c>
      <c r="N242" s="485">
        <f t="shared" si="25"/>
        <v>28.247908999665441</v>
      </c>
      <c r="P242" s="487"/>
    </row>
    <row r="243" spans="1:16" s="382" customFormat="1" ht="20.100000000000001" hidden="1" customHeight="1" outlineLevel="1">
      <c r="A243" s="351">
        <f t="shared" si="26"/>
        <v>296.01</v>
      </c>
      <c r="B243" s="220" t="s">
        <v>524</v>
      </c>
      <c r="C243" s="329">
        <f t="shared" si="27"/>
        <v>297</v>
      </c>
      <c r="D243" s="221">
        <v>707</v>
      </c>
      <c r="E243" s="221">
        <v>18769</v>
      </c>
      <c r="F243" s="221">
        <v>2077</v>
      </c>
      <c r="G243" s="221">
        <v>57996</v>
      </c>
      <c r="H243" s="221">
        <v>88</v>
      </c>
      <c r="I243" s="221">
        <v>2337</v>
      </c>
      <c r="J243" s="221">
        <v>595</v>
      </c>
      <c r="K243" s="221">
        <v>17097</v>
      </c>
      <c r="L243" s="222">
        <f t="shared" si="23"/>
        <v>3467</v>
      </c>
      <c r="M243" s="222">
        <f t="shared" si="24"/>
        <v>96199</v>
      </c>
      <c r="N243" s="485">
        <f t="shared" si="25"/>
        <v>27.747043553504472</v>
      </c>
      <c r="P243" s="487"/>
    </row>
    <row r="244" spans="1:16" s="382" customFormat="1" ht="20.100000000000001" hidden="1" customHeight="1" outlineLevel="1">
      <c r="A244" s="351">
        <f t="shared" si="26"/>
        <v>297.01</v>
      </c>
      <c r="B244" s="220" t="s">
        <v>524</v>
      </c>
      <c r="C244" s="329">
        <f t="shared" si="27"/>
        <v>298</v>
      </c>
      <c r="D244" s="221">
        <v>670</v>
      </c>
      <c r="E244" s="221">
        <v>17960</v>
      </c>
      <c r="F244" s="221">
        <v>2006</v>
      </c>
      <c r="G244" s="221">
        <v>55924</v>
      </c>
      <c r="H244" s="221">
        <v>80</v>
      </c>
      <c r="I244" s="221">
        <v>1982</v>
      </c>
      <c r="J244" s="221">
        <v>488</v>
      </c>
      <c r="K244" s="221">
        <v>14213</v>
      </c>
      <c r="L244" s="222">
        <f t="shared" si="23"/>
        <v>3244</v>
      </c>
      <c r="M244" s="222">
        <f t="shared" si="24"/>
        <v>90079</v>
      </c>
      <c r="N244" s="485">
        <f t="shared" si="25"/>
        <v>27.767879161528978</v>
      </c>
      <c r="P244" s="487"/>
    </row>
    <row r="245" spans="1:16" s="218" customFormat="1" ht="20.100000000000001" customHeight="1" collapsed="1">
      <c r="A245" s="351">
        <f>+C244+0.01</f>
        <v>298.01</v>
      </c>
      <c r="B245" s="220" t="s">
        <v>524</v>
      </c>
      <c r="C245" s="329">
        <f>+C244+30</f>
        <v>328</v>
      </c>
      <c r="D245" s="221">
        <f>SUM(D246:D275)</f>
        <v>20619</v>
      </c>
      <c r="E245" s="221">
        <f t="shared" ref="E245:K245" si="29">SUM(E246:E275)</f>
        <v>580604</v>
      </c>
      <c r="F245" s="221">
        <f t="shared" si="29"/>
        <v>59951</v>
      </c>
      <c r="G245" s="221">
        <f t="shared" si="29"/>
        <v>1694687</v>
      </c>
      <c r="H245" s="221">
        <f t="shared" si="29"/>
        <v>2081</v>
      </c>
      <c r="I245" s="221">
        <f t="shared" si="29"/>
        <v>50545</v>
      </c>
      <c r="J245" s="221">
        <f t="shared" si="29"/>
        <v>14017</v>
      </c>
      <c r="K245" s="221">
        <f t="shared" si="29"/>
        <v>404243</v>
      </c>
      <c r="L245" s="222">
        <f t="shared" si="23"/>
        <v>96668</v>
      </c>
      <c r="M245" s="222">
        <f t="shared" si="23"/>
        <v>2730079</v>
      </c>
      <c r="N245" s="485">
        <f t="shared" si="25"/>
        <v>28.241807009558489</v>
      </c>
      <c r="P245" s="487"/>
    </row>
    <row r="246" spans="1:16" s="218" customFormat="1" ht="20.100000000000001" hidden="1" customHeight="1" outlineLevel="1">
      <c r="A246" s="351">
        <f>+C244+0.01</f>
        <v>298.01</v>
      </c>
      <c r="B246" s="220" t="s">
        <v>524</v>
      </c>
      <c r="C246" s="329">
        <f>+C244+1</f>
        <v>299</v>
      </c>
      <c r="D246" s="221">
        <v>590</v>
      </c>
      <c r="E246" s="221">
        <v>16802</v>
      </c>
      <c r="F246" s="221">
        <v>1866</v>
      </c>
      <c r="G246" s="221">
        <v>52930</v>
      </c>
      <c r="H246" s="221">
        <v>72</v>
      </c>
      <c r="I246" s="221">
        <v>1700</v>
      </c>
      <c r="J246" s="221">
        <v>552</v>
      </c>
      <c r="K246" s="221">
        <v>15930</v>
      </c>
      <c r="L246" s="222">
        <f t="shared" si="23"/>
        <v>3080</v>
      </c>
      <c r="M246" s="222">
        <f t="shared" si="24"/>
        <v>87362</v>
      </c>
      <c r="N246" s="485">
        <f t="shared" si="25"/>
        <v>28.364285714285714</v>
      </c>
      <c r="P246" s="487"/>
    </row>
    <row r="247" spans="1:16" s="218" customFormat="1" ht="20.100000000000001" hidden="1" customHeight="1" outlineLevel="1">
      <c r="A247" s="351">
        <f>+C246+0.01</f>
        <v>299.01</v>
      </c>
      <c r="B247" s="220" t="s">
        <v>524</v>
      </c>
      <c r="C247" s="329">
        <f>+C246+1</f>
        <v>300</v>
      </c>
      <c r="D247" s="221">
        <v>2093</v>
      </c>
      <c r="E247" s="221">
        <v>58352</v>
      </c>
      <c r="F247" s="221">
        <v>5731</v>
      </c>
      <c r="G247" s="221">
        <v>160005</v>
      </c>
      <c r="H247" s="221">
        <v>111</v>
      </c>
      <c r="I247" s="221">
        <v>2715</v>
      </c>
      <c r="J247" s="221">
        <v>578</v>
      </c>
      <c r="K247" s="221">
        <v>16421</v>
      </c>
      <c r="L247" s="222">
        <f t="shared" si="23"/>
        <v>8513</v>
      </c>
      <c r="M247" s="222">
        <f t="shared" si="24"/>
        <v>237493</v>
      </c>
      <c r="N247" s="485">
        <f t="shared" si="25"/>
        <v>27.897685892164926</v>
      </c>
      <c r="P247" s="487"/>
    </row>
    <row r="248" spans="1:16" s="218" customFormat="1" ht="20.100000000000001" hidden="1" customHeight="1" outlineLevel="1">
      <c r="A248" s="351">
        <f t="shared" si="26"/>
        <v>300.01</v>
      </c>
      <c r="B248" s="220" t="s">
        <v>524</v>
      </c>
      <c r="C248" s="329">
        <f t="shared" si="27"/>
        <v>301</v>
      </c>
      <c r="D248" s="221">
        <v>628</v>
      </c>
      <c r="E248" s="221">
        <v>18164</v>
      </c>
      <c r="F248" s="221">
        <v>1945</v>
      </c>
      <c r="G248" s="221">
        <v>55372</v>
      </c>
      <c r="H248" s="221">
        <v>118</v>
      </c>
      <c r="I248" s="221">
        <v>3195</v>
      </c>
      <c r="J248" s="221">
        <v>547</v>
      </c>
      <c r="K248" s="221">
        <v>15731</v>
      </c>
      <c r="L248" s="222">
        <f t="shared" si="23"/>
        <v>3238</v>
      </c>
      <c r="M248" s="222">
        <f t="shared" si="24"/>
        <v>92462</v>
      </c>
      <c r="N248" s="485">
        <f t="shared" si="25"/>
        <v>28.555281037677577</v>
      </c>
      <c r="P248" s="487"/>
    </row>
    <row r="249" spans="1:16" s="218" customFormat="1" ht="20.100000000000001" hidden="1" customHeight="1" outlineLevel="1">
      <c r="A249" s="351">
        <f t="shared" si="26"/>
        <v>301.01</v>
      </c>
      <c r="B249" s="220" t="s">
        <v>524</v>
      </c>
      <c r="C249" s="329">
        <f t="shared" si="27"/>
        <v>302</v>
      </c>
      <c r="D249" s="221">
        <v>524</v>
      </c>
      <c r="E249" s="221">
        <v>15014</v>
      </c>
      <c r="F249" s="221">
        <v>1873</v>
      </c>
      <c r="G249" s="221">
        <v>53482</v>
      </c>
      <c r="H249" s="221">
        <v>62</v>
      </c>
      <c r="I249" s="221">
        <v>1511</v>
      </c>
      <c r="J249" s="221">
        <v>540</v>
      </c>
      <c r="K249" s="221">
        <v>15692</v>
      </c>
      <c r="L249" s="222">
        <f t="shared" si="23"/>
        <v>2999</v>
      </c>
      <c r="M249" s="222">
        <f t="shared" si="24"/>
        <v>85699</v>
      </c>
      <c r="N249" s="485">
        <f t="shared" si="25"/>
        <v>28.575858619539847</v>
      </c>
      <c r="P249" s="487"/>
    </row>
    <row r="250" spans="1:16" s="218" customFormat="1" ht="20.100000000000001" hidden="1" customHeight="1" outlineLevel="1">
      <c r="A250" s="351">
        <f t="shared" si="26"/>
        <v>302.01</v>
      </c>
      <c r="B250" s="220" t="s">
        <v>524</v>
      </c>
      <c r="C250" s="329">
        <f t="shared" si="27"/>
        <v>303</v>
      </c>
      <c r="D250" s="221">
        <v>509</v>
      </c>
      <c r="E250" s="221">
        <v>14151</v>
      </c>
      <c r="F250" s="221">
        <v>1732</v>
      </c>
      <c r="G250" s="221">
        <v>49199</v>
      </c>
      <c r="H250" s="221">
        <v>54</v>
      </c>
      <c r="I250" s="221">
        <v>1436</v>
      </c>
      <c r="J250" s="221">
        <v>527</v>
      </c>
      <c r="K250" s="221">
        <v>15254</v>
      </c>
      <c r="L250" s="222">
        <f t="shared" si="23"/>
        <v>2822</v>
      </c>
      <c r="M250" s="222">
        <f t="shared" si="24"/>
        <v>80040</v>
      </c>
      <c r="N250" s="485">
        <f t="shared" si="25"/>
        <v>28.362863217576187</v>
      </c>
      <c r="P250" s="487"/>
    </row>
    <row r="251" spans="1:16" s="218" customFormat="1" ht="20.100000000000001" hidden="1" customHeight="1" outlineLevel="1">
      <c r="A251" s="351">
        <f t="shared" si="26"/>
        <v>303.01</v>
      </c>
      <c r="B251" s="220" t="s">
        <v>524</v>
      </c>
      <c r="C251" s="329">
        <f t="shared" si="27"/>
        <v>304</v>
      </c>
      <c r="D251" s="221">
        <v>614</v>
      </c>
      <c r="E251" s="221">
        <v>16913</v>
      </c>
      <c r="F251" s="221">
        <v>2062</v>
      </c>
      <c r="G251" s="221">
        <v>57610</v>
      </c>
      <c r="H251" s="221">
        <v>112</v>
      </c>
      <c r="I251" s="221">
        <v>2222</v>
      </c>
      <c r="J251" s="221">
        <v>476</v>
      </c>
      <c r="K251" s="221">
        <v>13448</v>
      </c>
      <c r="L251" s="222">
        <f t="shared" si="23"/>
        <v>3264</v>
      </c>
      <c r="M251" s="222">
        <f t="shared" si="24"/>
        <v>90193</v>
      </c>
      <c r="N251" s="485">
        <f t="shared" si="25"/>
        <v>27.63265931372549</v>
      </c>
      <c r="P251" s="487"/>
    </row>
    <row r="252" spans="1:16" s="218" customFormat="1" ht="20.100000000000001" hidden="1" customHeight="1" outlineLevel="1">
      <c r="A252" s="351">
        <f t="shared" si="26"/>
        <v>304.01</v>
      </c>
      <c r="B252" s="220" t="s">
        <v>524</v>
      </c>
      <c r="C252" s="329">
        <f t="shared" si="27"/>
        <v>305</v>
      </c>
      <c r="D252" s="221">
        <v>848</v>
      </c>
      <c r="E252" s="221">
        <v>24117</v>
      </c>
      <c r="F252" s="221">
        <v>2404</v>
      </c>
      <c r="G252" s="221">
        <v>68594</v>
      </c>
      <c r="H252" s="221">
        <v>108</v>
      </c>
      <c r="I252" s="221">
        <v>1970</v>
      </c>
      <c r="J252" s="221">
        <v>472</v>
      </c>
      <c r="K252" s="221">
        <v>13238</v>
      </c>
      <c r="L252" s="222">
        <f t="shared" si="23"/>
        <v>3832</v>
      </c>
      <c r="M252" s="222">
        <f t="shared" si="24"/>
        <v>107919</v>
      </c>
      <c r="N252" s="485">
        <f t="shared" si="25"/>
        <v>28.16257828810021</v>
      </c>
      <c r="P252" s="487"/>
    </row>
    <row r="253" spans="1:16" s="218" customFormat="1" ht="20.100000000000001" hidden="1" customHeight="1" outlineLevel="1">
      <c r="A253" s="351">
        <f t="shared" si="26"/>
        <v>305.01</v>
      </c>
      <c r="B253" s="220" t="s">
        <v>524</v>
      </c>
      <c r="C253" s="329">
        <f t="shared" si="27"/>
        <v>306</v>
      </c>
      <c r="D253" s="221">
        <v>574</v>
      </c>
      <c r="E253" s="221">
        <v>16148</v>
      </c>
      <c r="F253" s="221">
        <v>1727</v>
      </c>
      <c r="G253" s="221">
        <v>48267</v>
      </c>
      <c r="H253" s="221">
        <v>75</v>
      </c>
      <c r="I253" s="221">
        <v>2068</v>
      </c>
      <c r="J253" s="221">
        <v>483</v>
      </c>
      <c r="K253" s="221">
        <v>14117</v>
      </c>
      <c r="L253" s="222">
        <f t="shared" si="23"/>
        <v>2859</v>
      </c>
      <c r="M253" s="222">
        <f t="shared" si="24"/>
        <v>80600</v>
      </c>
      <c r="N253" s="485">
        <f t="shared" si="25"/>
        <v>28.19167541098286</v>
      </c>
      <c r="P253" s="487"/>
    </row>
    <row r="254" spans="1:16" s="218" customFormat="1" ht="20.100000000000001" hidden="1" customHeight="1" outlineLevel="1">
      <c r="A254" s="351">
        <f>+C253+0.01</f>
        <v>306.01</v>
      </c>
      <c r="B254" s="220" t="s">
        <v>524</v>
      </c>
      <c r="C254" s="329">
        <f>+C253+1</f>
        <v>307</v>
      </c>
      <c r="D254" s="221">
        <v>549</v>
      </c>
      <c r="E254" s="221">
        <v>15378</v>
      </c>
      <c r="F254" s="221">
        <v>1727</v>
      </c>
      <c r="G254" s="221">
        <v>47966</v>
      </c>
      <c r="H254" s="221">
        <v>46</v>
      </c>
      <c r="I254" s="221">
        <v>1268</v>
      </c>
      <c r="J254" s="221">
        <v>440</v>
      </c>
      <c r="K254" s="221">
        <v>12859</v>
      </c>
      <c r="L254" s="222">
        <f t="shared" si="23"/>
        <v>2762</v>
      </c>
      <c r="M254" s="222">
        <f t="shared" si="24"/>
        <v>77471</v>
      </c>
      <c r="N254" s="485">
        <f t="shared" si="25"/>
        <v>28.048877624909487</v>
      </c>
      <c r="P254" s="487"/>
    </row>
    <row r="255" spans="1:16" s="218" customFormat="1" ht="20.100000000000001" hidden="1" customHeight="1" outlineLevel="1">
      <c r="A255" s="351">
        <f t="shared" si="26"/>
        <v>307.01</v>
      </c>
      <c r="B255" s="220" t="s">
        <v>524</v>
      </c>
      <c r="C255" s="329">
        <f t="shared" si="27"/>
        <v>308</v>
      </c>
      <c r="D255" s="221">
        <v>605</v>
      </c>
      <c r="E255" s="221">
        <v>16645</v>
      </c>
      <c r="F255" s="221">
        <v>1802</v>
      </c>
      <c r="G255" s="221">
        <v>50993</v>
      </c>
      <c r="H255" s="221">
        <v>64</v>
      </c>
      <c r="I255" s="221">
        <v>1557</v>
      </c>
      <c r="J255" s="221">
        <v>404</v>
      </c>
      <c r="K255" s="221">
        <v>11454</v>
      </c>
      <c r="L255" s="222">
        <f t="shared" si="23"/>
        <v>2875</v>
      </c>
      <c r="M255" s="222">
        <f t="shared" si="24"/>
        <v>80649</v>
      </c>
      <c r="N255" s="485">
        <f t="shared" si="25"/>
        <v>28.05182608695652</v>
      </c>
      <c r="P255" s="487"/>
    </row>
    <row r="256" spans="1:16" s="218" customFormat="1" ht="20.100000000000001" hidden="1" customHeight="1" outlineLevel="1">
      <c r="A256" s="351">
        <f t="shared" si="26"/>
        <v>308.01</v>
      </c>
      <c r="B256" s="220" t="s">
        <v>524</v>
      </c>
      <c r="C256" s="329">
        <f t="shared" si="27"/>
        <v>309</v>
      </c>
      <c r="D256" s="221">
        <v>522</v>
      </c>
      <c r="E256" s="221">
        <v>14793</v>
      </c>
      <c r="F256" s="221">
        <v>1583</v>
      </c>
      <c r="G256" s="221">
        <v>45179</v>
      </c>
      <c r="H256" s="221">
        <v>69</v>
      </c>
      <c r="I256" s="221">
        <v>1846</v>
      </c>
      <c r="J256" s="221">
        <v>509</v>
      </c>
      <c r="K256" s="221">
        <v>14760</v>
      </c>
      <c r="L256" s="222">
        <f t="shared" si="23"/>
        <v>2683</v>
      </c>
      <c r="M256" s="222">
        <f t="shared" si="24"/>
        <v>76578</v>
      </c>
      <c r="N256" s="485">
        <f t="shared" si="25"/>
        <v>28.541930674617966</v>
      </c>
      <c r="P256" s="487"/>
    </row>
    <row r="257" spans="1:16" s="382" customFormat="1" ht="20.100000000000001" hidden="1" customHeight="1" outlineLevel="1">
      <c r="A257" s="351">
        <f t="shared" si="26"/>
        <v>309.01</v>
      </c>
      <c r="B257" s="220" t="s">
        <v>524</v>
      </c>
      <c r="C257" s="329">
        <f t="shared" si="27"/>
        <v>310</v>
      </c>
      <c r="D257" s="221">
        <v>850</v>
      </c>
      <c r="E257" s="221">
        <v>24003</v>
      </c>
      <c r="F257" s="221">
        <v>2196</v>
      </c>
      <c r="G257" s="221">
        <v>61133</v>
      </c>
      <c r="H257" s="221">
        <v>57</v>
      </c>
      <c r="I257" s="221">
        <v>1428</v>
      </c>
      <c r="J257" s="221">
        <v>401</v>
      </c>
      <c r="K257" s="221">
        <v>11577</v>
      </c>
      <c r="L257" s="222">
        <f t="shared" si="23"/>
        <v>3504</v>
      </c>
      <c r="M257" s="222">
        <f t="shared" si="24"/>
        <v>98141</v>
      </c>
      <c r="N257" s="485">
        <f t="shared" si="25"/>
        <v>28.008276255707763</v>
      </c>
      <c r="P257" s="487"/>
    </row>
    <row r="258" spans="1:16" s="382" customFormat="1" ht="20.100000000000001" hidden="1" customHeight="1" outlineLevel="1">
      <c r="A258" s="351">
        <f t="shared" si="26"/>
        <v>310.01</v>
      </c>
      <c r="B258" s="220" t="s">
        <v>524</v>
      </c>
      <c r="C258" s="329">
        <f t="shared" si="27"/>
        <v>311</v>
      </c>
      <c r="D258" s="221">
        <v>508</v>
      </c>
      <c r="E258" s="221">
        <v>14424</v>
      </c>
      <c r="F258" s="221">
        <v>1469</v>
      </c>
      <c r="G258" s="221">
        <v>41418</v>
      </c>
      <c r="H258" s="221">
        <v>176</v>
      </c>
      <c r="I258" s="221">
        <v>4817</v>
      </c>
      <c r="J258" s="221">
        <v>675</v>
      </c>
      <c r="K258" s="221">
        <v>19219</v>
      </c>
      <c r="L258" s="222">
        <f t="shared" si="23"/>
        <v>2828</v>
      </c>
      <c r="M258" s="222">
        <f t="shared" si="24"/>
        <v>79878</v>
      </c>
      <c r="N258" s="485">
        <f t="shared" si="25"/>
        <v>28.245403111739744</v>
      </c>
      <c r="P258" s="487"/>
    </row>
    <row r="259" spans="1:16" s="218" customFormat="1" ht="20.100000000000001" hidden="1" customHeight="1" outlineLevel="1">
      <c r="A259" s="351">
        <f t="shared" si="26"/>
        <v>311.01</v>
      </c>
      <c r="B259" s="220" t="s">
        <v>524</v>
      </c>
      <c r="C259" s="329">
        <f t="shared" si="27"/>
        <v>312</v>
      </c>
      <c r="D259" s="221">
        <v>511</v>
      </c>
      <c r="E259" s="221">
        <v>14675</v>
      </c>
      <c r="F259" s="221">
        <v>1609</v>
      </c>
      <c r="G259" s="221">
        <v>45918</v>
      </c>
      <c r="H259" s="221">
        <v>60</v>
      </c>
      <c r="I259" s="221">
        <v>1456</v>
      </c>
      <c r="J259" s="221">
        <v>469</v>
      </c>
      <c r="K259" s="221">
        <v>13731</v>
      </c>
      <c r="L259" s="222">
        <f t="shared" si="23"/>
        <v>2649</v>
      </c>
      <c r="M259" s="222">
        <f t="shared" si="24"/>
        <v>75780</v>
      </c>
      <c r="N259" s="485">
        <f t="shared" si="25"/>
        <v>28.607021517553793</v>
      </c>
      <c r="P259" s="487"/>
    </row>
    <row r="260" spans="1:16" s="218" customFormat="1" ht="20.100000000000001" hidden="1" customHeight="1" outlineLevel="1">
      <c r="A260" s="351">
        <f t="shared" si="26"/>
        <v>312.01</v>
      </c>
      <c r="B260" s="220" t="s">
        <v>524</v>
      </c>
      <c r="C260" s="329">
        <f t="shared" si="27"/>
        <v>313</v>
      </c>
      <c r="D260" s="221">
        <v>802</v>
      </c>
      <c r="E260" s="221">
        <v>22788</v>
      </c>
      <c r="F260" s="221">
        <v>2336</v>
      </c>
      <c r="G260" s="221">
        <v>66746</v>
      </c>
      <c r="H260" s="221">
        <v>66</v>
      </c>
      <c r="I260" s="221">
        <v>1709</v>
      </c>
      <c r="J260" s="221">
        <v>433</v>
      </c>
      <c r="K260" s="221">
        <v>12568</v>
      </c>
      <c r="L260" s="222">
        <f t="shared" si="23"/>
        <v>3637</v>
      </c>
      <c r="M260" s="222">
        <f t="shared" si="24"/>
        <v>103811</v>
      </c>
      <c r="N260" s="485">
        <f t="shared" si="25"/>
        <v>28.543029969755292</v>
      </c>
      <c r="P260" s="487"/>
    </row>
    <row r="261" spans="1:16" s="218" customFormat="1" ht="20.100000000000001" hidden="1" customHeight="1" outlineLevel="1">
      <c r="A261" s="351">
        <f t="shared" si="26"/>
        <v>313.01</v>
      </c>
      <c r="B261" s="220" t="s">
        <v>524</v>
      </c>
      <c r="C261" s="329">
        <f t="shared" si="27"/>
        <v>314</v>
      </c>
      <c r="D261" s="221">
        <v>555</v>
      </c>
      <c r="E261" s="221">
        <v>15598</v>
      </c>
      <c r="F261" s="221">
        <v>1778</v>
      </c>
      <c r="G261" s="221">
        <v>50789</v>
      </c>
      <c r="H261" s="221">
        <v>58</v>
      </c>
      <c r="I261" s="221">
        <v>1399</v>
      </c>
      <c r="J261" s="221">
        <v>417</v>
      </c>
      <c r="K261" s="221">
        <v>12021</v>
      </c>
      <c r="L261" s="222">
        <f t="shared" si="23"/>
        <v>2808</v>
      </c>
      <c r="M261" s="222">
        <f t="shared" si="24"/>
        <v>79807</v>
      </c>
      <c r="N261" s="485">
        <f t="shared" si="25"/>
        <v>28.421296296296298</v>
      </c>
      <c r="P261" s="487"/>
    </row>
    <row r="262" spans="1:16" s="218" customFormat="1" ht="20.100000000000001" hidden="1" customHeight="1" outlineLevel="1">
      <c r="A262" s="351">
        <f t="shared" si="26"/>
        <v>314.01</v>
      </c>
      <c r="B262" s="220" t="s">
        <v>524</v>
      </c>
      <c r="C262" s="329">
        <f t="shared" si="27"/>
        <v>315</v>
      </c>
      <c r="D262" s="221">
        <v>559</v>
      </c>
      <c r="E262" s="221">
        <v>15249</v>
      </c>
      <c r="F262" s="221">
        <v>1685</v>
      </c>
      <c r="G262" s="221">
        <v>46740</v>
      </c>
      <c r="H262" s="221">
        <v>42</v>
      </c>
      <c r="I262" s="221">
        <v>1100</v>
      </c>
      <c r="J262" s="221">
        <v>471</v>
      </c>
      <c r="K262" s="221">
        <v>13905</v>
      </c>
      <c r="L262" s="222">
        <f t="shared" ref="L262:M325" si="30">+D262+F262+H262+J262</f>
        <v>2757</v>
      </c>
      <c r="M262" s="222">
        <f t="shared" ref="M262:M325" si="31">+E262+G262+I262+K262</f>
        <v>76994</v>
      </c>
      <c r="N262" s="485">
        <f t="shared" ref="N262:N325" si="32">+M262/L262</f>
        <v>27.926731955023577</v>
      </c>
      <c r="P262" s="487"/>
    </row>
    <row r="263" spans="1:16" s="218" customFormat="1" ht="20.100000000000001" hidden="1" customHeight="1" outlineLevel="1">
      <c r="A263" s="351">
        <f t="shared" si="26"/>
        <v>315.01</v>
      </c>
      <c r="B263" s="220" t="s">
        <v>524</v>
      </c>
      <c r="C263" s="329">
        <f t="shared" si="27"/>
        <v>316</v>
      </c>
      <c r="D263" s="221">
        <v>692</v>
      </c>
      <c r="E263" s="221">
        <v>19472</v>
      </c>
      <c r="F263" s="221">
        <v>2035</v>
      </c>
      <c r="G263" s="221">
        <v>57988</v>
      </c>
      <c r="H263" s="221">
        <v>51</v>
      </c>
      <c r="I263" s="221">
        <v>1092</v>
      </c>
      <c r="J263" s="221">
        <v>376</v>
      </c>
      <c r="K263" s="221">
        <v>10718</v>
      </c>
      <c r="L263" s="222">
        <f t="shared" si="30"/>
        <v>3154</v>
      </c>
      <c r="M263" s="222">
        <f t="shared" si="31"/>
        <v>89270</v>
      </c>
      <c r="N263" s="485">
        <f t="shared" si="32"/>
        <v>28.303741280913126</v>
      </c>
      <c r="P263" s="487"/>
    </row>
    <row r="264" spans="1:16" s="218" customFormat="1" ht="20.100000000000001" hidden="1" customHeight="1" outlineLevel="1">
      <c r="A264" s="351">
        <f t="shared" si="26"/>
        <v>316.01</v>
      </c>
      <c r="B264" s="220" t="s">
        <v>524</v>
      </c>
      <c r="C264" s="329">
        <f t="shared" si="27"/>
        <v>317</v>
      </c>
      <c r="D264" s="221">
        <v>668</v>
      </c>
      <c r="E264" s="221">
        <v>19297</v>
      </c>
      <c r="F264" s="221">
        <v>1914</v>
      </c>
      <c r="G264" s="221">
        <v>54916</v>
      </c>
      <c r="H264" s="221">
        <v>75</v>
      </c>
      <c r="I264" s="221">
        <v>1223</v>
      </c>
      <c r="J264" s="221">
        <v>441</v>
      </c>
      <c r="K264" s="221">
        <v>12464</v>
      </c>
      <c r="L264" s="222">
        <f t="shared" si="30"/>
        <v>3098</v>
      </c>
      <c r="M264" s="222">
        <f t="shared" si="31"/>
        <v>87900</v>
      </c>
      <c r="N264" s="485">
        <f t="shared" si="32"/>
        <v>28.373143963847642</v>
      </c>
      <c r="P264" s="487"/>
    </row>
    <row r="265" spans="1:16" s="218" customFormat="1" ht="20.100000000000001" hidden="1" customHeight="1" outlineLevel="1">
      <c r="A265" s="351">
        <f t="shared" si="26"/>
        <v>317.01</v>
      </c>
      <c r="B265" s="220" t="s">
        <v>524</v>
      </c>
      <c r="C265" s="329">
        <f t="shared" si="27"/>
        <v>318</v>
      </c>
      <c r="D265" s="221">
        <v>478</v>
      </c>
      <c r="E265" s="221">
        <v>13546</v>
      </c>
      <c r="F265" s="221">
        <v>1428</v>
      </c>
      <c r="G265" s="221">
        <v>40309</v>
      </c>
      <c r="H265" s="221">
        <v>47</v>
      </c>
      <c r="I265" s="221">
        <v>1238</v>
      </c>
      <c r="J265" s="221">
        <v>419</v>
      </c>
      <c r="K265" s="221">
        <v>11955</v>
      </c>
      <c r="L265" s="222">
        <f t="shared" si="30"/>
        <v>2372</v>
      </c>
      <c r="M265" s="222">
        <f t="shared" si="31"/>
        <v>67048</v>
      </c>
      <c r="N265" s="485">
        <f t="shared" si="32"/>
        <v>28.266441821247891</v>
      </c>
      <c r="P265" s="487"/>
    </row>
    <row r="266" spans="1:16" s="218" customFormat="1" ht="20.100000000000001" hidden="1" customHeight="1" outlineLevel="1">
      <c r="A266" s="351">
        <f t="shared" si="26"/>
        <v>318.01</v>
      </c>
      <c r="B266" s="220" t="s">
        <v>524</v>
      </c>
      <c r="C266" s="329">
        <f t="shared" si="27"/>
        <v>319</v>
      </c>
      <c r="D266" s="221">
        <v>924</v>
      </c>
      <c r="E266" s="221">
        <v>25968</v>
      </c>
      <c r="F266" s="221">
        <v>2292</v>
      </c>
      <c r="G266" s="221">
        <v>65212</v>
      </c>
      <c r="H266" s="221">
        <v>71</v>
      </c>
      <c r="I266" s="221">
        <v>1759</v>
      </c>
      <c r="J266" s="221">
        <v>445</v>
      </c>
      <c r="K266" s="221">
        <v>13112</v>
      </c>
      <c r="L266" s="222">
        <f t="shared" si="30"/>
        <v>3732</v>
      </c>
      <c r="M266" s="222">
        <f t="shared" si="31"/>
        <v>106051</v>
      </c>
      <c r="N266" s="485">
        <f t="shared" si="32"/>
        <v>28.416666666666668</v>
      </c>
      <c r="P266" s="487"/>
    </row>
    <row r="267" spans="1:16" s="218" customFormat="1" ht="20.100000000000001" hidden="1" customHeight="1" outlineLevel="1">
      <c r="A267" s="351">
        <f t="shared" si="26"/>
        <v>319.01</v>
      </c>
      <c r="B267" s="220" t="s">
        <v>524</v>
      </c>
      <c r="C267" s="329">
        <f t="shared" si="27"/>
        <v>320</v>
      </c>
      <c r="D267" s="221">
        <v>568</v>
      </c>
      <c r="E267" s="221">
        <v>15946</v>
      </c>
      <c r="F267" s="221">
        <v>1599</v>
      </c>
      <c r="G267" s="221">
        <v>45000</v>
      </c>
      <c r="H267" s="221">
        <v>49</v>
      </c>
      <c r="I267" s="221">
        <v>1189</v>
      </c>
      <c r="J267" s="221">
        <v>398</v>
      </c>
      <c r="K267" s="221">
        <v>11488</v>
      </c>
      <c r="L267" s="222">
        <f t="shared" si="30"/>
        <v>2614</v>
      </c>
      <c r="M267" s="222">
        <f t="shared" si="31"/>
        <v>73623</v>
      </c>
      <c r="N267" s="485">
        <f t="shared" si="32"/>
        <v>28.164881407804131</v>
      </c>
      <c r="P267" s="487"/>
    </row>
    <row r="268" spans="1:16" s="218" customFormat="1" ht="20.100000000000001" hidden="1" customHeight="1" outlineLevel="1">
      <c r="A268" s="351">
        <f t="shared" si="26"/>
        <v>320.01</v>
      </c>
      <c r="B268" s="220" t="s">
        <v>524</v>
      </c>
      <c r="C268" s="329">
        <f t="shared" si="27"/>
        <v>321</v>
      </c>
      <c r="D268" s="221">
        <v>640</v>
      </c>
      <c r="E268" s="221">
        <v>18175</v>
      </c>
      <c r="F268" s="221">
        <v>1650</v>
      </c>
      <c r="G268" s="221">
        <v>46914</v>
      </c>
      <c r="H268" s="221">
        <v>58</v>
      </c>
      <c r="I268" s="221">
        <v>1353</v>
      </c>
      <c r="J268" s="221">
        <v>420</v>
      </c>
      <c r="K268" s="221">
        <v>11871</v>
      </c>
      <c r="L268" s="222">
        <f t="shared" si="30"/>
        <v>2768</v>
      </c>
      <c r="M268" s="222">
        <f t="shared" si="31"/>
        <v>78313</v>
      </c>
      <c r="N268" s="485">
        <f t="shared" si="32"/>
        <v>28.292268786127167</v>
      </c>
      <c r="P268" s="487"/>
    </row>
    <row r="269" spans="1:16" s="218" customFormat="1" ht="20.100000000000001" hidden="1" customHeight="1" outlineLevel="1">
      <c r="A269" s="351">
        <f>+C268+0.01</f>
        <v>321.01</v>
      </c>
      <c r="B269" s="220" t="s">
        <v>524</v>
      </c>
      <c r="C269" s="329">
        <f>+C268+1</f>
        <v>322</v>
      </c>
      <c r="D269" s="221">
        <v>454</v>
      </c>
      <c r="E269" s="221">
        <v>12666</v>
      </c>
      <c r="F269" s="221">
        <v>1411</v>
      </c>
      <c r="G269" s="221">
        <v>39554</v>
      </c>
      <c r="H269" s="221">
        <v>64</v>
      </c>
      <c r="I269" s="221">
        <v>1516</v>
      </c>
      <c r="J269" s="221">
        <v>439</v>
      </c>
      <c r="K269" s="221">
        <v>12673</v>
      </c>
      <c r="L269" s="222">
        <f t="shared" si="30"/>
        <v>2368</v>
      </c>
      <c r="M269" s="222">
        <f t="shared" si="31"/>
        <v>66409</v>
      </c>
      <c r="N269" s="485">
        <f t="shared" si="32"/>
        <v>28.044341216216218</v>
      </c>
      <c r="P269" s="487"/>
    </row>
    <row r="270" spans="1:16" s="218" customFormat="1" ht="20.100000000000001" hidden="1" customHeight="1" outlineLevel="1">
      <c r="A270" s="351">
        <f t="shared" si="26"/>
        <v>322.01</v>
      </c>
      <c r="B270" s="220" t="s">
        <v>524</v>
      </c>
      <c r="C270" s="329">
        <f t="shared" ref="C270:C334" si="33">+C269+1</f>
        <v>323</v>
      </c>
      <c r="D270" s="221">
        <v>477</v>
      </c>
      <c r="E270" s="221">
        <v>13460</v>
      </c>
      <c r="F270" s="221">
        <v>1364</v>
      </c>
      <c r="G270" s="221">
        <v>38986</v>
      </c>
      <c r="H270" s="221">
        <v>70</v>
      </c>
      <c r="I270" s="221">
        <v>1716</v>
      </c>
      <c r="J270" s="221">
        <v>405</v>
      </c>
      <c r="K270" s="221">
        <v>11764</v>
      </c>
      <c r="L270" s="222">
        <f t="shared" si="30"/>
        <v>2316</v>
      </c>
      <c r="M270" s="222">
        <f t="shared" si="31"/>
        <v>65926</v>
      </c>
      <c r="N270" s="485">
        <f t="shared" si="32"/>
        <v>28.465457685664941</v>
      </c>
      <c r="P270" s="487"/>
    </row>
    <row r="271" spans="1:16" s="218" customFormat="1" ht="20.100000000000001" hidden="1" customHeight="1" outlineLevel="1">
      <c r="A271" s="351">
        <f t="shared" si="26"/>
        <v>323.01</v>
      </c>
      <c r="B271" s="220" t="s">
        <v>524</v>
      </c>
      <c r="C271" s="329">
        <f t="shared" si="33"/>
        <v>324</v>
      </c>
      <c r="D271" s="221">
        <v>564</v>
      </c>
      <c r="E271" s="221">
        <v>15720</v>
      </c>
      <c r="F271" s="221">
        <v>1494</v>
      </c>
      <c r="G271" s="221">
        <v>42322</v>
      </c>
      <c r="H271" s="221">
        <v>42</v>
      </c>
      <c r="I271" s="221">
        <v>1035</v>
      </c>
      <c r="J271" s="221">
        <v>436</v>
      </c>
      <c r="K271" s="221">
        <v>12731</v>
      </c>
      <c r="L271" s="222">
        <f t="shared" si="30"/>
        <v>2536</v>
      </c>
      <c r="M271" s="222">
        <f t="shared" si="31"/>
        <v>71808</v>
      </c>
      <c r="N271" s="485">
        <f t="shared" si="32"/>
        <v>28.315457413249213</v>
      </c>
      <c r="P271" s="487"/>
    </row>
    <row r="272" spans="1:16" s="218" customFormat="1" ht="20.100000000000001" hidden="1" customHeight="1" outlineLevel="1">
      <c r="A272" s="351">
        <f t="shared" si="26"/>
        <v>324.01</v>
      </c>
      <c r="B272" s="220" t="s">
        <v>524</v>
      </c>
      <c r="C272" s="329">
        <f t="shared" si="33"/>
        <v>325</v>
      </c>
      <c r="D272" s="221">
        <v>492</v>
      </c>
      <c r="E272" s="221">
        <v>13517</v>
      </c>
      <c r="F272" s="221">
        <v>1395</v>
      </c>
      <c r="G272" s="221">
        <v>39350</v>
      </c>
      <c r="H272" s="221">
        <v>48</v>
      </c>
      <c r="I272" s="221">
        <v>1119</v>
      </c>
      <c r="J272" s="221">
        <v>440</v>
      </c>
      <c r="K272" s="221">
        <v>12782</v>
      </c>
      <c r="L272" s="222">
        <f t="shared" si="30"/>
        <v>2375</v>
      </c>
      <c r="M272" s="222">
        <f t="shared" si="31"/>
        <v>66768</v>
      </c>
      <c r="N272" s="485">
        <f t="shared" si="32"/>
        <v>28.112842105263159</v>
      </c>
      <c r="P272" s="487"/>
    </row>
    <row r="273" spans="1:16" s="218" customFormat="1" ht="20.100000000000001" hidden="1" customHeight="1" outlineLevel="1">
      <c r="A273" s="351">
        <f t="shared" si="26"/>
        <v>325.01</v>
      </c>
      <c r="B273" s="220" t="s">
        <v>524</v>
      </c>
      <c r="C273" s="329">
        <f t="shared" si="33"/>
        <v>326</v>
      </c>
      <c r="D273" s="221">
        <v>430</v>
      </c>
      <c r="E273" s="221">
        <v>12329</v>
      </c>
      <c r="F273" s="221">
        <v>1334</v>
      </c>
      <c r="G273" s="221">
        <v>38002</v>
      </c>
      <c r="H273" s="221">
        <v>50</v>
      </c>
      <c r="I273" s="221">
        <v>1358</v>
      </c>
      <c r="J273" s="221">
        <v>497</v>
      </c>
      <c r="K273" s="221">
        <v>14366</v>
      </c>
      <c r="L273" s="222">
        <f t="shared" si="30"/>
        <v>2311</v>
      </c>
      <c r="M273" s="222">
        <f t="shared" si="31"/>
        <v>66055</v>
      </c>
      <c r="N273" s="485">
        <f t="shared" si="32"/>
        <v>28.582864560796192</v>
      </c>
      <c r="P273" s="487"/>
    </row>
    <row r="274" spans="1:16" s="218" customFormat="1" ht="20.100000000000001" hidden="1" customHeight="1" outlineLevel="1">
      <c r="A274" s="351">
        <f t="shared" ref="A274:A326" si="34">+C273+0.01</f>
        <v>326.01</v>
      </c>
      <c r="B274" s="220"/>
      <c r="C274" s="329">
        <f t="shared" si="33"/>
        <v>327</v>
      </c>
      <c r="D274" s="221">
        <v>1919</v>
      </c>
      <c r="E274" s="221">
        <v>54078</v>
      </c>
      <c r="F274" s="221">
        <v>5250</v>
      </c>
      <c r="G274" s="221">
        <v>148235</v>
      </c>
      <c r="H274" s="221">
        <v>58</v>
      </c>
      <c r="I274" s="221">
        <v>1516</v>
      </c>
      <c r="J274" s="221">
        <v>465</v>
      </c>
      <c r="K274" s="221">
        <v>13659</v>
      </c>
      <c r="L274" s="222">
        <f t="shared" si="30"/>
        <v>7692</v>
      </c>
      <c r="M274" s="222">
        <f t="shared" si="31"/>
        <v>217488</v>
      </c>
      <c r="N274" s="485">
        <f t="shared" si="32"/>
        <v>28.274570982839315</v>
      </c>
      <c r="P274" s="487"/>
    </row>
    <row r="275" spans="1:16" s="218" customFormat="1" ht="20.100000000000001" hidden="1" customHeight="1" outlineLevel="1">
      <c r="A275" s="351">
        <f t="shared" si="34"/>
        <v>327.01</v>
      </c>
      <c r="B275" s="220"/>
      <c r="C275" s="329">
        <f t="shared" si="33"/>
        <v>328</v>
      </c>
      <c r="D275" s="221">
        <v>472</v>
      </c>
      <c r="E275" s="221">
        <v>13216</v>
      </c>
      <c r="F275" s="221">
        <v>1260</v>
      </c>
      <c r="G275" s="221">
        <v>35558</v>
      </c>
      <c r="H275" s="221">
        <v>48</v>
      </c>
      <c r="I275" s="221">
        <v>1034</v>
      </c>
      <c r="J275" s="221">
        <v>442</v>
      </c>
      <c r="K275" s="221">
        <v>12735</v>
      </c>
      <c r="L275" s="222">
        <f t="shared" si="30"/>
        <v>2222</v>
      </c>
      <c r="M275" s="222">
        <f t="shared" si="31"/>
        <v>62543</v>
      </c>
      <c r="N275" s="485">
        <f t="shared" si="32"/>
        <v>28.147164716471647</v>
      </c>
      <c r="P275" s="487"/>
    </row>
    <row r="276" spans="1:16" s="218" customFormat="1" ht="20.100000000000001" customHeight="1" collapsed="1">
      <c r="A276" s="351">
        <f>+C275+0.01</f>
        <v>328.01</v>
      </c>
      <c r="B276" s="220" t="s">
        <v>92</v>
      </c>
      <c r="C276" s="329">
        <f>+C275+30</f>
        <v>358</v>
      </c>
      <c r="D276" s="221">
        <f>SUM(D277:D306)</f>
        <v>15257</v>
      </c>
      <c r="E276" s="221">
        <f t="shared" ref="E276:K276" si="35">SUM(E277:E306)</f>
        <v>425190</v>
      </c>
      <c r="F276" s="221">
        <f t="shared" si="35"/>
        <v>42286</v>
      </c>
      <c r="G276" s="221">
        <f t="shared" si="35"/>
        <v>1189641</v>
      </c>
      <c r="H276" s="221">
        <f t="shared" si="35"/>
        <v>1417</v>
      </c>
      <c r="I276" s="221">
        <f t="shared" si="35"/>
        <v>35895</v>
      </c>
      <c r="J276" s="221">
        <f t="shared" si="35"/>
        <v>11594</v>
      </c>
      <c r="K276" s="221">
        <f t="shared" si="35"/>
        <v>335908</v>
      </c>
      <c r="L276" s="222">
        <f t="shared" si="30"/>
        <v>70554</v>
      </c>
      <c r="M276" s="222">
        <f t="shared" si="30"/>
        <v>1986634</v>
      </c>
      <c r="N276" s="485">
        <f t="shared" si="32"/>
        <v>28.157638121155426</v>
      </c>
      <c r="P276" s="487"/>
    </row>
    <row r="277" spans="1:16" s="218" customFormat="1" ht="20.100000000000001" hidden="1" customHeight="1" outlineLevel="1">
      <c r="A277" s="351">
        <f>+C275+0.01</f>
        <v>328.01</v>
      </c>
      <c r="B277" s="220"/>
      <c r="C277" s="329">
        <f>+C275+1</f>
        <v>329</v>
      </c>
      <c r="D277" s="221">
        <v>450</v>
      </c>
      <c r="E277" s="221">
        <v>12884</v>
      </c>
      <c r="F277" s="221">
        <v>1318</v>
      </c>
      <c r="G277" s="221">
        <v>37221</v>
      </c>
      <c r="H277" s="221">
        <v>40</v>
      </c>
      <c r="I277" s="221">
        <v>847</v>
      </c>
      <c r="J277" s="221">
        <v>433</v>
      </c>
      <c r="K277" s="221">
        <v>12653</v>
      </c>
      <c r="L277" s="222">
        <f t="shared" si="30"/>
        <v>2241</v>
      </c>
      <c r="M277" s="222">
        <f t="shared" si="31"/>
        <v>63605</v>
      </c>
      <c r="N277" s="485">
        <f t="shared" si="32"/>
        <v>28.382418563141453</v>
      </c>
      <c r="P277" s="487"/>
    </row>
    <row r="278" spans="1:16" s="218" customFormat="1" ht="20.100000000000001" hidden="1" customHeight="1" outlineLevel="1">
      <c r="A278" s="351">
        <f t="shared" si="34"/>
        <v>329.01</v>
      </c>
      <c r="B278" s="220"/>
      <c r="C278" s="329">
        <f t="shared" si="33"/>
        <v>330</v>
      </c>
      <c r="D278" s="221">
        <v>530</v>
      </c>
      <c r="E278" s="221">
        <v>15367</v>
      </c>
      <c r="F278" s="221">
        <v>1701</v>
      </c>
      <c r="G278" s="221">
        <v>48748</v>
      </c>
      <c r="H278" s="221">
        <v>44</v>
      </c>
      <c r="I278" s="221">
        <v>1158</v>
      </c>
      <c r="J278" s="221">
        <v>504</v>
      </c>
      <c r="K278" s="221">
        <v>14708</v>
      </c>
      <c r="L278" s="222">
        <f t="shared" si="30"/>
        <v>2779</v>
      </c>
      <c r="M278" s="222">
        <f t="shared" si="31"/>
        <v>79981</v>
      </c>
      <c r="N278" s="485">
        <f t="shared" si="32"/>
        <v>28.780496581504138</v>
      </c>
      <c r="P278" s="487"/>
    </row>
    <row r="279" spans="1:16" s="218" customFormat="1" ht="20.100000000000001" hidden="1" customHeight="1" outlineLevel="1">
      <c r="A279" s="351">
        <f t="shared" si="34"/>
        <v>330.01</v>
      </c>
      <c r="B279" s="220"/>
      <c r="C279" s="329">
        <f t="shared" si="33"/>
        <v>331</v>
      </c>
      <c r="D279" s="221">
        <v>439</v>
      </c>
      <c r="E279" s="221">
        <v>12494</v>
      </c>
      <c r="F279" s="221">
        <v>1312</v>
      </c>
      <c r="G279" s="221">
        <v>37137</v>
      </c>
      <c r="H279" s="221">
        <v>37</v>
      </c>
      <c r="I279" s="221">
        <v>762</v>
      </c>
      <c r="J279" s="221">
        <v>679</v>
      </c>
      <c r="K279" s="221">
        <v>20055</v>
      </c>
      <c r="L279" s="222">
        <f t="shared" si="30"/>
        <v>2467</v>
      </c>
      <c r="M279" s="222">
        <f t="shared" si="31"/>
        <v>70448</v>
      </c>
      <c r="N279" s="485">
        <f t="shared" si="32"/>
        <v>28.556141062018646</v>
      </c>
      <c r="P279" s="487"/>
    </row>
    <row r="280" spans="1:16" s="218" customFormat="1" ht="20.100000000000001" hidden="1" customHeight="1" outlineLevel="1">
      <c r="A280" s="351">
        <f t="shared" si="34"/>
        <v>331.01</v>
      </c>
      <c r="B280" s="220"/>
      <c r="C280" s="329">
        <f t="shared" si="33"/>
        <v>332</v>
      </c>
      <c r="D280" s="221">
        <v>556</v>
      </c>
      <c r="E280" s="221">
        <v>15682</v>
      </c>
      <c r="F280" s="221">
        <v>1428</v>
      </c>
      <c r="G280" s="221">
        <v>41049</v>
      </c>
      <c r="H280" s="221">
        <v>40</v>
      </c>
      <c r="I280" s="221">
        <v>1008</v>
      </c>
      <c r="J280" s="221">
        <v>550</v>
      </c>
      <c r="K280" s="221">
        <v>16125</v>
      </c>
      <c r="L280" s="222">
        <f t="shared" si="30"/>
        <v>2574</v>
      </c>
      <c r="M280" s="222">
        <f t="shared" si="31"/>
        <v>73864</v>
      </c>
      <c r="N280" s="485">
        <f t="shared" si="32"/>
        <v>28.696192696192696</v>
      </c>
      <c r="P280" s="487"/>
    </row>
    <row r="281" spans="1:16" s="218" customFormat="1" ht="20.100000000000001" hidden="1" customHeight="1" outlineLevel="1">
      <c r="A281" s="351">
        <f t="shared" si="34"/>
        <v>332.01</v>
      </c>
      <c r="B281" s="220"/>
      <c r="C281" s="329">
        <f t="shared" si="33"/>
        <v>333</v>
      </c>
      <c r="D281" s="221">
        <v>390</v>
      </c>
      <c r="E281" s="221">
        <v>10794</v>
      </c>
      <c r="F281" s="221">
        <v>1212</v>
      </c>
      <c r="G281" s="221">
        <v>34676</v>
      </c>
      <c r="H281" s="221">
        <v>37</v>
      </c>
      <c r="I281" s="221">
        <v>983</v>
      </c>
      <c r="J281" s="221">
        <v>724</v>
      </c>
      <c r="K281" s="221">
        <v>21276</v>
      </c>
      <c r="L281" s="222">
        <f t="shared" si="30"/>
        <v>2363</v>
      </c>
      <c r="M281" s="222">
        <f t="shared" si="31"/>
        <v>67729</v>
      </c>
      <c r="N281" s="485">
        <f t="shared" si="32"/>
        <v>28.662293694456199</v>
      </c>
      <c r="P281" s="487"/>
    </row>
    <row r="282" spans="1:16" s="218" customFormat="1" ht="20.100000000000001" hidden="1" customHeight="1" outlineLevel="1">
      <c r="A282" s="351">
        <f t="shared" si="34"/>
        <v>333.01</v>
      </c>
      <c r="B282" s="220"/>
      <c r="C282" s="329">
        <f t="shared" si="33"/>
        <v>334</v>
      </c>
      <c r="D282" s="221">
        <v>938</v>
      </c>
      <c r="E282" s="221">
        <v>25948</v>
      </c>
      <c r="F282" s="221">
        <v>2478</v>
      </c>
      <c r="G282" s="221">
        <v>68682</v>
      </c>
      <c r="H282" s="221">
        <v>50</v>
      </c>
      <c r="I282" s="221">
        <v>1450</v>
      </c>
      <c r="J282" s="221">
        <v>458</v>
      </c>
      <c r="K282" s="221">
        <v>13296</v>
      </c>
      <c r="L282" s="222">
        <f t="shared" si="30"/>
        <v>3924</v>
      </c>
      <c r="M282" s="222">
        <f t="shared" si="31"/>
        <v>109376</v>
      </c>
      <c r="N282" s="485">
        <f t="shared" si="32"/>
        <v>27.873598369011212</v>
      </c>
      <c r="P282" s="487"/>
    </row>
    <row r="283" spans="1:16" s="218" customFormat="1" ht="20.100000000000001" hidden="1" customHeight="1" outlineLevel="1">
      <c r="A283" s="351">
        <f t="shared" si="34"/>
        <v>334.01</v>
      </c>
      <c r="B283" s="220"/>
      <c r="C283" s="329">
        <f t="shared" si="33"/>
        <v>335</v>
      </c>
      <c r="D283" s="221">
        <v>487</v>
      </c>
      <c r="E283" s="221">
        <v>13986</v>
      </c>
      <c r="F283" s="221">
        <v>1344</v>
      </c>
      <c r="G283" s="221">
        <v>38021</v>
      </c>
      <c r="H283" s="221">
        <v>40</v>
      </c>
      <c r="I283" s="221">
        <v>1048</v>
      </c>
      <c r="J283" s="221">
        <v>463</v>
      </c>
      <c r="K283" s="221">
        <v>13515</v>
      </c>
      <c r="L283" s="222">
        <f t="shared" si="30"/>
        <v>2334</v>
      </c>
      <c r="M283" s="222">
        <f t="shared" si="31"/>
        <v>66570</v>
      </c>
      <c r="N283" s="485">
        <f t="shared" si="32"/>
        <v>28.52185089974293</v>
      </c>
      <c r="P283" s="487"/>
    </row>
    <row r="284" spans="1:16" s="218" customFormat="1" ht="20.100000000000001" hidden="1" customHeight="1" outlineLevel="1">
      <c r="A284" s="351">
        <f t="shared" si="34"/>
        <v>335.01</v>
      </c>
      <c r="B284" s="220"/>
      <c r="C284" s="329">
        <f t="shared" si="33"/>
        <v>336</v>
      </c>
      <c r="D284" s="221">
        <v>549</v>
      </c>
      <c r="E284" s="221">
        <v>14919</v>
      </c>
      <c r="F284" s="221">
        <v>1397</v>
      </c>
      <c r="G284" s="221">
        <v>39026</v>
      </c>
      <c r="H284" s="221">
        <v>42</v>
      </c>
      <c r="I284" s="221">
        <v>887</v>
      </c>
      <c r="J284" s="221">
        <v>431</v>
      </c>
      <c r="K284" s="221">
        <v>12393</v>
      </c>
      <c r="L284" s="222">
        <f t="shared" si="30"/>
        <v>2419</v>
      </c>
      <c r="M284" s="222">
        <f t="shared" si="31"/>
        <v>67225</v>
      </c>
      <c r="N284" s="485">
        <f t="shared" si="32"/>
        <v>27.790409260024802</v>
      </c>
      <c r="P284" s="487"/>
    </row>
    <row r="285" spans="1:16" s="218" customFormat="1" ht="20.100000000000001" hidden="1" customHeight="1" outlineLevel="1">
      <c r="A285" s="351">
        <f>+C284+0.01</f>
        <v>336.01</v>
      </c>
      <c r="B285" s="220"/>
      <c r="C285" s="329">
        <f>+C284+1</f>
        <v>337</v>
      </c>
      <c r="D285" s="221">
        <v>450</v>
      </c>
      <c r="E285" s="221">
        <v>12819</v>
      </c>
      <c r="F285" s="221">
        <v>1184</v>
      </c>
      <c r="G285" s="221">
        <v>33502</v>
      </c>
      <c r="H285" s="221">
        <v>48</v>
      </c>
      <c r="I285" s="221">
        <v>1267</v>
      </c>
      <c r="J285" s="221">
        <v>390</v>
      </c>
      <c r="K285" s="221">
        <v>11422</v>
      </c>
      <c r="L285" s="222">
        <f t="shared" si="30"/>
        <v>2072</v>
      </c>
      <c r="M285" s="222">
        <f t="shared" si="31"/>
        <v>59010</v>
      </c>
      <c r="N285" s="485">
        <f t="shared" si="32"/>
        <v>28.47972972972973</v>
      </c>
      <c r="P285" s="487"/>
    </row>
    <row r="286" spans="1:16" s="218" customFormat="1" ht="20.100000000000001" hidden="1" customHeight="1" outlineLevel="1">
      <c r="A286" s="351">
        <f t="shared" si="34"/>
        <v>337.01</v>
      </c>
      <c r="B286" s="220" t="s">
        <v>91</v>
      </c>
      <c r="C286" s="329">
        <f t="shared" si="33"/>
        <v>338</v>
      </c>
      <c r="D286" s="221">
        <v>583</v>
      </c>
      <c r="E286" s="221">
        <v>16837</v>
      </c>
      <c r="F286" s="221">
        <v>1714</v>
      </c>
      <c r="G286" s="221">
        <v>48996</v>
      </c>
      <c r="H286" s="221">
        <v>54</v>
      </c>
      <c r="I286" s="221">
        <v>1088</v>
      </c>
      <c r="J286" s="221">
        <v>448</v>
      </c>
      <c r="K286" s="221">
        <v>12872</v>
      </c>
      <c r="L286" s="222">
        <f t="shared" si="30"/>
        <v>2799</v>
      </c>
      <c r="M286" s="222">
        <f t="shared" si="31"/>
        <v>79793</v>
      </c>
      <c r="N286" s="485">
        <f t="shared" si="32"/>
        <v>28.507681314755271</v>
      </c>
      <c r="P286" s="487"/>
    </row>
    <row r="287" spans="1:16" s="218" customFormat="1" ht="20.100000000000001" hidden="1" customHeight="1" outlineLevel="1">
      <c r="A287" s="351">
        <f t="shared" si="34"/>
        <v>338.01</v>
      </c>
      <c r="B287" s="220"/>
      <c r="C287" s="329">
        <f t="shared" si="33"/>
        <v>339</v>
      </c>
      <c r="D287" s="221">
        <v>448</v>
      </c>
      <c r="E287" s="221">
        <v>11724</v>
      </c>
      <c r="F287" s="221">
        <v>1299</v>
      </c>
      <c r="G287" s="221">
        <v>34935</v>
      </c>
      <c r="H287" s="221">
        <v>66</v>
      </c>
      <c r="I287" s="221">
        <v>1448</v>
      </c>
      <c r="J287" s="221">
        <v>411</v>
      </c>
      <c r="K287" s="221">
        <v>11893</v>
      </c>
      <c r="L287" s="222">
        <f t="shared" si="30"/>
        <v>2224</v>
      </c>
      <c r="M287" s="222">
        <f t="shared" si="31"/>
        <v>60000</v>
      </c>
      <c r="N287" s="485">
        <f t="shared" si="32"/>
        <v>26.978417266187051</v>
      </c>
      <c r="P287" s="487"/>
    </row>
    <row r="288" spans="1:16" s="218" customFormat="1" ht="20.100000000000001" hidden="1" customHeight="1" outlineLevel="1">
      <c r="A288" s="351">
        <f t="shared" si="34"/>
        <v>339.01</v>
      </c>
      <c r="B288" s="220"/>
      <c r="C288" s="329">
        <f t="shared" si="33"/>
        <v>340</v>
      </c>
      <c r="D288" s="221">
        <v>567</v>
      </c>
      <c r="E288" s="221">
        <v>16020</v>
      </c>
      <c r="F288" s="221">
        <v>1726</v>
      </c>
      <c r="G288" s="221">
        <v>49688</v>
      </c>
      <c r="H288" s="221">
        <v>54</v>
      </c>
      <c r="I288" s="221">
        <v>1401</v>
      </c>
      <c r="J288" s="221">
        <v>423</v>
      </c>
      <c r="K288" s="221">
        <v>12290</v>
      </c>
      <c r="L288" s="222">
        <f t="shared" si="30"/>
        <v>2770</v>
      </c>
      <c r="M288" s="222">
        <f t="shared" si="31"/>
        <v>79399</v>
      </c>
      <c r="N288" s="485">
        <f t="shared" si="32"/>
        <v>28.663898916967508</v>
      </c>
      <c r="P288" s="487"/>
    </row>
    <row r="289" spans="1:16" s="218" customFormat="1" ht="20.100000000000001" hidden="1" customHeight="1" outlineLevel="1">
      <c r="A289" s="351">
        <f t="shared" si="34"/>
        <v>340.01</v>
      </c>
      <c r="B289" s="220"/>
      <c r="C289" s="329">
        <f t="shared" si="33"/>
        <v>341</v>
      </c>
      <c r="D289" s="221">
        <v>413</v>
      </c>
      <c r="E289" s="221">
        <v>11695</v>
      </c>
      <c r="F289" s="221">
        <v>1157</v>
      </c>
      <c r="G289" s="221">
        <v>32815</v>
      </c>
      <c r="H289" s="221">
        <v>44</v>
      </c>
      <c r="I289" s="221">
        <v>1053</v>
      </c>
      <c r="J289" s="221">
        <v>373</v>
      </c>
      <c r="K289" s="221">
        <v>10666</v>
      </c>
      <c r="L289" s="222">
        <f t="shared" si="30"/>
        <v>1987</v>
      </c>
      <c r="M289" s="222">
        <f t="shared" si="31"/>
        <v>56229</v>
      </c>
      <c r="N289" s="485">
        <f t="shared" si="32"/>
        <v>28.298439859084045</v>
      </c>
      <c r="P289" s="487"/>
    </row>
    <row r="290" spans="1:16" s="218" customFormat="1" ht="20.100000000000001" hidden="1" customHeight="1" outlineLevel="1">
      <c r="A290" s="351">
        <f t="shared" si="34"/>
        <v>341.01</v>
      </c>
      <c r="B290" s="220"/>
      <c r="C290" s="329">
        <f t="shared" si="33"/>
        <v>342</v>
      </c>
      <c r="D290" s="221">
        <v>469</v>
      </c>
      <c r="E290" s="221">
        <v>13428</v>
      </c>
      <c r="F290" s="221">
        <v>1262</v>
      </c>
      <c r="G290" s="221">
        <v>36157</v>
      </c>
      <c r="H290" s="221">
        <v>35</v>
      </c>
      <c r="I290" s="221">
        <v>870</v>
      </c>
      <c r="J290" s="221">
        <v>367</v>
      </c>
      <c r="K290" s="221">
        <v>10712</v>
      </c>
      <c r="L290" s="222">
        <f t="shared" si="30"/>
        <v>2133</v>
      </c>
      <c r="M290" s="222">
        <f t="shared" si="31"/>
        <v>61167</v>
      </c>
      <c r="N290" s="485">
        <f t="shared" si="32"/>
        <v>28.676511954992968</v>
      </c>
      <c r="P290" s="487"/>
    </row>
    <row r="291" spans="1:16" s="218" customFormat="1" ht="20.100000000000001" hidden="1" customHeight="1" outlineLevel="1">
      <c r="A291" s="351">
        <f t="shared" si="34"/>
        <v>342.01</v>
      </c>
      <c r="B291" s="220"/>
      <c r="C291" s="329">
        <f t="shared" si="33"/>
        <v>343</v>
      </c>
      <c r="D291" s="221">
        <v>520</v>
      </c>
      <c r="E291" s="221">
        <v>14422</v>
      </c>
      <c r="F291" s="221">
        <v>1594</v>
      </c>
      <c r="G291" s="221">
        <v>44682</v>
      </c>
      <c r="H291" s="221">
        <v>47</v>
      </c>
      <c r="I291" s="221">
        <v>1215</v>
      </c>
      <c r="J291" s="221">
        <v>382</v>
      </c>
      <c r="K291" s="221">
        <v>11025</v>
      </c>
      <c r="L291" s="222">
        <f t="shared" si="30"/>
        <v>2543</v>
      </c>
      <c r="M291" s="222">
        <f t="shared" si="31"/>
        <v>71344</v>
      </c>
      <c r="N291" s="485">
        <f t="shared" si="32"/>
        <v>28.055053086905229</v>
      </c>
      <c r="P291" s="487"/>
    </row>
    <row r="292" spans="1:16" s="218" customFormat="1" ht="20.100000000000001" hidden="1" customHeight="1" outlineLevel="1">
      <c r="A292" s="351">
        <f t="shared" si="34"/>
        <v>343.01</v>
      </c>
      <c r="B292" s="220"/>
      <c r="C292" s="329">
        <f t="shared" si="33"/>
        <v>344</v>
      </c>
      <c r="D292" s="221">
        <v>447</v>
      </c>
      <c r="E292" s="221">
        <v>12740</v>
      </c>
      <c r="F292" s="221">
        <v>1269</v>
      </c>
      <c r="G292" s="221">
        <v>36122</v>
      </c>
      <c r="H292" s="221">
        <v>54</v>
      </c>
      <c r="I292" s="221">
        <v>1483</v>
      </c>
      <c r="J292" s="221">
        <v>413</v>
      </c>
      <c r="K292" s="221">
        <v>12022</v>
      </c>
      <c r="L292" s="222">
        <f t="shared" si="30"/>
        <v>2183</v>
      </c>
      <c r="M292" s="222">
        <f t="shared" si="31"/>
        <v>62367</v>
      </c>
      <c r="N292" s="485">
        <f t="shared" si="32"/>
        <v>28.569399908382959</v>
      </c>
      <c r="P292" s="487"/>
    </row>
    <row r="293" spans="1:16" s="218" customFormat="1" ht="20.100000000000001" hidden="1" customHeight="1" outlineLevel="1">
      <c r="A293" s="351">
        <f t="shared" si="34"/>
        <v>344.01</v>
      </c>
      <c r="B293" s="220"/>
      <c r="C293" s="329">
        <f t="shared" si="33"/>
        <v>345</v>
      </c>
      <c r="D293" s="221">
        <v>410</v>
      </c>
      <c r="E293" s="221">
        <v>11573</v>
      </c>
      <c r="F293" s="221">
        <v>1097</v>
      </c>
      <c r="G293" s="221">
        <v>30897</v>
      </c>
      <c r="H293" s="221">
        <v>52</v>
      </c>
      <c r="I293" s="221">
        <v>1385</v>
      </c>
      <c r="J293" s="221">
        <v>390</v>
      </c>
      <c r="K293" s="221">
        <v>11137</v>
      </c>
      <c r="L293" s="222">
        <f t="shared" si="30"/>
        <v>1949</v>
      </c>
      <c r="M293" s="222">
        <f t="shared" si="31"/>
        <v>54992</v>
      </c>
      <c r="N293" s="485">
        <f t="shared" si="32"/>
        <v>28.215495125705491</v>
      </c>
      <c r="P293" s="487"/>
    </row>
    <row r="294" spans="1:16" s="218" customFormat="1" ht="20.100000000000001" hidden="1" customHeight="1" outlineLevel="1">
      <c r="A294" s="351">
        <f t="shared" si="34"/>
        <v>345.01</v>
      </c>
      <c r="B294" s="220"/>
      <c r="C294" s="329">
        <f t="shared" si="33"/>
        <v>346</v>
      </c>
      <c r="D294" s="221">
        <v>555</v>
      </c>
      <c r="E294" s="221">
        <v>15558</v>
      </c>
      <c r="F294" s="221">
        <v>1479</v>
      </c>
      <c r="G294" s="221">
        <v>42367</v>
      </c>
      <c r="H294" s="221">
        <v>42</v>
      </c>
      <c r="I294" s="221">
        <v>1075</v>
      </c>
      <c r="J294" s="221">
        <v>408</v>
      </c>
      <c r="K294" s="221">
        <v>11588</v>
      </c>
      <c r="L294" s="222">
        <f t="shared" si="30"/>
        <v>2484</v>
      </c>
      <c r="M294" s="222">
        <f t="shared" si="31"/>
        <v>70588</v>
      </c>
      <c r="N294" s="485">
        <f t="shared" si="32"/>
        <v>28.417069243156199</v>
      </c>
      <c r="P294" s="487"/>
    </row>
    <row r="295" spans="1:16" s="218" customFormat="1" ht="20.100000000000001" hidden="1" customHeight="1" outlineLevel="1">
      <c r="A295" s="351">
        <f t="shared" si="34"/>
        <v>346.01</v>
      </c>
      <c r="B295" s="220"/>
      <c r="C295" s="329">
        <f t="shared" si="33"/>
        <v>347</v>
      </c>
      <c r="D295" s="221">
        <v>413</v>
      </c>
      <c r="E295" s="221">
        <v>11491</v>
      </c>
      <c r="F295" s="221">
        <v>1123</v>
      </c>
      <c r="G295" s="221">
        <v>32085</v>
      </c>
      <c r="H295" s="221">
        <v>36</v>
      </c>
      <c r="I295" s="221">
        <v>982</v>
      </c>
      <c r="J295" s="221">
        <v>297</v>
      </c>
      <c r="K295" s="221">
        <v>8896</v>
      </c>
      <c r="L295" s="222">
        <f t="shared" si="30"/>
        <v>1869</v>
      </c>
      <c r="M295" s="222">
        <f t="shared" si="31"/>
        <v>53454</v>
      </c>
      <c r="N295" s="485">
        <f t="shared" si="32"/>
        <v>28.600321027287318</v>
      </c>
      <c r="P295" s="487"/>
    </row>
    <row r="296" spans="1:16" s="218" customFormat="1" ht="20.100000000000001" hidden="1" customHeight="1" outlineLevel="1">
      <c r="A296" s="351">
        <f t="shared" si="34"/>
        <v>347.01</v>
      </c>
      <c r="B296" s="220"/>
      <c r="C296" s="329">
        <f t="shared" si="33"/>
        <v>348</v>
      </c>
      <c r="D296" s="221">
        <v>402</v>
      </c>
      <c r="E296" s="221">
        <v>11407</v>
      </c>
      <c r="F296" s="221">
        <v>1280</v>
      </c>
      <c r="G296" s="221">
        <v>36594</v>
      </c>
      <c r="H296" s="221">
        <v>33</v>
      </c>
      <c r="I296" s="221">
        <v>809</v>
      </c>
      <c r="J296" s="221">
        <v>313</v>
      </c>
      <c r="K296" s="221">
        <v>8988</v>
      </c>
      <c r="L296" s="222">
        <f t="shared" si="30"/>
        <v>2028</v>
      </c>
      <c r="M296" s="222">
        <f t="shared" si="31"/>
        <v>57798</v>
      </c>
      <c r="N296" s="485">
        <f t="shared" si="32"/>
        <v>28.5</v>
      </c>
      <c r="P296" s="487"/>
    </row>
    <row r="297" spans="1:16" s="218" customFormat="1" ht="20.100000000000001" hidden="1" customHeight="1" outlineLevel="1">
      <c r="A297" s="351">
        <f t="shared" si="34"/>
        <v>348.01</v>
      </c>
      <c r="B297" s="220"/>
      <c r="C297" s="329">
        <f t="shared" si="33"/>
        <v>349</v>
      </c>
      <c r="D297" s="221">
        <v>496</v>
      </c>
      <c r="E297" s="221">
        <v>14207</v>
      </c>
      <c r="F297" s="221">
        <v>1370</v>
      </c>
      <c r="G297" s="221">
        <v>39378</v>
      </c>
      <c r="H297" s="221">
        <v>50</v>
      </c>
      <c r="I297" s="221">
        <v>1213</v>
      </c>
      <c r="J297" s="221">
        <v>316</v>
      </c>
      <c r="K297" s="221">
        <v>9203</v>
      </c>
      <c r="L297" s="222">
        <f t="shared" si="30"/>
        <v>2232</v>
      </c>
      <c r="M297" s="222">
        <f t="shared" si="31"/>
        <v>64001</v>
      </c>
      <c r="N297" s="485">
        <f t="shared" si="32"/>
        <v>28.674283154121863</v>
      </c>
      <c r="P297" s="487"/>
    </row>
    <row r="298" spans="1:16" s="218" customFormat="1" ht="20.100000000000001" hidden="1" customHeight="1" outlineLevel="1">
      <c r="A298" s="351">
        <f t="shared" si="34"/>
        <v>349.01</v>
      </c>
      <c r="B298" s="220"/>
      <c r="C298" s="329">
        <f t="shared" si="33"/>
        <v>350</v>
      </c>
      <c r="D298" s="221">
        <v>704</v>
      </c>
      <c r="E298" s="221">
        <v>16841</v>
      </c>
      <c r="F298" s="221">
        <v>1811</v>
      </c>
      <c r="G298" s="221">
        <v>45385</v>
      </c>
      <c r="H298" s="221">
        <v>50</v>
      </c>
      <c r="I298" s="221">
        <v>1226</v>
      </c>
      <c r="J298" s="221">
        <v>251</v>
      </c>
      <c r="K298" s="221">
        <v>7184</v>
      </c>
      <c r="L298" s="222">
        <f t="shared" si="30"/>
        <v>2816</v>
      </c>
      <c r="M298" s="222">
        <f t="shared" si="31"/>
        <v>70636</v>
      </c>
      <c r="N298" s="485">
        <f t="shared" si="32"/>
        <v>25.083806818181817</v>
      </c>
      <c r="P298" s="487"/>
    </row>
    <row r="299" spans="1:16" s="218" customFormat="1" ht="20.100000000000001" hidden="1" customHeight="1" outlineLevel="1">
      <c r="A299" s="351">
        <f t="shared" si="34"/>
        <v>350.01</v>
      </c>
      <c r="B299" s="220"/>
      <c r="C299" s="329">
        <f t="shared" si="33"/>
        <v>351</v>
      </c>
      <c r="D299" s="221">
        <v>463</v>
      </c>
      <c r="E299" s="221">
        <v>13200</v>
      </c>
      <c r="F299" s="221">
        <v>1121</v>
      </c>
      <c r="G299" s="221">
        <v>31885</v>
      </c>
      <c r="H299" s="221">
        <v>33</v>
      </c>
      <c r="I299" s="221">
        <v>867</v>
      </c>
      <c r="J299" s="221">
        <v>227</v>
      </c>
      <c r="K299" s="221">
        <v>6489</v>
      </c>
      <c r="L299" s="222">
        <f t="shared" si="30"/>
        <v>1844</v>
      </c>
      <c r="M299" s="222">
        <f t="shared" si="31"/>
        <v>52441</v>
      </c>
      <c r="N299" s="485">
        <f t="shared" si="32"/>
        <v>28.438720173535792</v>
      </c>
      <c r="P299" s="487"/>
    </row>
    <row r="300" spans="1:16" s="218" customFormat="1" ht="20.100000000000001" hidden="1" customHeight="1" outlineLevel="1">
      <c r="A300" s="351">
        <f>+C299+0.01</f>
        <v>351.01</v>
      </c>
      <c r="B300" s="220" t="s">
        <v>524</v>
      </c>
      <c r="C300" s="329">
        <f>+C299+1</f>
        <v>352</v>
      </c>
      <c r="D300" s="221">
        <v>386</v>
      </c>
      <c r="E300" s="221">
        <v>10919</v>
      </c>
      <c r="F300" s="221">
        <v>1061</v>
      </c>
      <c r="G300" s="221">
        <v>30248</v>
      </c>
      <c r="H300" s="221">
        <v>23</v>
      </c>
      <c r="I300" s="221">
        <v>543</v>
      </c>
      <c r="J300" s="221">
        <v>257</v>
      </c>
      <c r="K300" s="221">
        <v>7252</v>
      </c>
      <c r="L300" s="222">
        <f t="shared" si="30"/>
        <v>1727</v>
      </c>
      <c r="M300" s="222">
        <f t="shared" si="31"/>
        <v>48962</v>
      </c>
      <c r="N300" s="485">
        <f t="shared" si="32"/>
        <v>28.35089751013318</v>
      </c>
      <c r="P300" s="487"/>
    </row>
    <row r="301" spans="1:16" s="218" customFormat="1" ht="20.100000000000001" hidden="1" customHeight="1" outlineLevel="1">
      <c r="A301" s="351">
        <f t="shared" si="34"/>
        <v>352.01</v>
      </c>
      <c r="B301" s="220" t="s">
        <v>524</v>
      </c>
      <c r="C301" s="329">
        <f t="shared" si="33"/>
        <v>353</v>
      </c>
      <c r="D301" s="221">
        <v>421</v>
      </c>
      <c r="E301" s="221">
        <v>11524</v>
      </c>
      <c r="F301" s="221">
        <v>1126</v>
      </c>
      <c r="G301" s="221">
        <v>31690</v>
      </c>
      <c r="H301" s="221">
        <v>35</v>
      </c>
      <c r="I301" s="221">
        <v>926</v>
      </c>
      <c r="J301" s="221">
        <v>203</v>
      </c>
      <c r="K301" s="221">
        <v>5646</v>
      </c>
      <c r="L301" s="222">
        <f t="shared" si="30"/>
        <v>1785</v>
      </c>
      <c r="M301" s="222">
        <f t="shared" si="31"/>
        <v>49786</v>
      </c>
      <c r="N301" s="485">
        <f t="shared" si="32"/>
        <v>27.891316526610645</v>
      </c>
      <c r="P301" s="487"/>
    </row>
    <row r="302" spans="1:16" s="218" customFormat="1" ht="20.100000000000001" hidden="1" customHeight="1" outlineLevel="1">
      <c r="A302" s="351">
        <f t="shared" si="34"/>
        <v>353.01</v>
      </c>
      <c r="B302" s="220" t="s">
        <v>524</v>
      </c>
      <c r="C302" s="329">
        <f t="shared" si="33"/>
        <v>354</v>
      </c>
      <c r="D302" s="221">
        <v>982</v>
      </c>
      <c r="E302" s="221">
        <v>28312</v>
      </c>
      <c r="F302" s="221">
        <v>2772</v>
      </c>
      <c r="G302" s="221">
        <v>79860</v>
      </c>
      <c r="H302" s="221">
        <v>170</v>
      </c>
      <c r="I302" s="221">
        <v>5005</v>
      </c>
      <c r="J302" s="221">
        <v>547</v>
      </c>
      <c r="K302" s="221">
        <v>16102</v>
      </c>
      <c r="L302" s="222">
        <f t="shared" si="30"/>
        <v>4471</v>
      </c>
      <c r="M302" s="222">
        <f t="shared" si="31"/>
        <v>129279</v>
      </c>
      <c r="N302" s="485">
        <f t="shared" si="32"/>
        <v>28.915007828226347</v>
      </c>
      <c r="P302" s="487"/>
    </row>
    <row r="303" spans="1:16" s="218" customFormat="1" ht="20.100000000000001" hidden="1" customHeight="1" outlineLevel="1">
      <c r="A303" s="351">
        <f t="shared" si="34"/>
        <v>354.01</v>
      </c>
      <c r="B303" s="220" t="s">
        <v>524</v>
      </c>
      <c r="C303" s="329">
        <f t="shared" si="33"/>
        <v>355</v>
      </c>
      <c r="D303" s="221">
        <v>391</v>
      </c>
      <c r="E303" s="221">
        <v>10997</v>
      </c>
      <c r="F303" s="221">
        <v>998</v>
      </c>
      <c r="G303" s="221">
        <v>28278</v>
      </c>
      <c r="H303" s="221">
        <v>43</v>
      </c>
      <c r="I303" s="221">
        <v>977</v>
      </c>
      <c r="J303" s="221">
        <v>228</v>
      </c>
      <c r="K303" s="221">
        <v>6541</v>
      </c>
      <c r="L303" s="222">
        <f t="shared" si="30"/>
        <v>1660</v>
      </c>
      <c r="M303" s="222">
        <f t="shared" si="31"/>
        <v>46793</v>
      </c>
      <c r="N303" s="485">
        <f t="shared" si="32"/>
        <v>28.18855421686747</v>
      </c>
      <c r="P303" s="487"/>
    </row>
    <row r="304" spans="1:16" s="218" customFormat="1" ht="20.100000000000001" hidden="1" customHeight="1" outlineLevel="1">
      <c r="A304" s="351">
        <f t="shared" si="34"/>
        <v>355.01</v>
      </c>
      <c r="B304" s="220" t="s">
        <v>524</v>
      </c>
      <c r="C304" s="329">
        <f t="shared" si="33"/>
        <v>356</v>
      </c>
      <c r="D304" s="221">
        <v>440</v>
      </c>
      <c r="E304" s="221">
        <v>12363</v>
      </c>
      <c r="F304" s="221">
        <v>1077</v>
      </c>
      <c r="G304" s="221">
        <v>30147</v>
      </c>
      <c r="H304" s="221">
        <v>32</v>
      </c>
      <c r="I304" s="221">
        <v>814</v>
      </c>
      <c r="J304" s="221">
        <v>222</v>
      </c>
      <c r="K304" s="221">
        <v>6341</v>
      </c>
      <c r="L304" s="222">
        <f t="shared" si="30"/>
        <v>1771</v>
      </c>
      <c r="M304" s="222">
        <f t="shared" si="31"/>
        <v>49665</v>
      </c>
      <c r="N304" s="485">
        <f t="shared" si="32"/>
        <v>28.043478260869566</v>
      </c>
      <c r="P304" s="487"/>
    </row>
    <row r="305" spans="1:16" s="218" customFormat="1" ht="20.100000000000001" hidden="1" customHeight="1" outlineLevel="1">
      <c r="A305" s="351">
        <f t="shared" si="34"/>
        <v>356.01</v>
      </c>
      <c r="B305" s="220" t="s">
        <v>524</v>
      </c>
      <c r="C305" s="329">
        <f t="shared" si="33"/>
        <v>357</v>
      </c>
      <c r="D305" s="221">
        <v>570</v>
      </c>
      <c r="E305" s="221">
        <v>14286</v>
      </c>
      <c r="F305" s="221">
        <v>1527</v>
      </c>
      <c r="G305" s="221">
        <v>39312</v>
      </c>
      <c r="H305" s="221">
        <v>41</v>
      </c>
      <c r="I305" s="221">
        <v>944</v>
      </c>
      <c r="J305" s="221">
        <v>242</v>
      </c>
      <c r="K305" s="221">
        <v>6845</v>
      </c>
      <c r="L305" s="222">
        <f t="shared" si="30"/>
        <v>2380</v>
      </c>
      <c r="M305" s="222">
        <f t="shared" si="31"/>
        <v>61387</v>
      </c>
      <c r="N305" s="485">
        <f t="shared" si="32"/>
        <v>25.792857142857144</v>
      </c>
      <c r="P305" s="487"/>
    </row>
    <row r="306" spans="1:16" s="218" customFormat="1" ht="20.100000000000001" hidden="1" customHeight="1" outlineLevel="1">
      <c r="A306" s="351">
        <f>+C305+0.01</f>
        <v>357.01</v>
      </c>
      <c r="B306" s="220" t="s">
        <v>524</v>
      </c>
      <c r="C306" s="329">
        <f>+C305+1</f>
        <v>358</v>
      </c>
      <c r="D306" s="221">
        <v>388</v>
      </c>
      <c r="E306" s="221">
        <v>10753</v>
      </c>
      <c r="F306" s="221">
        <v>1049</v>
      </c>
      <c r="G306" s="221">
        <v>30058</v>
      </c>
      <c r="H306" s="221">
        <v>45</v>
      </c>
      <c r="I306" s="221">
        <v>1161</v>
      </c>
      <c r="J306" s="221">
        <v>244</v>
      </c>
      <c r="K306" s="221">
        <v>6773</v>
      </c>
      <c r="L306" s="222">
        <f t="shared" si="30"/>
        <v>1726</v>
      </c>
      <c r="M306" s="222">
        <f t="shared" si="31"/>
        <v>48745</v>
      </c>
      <c r="N306" s="485">
        <f t="shared" si="32"/>
        <v>28.241599073001158</v>
      </c>
      <c r="P306" s="487"/>
    </row>
    <row r="307" spans="1:16" s="218" customFormat="1" ht="20.100000000000001" customHeight="1" collapsed="1">
      <c r="A307" s="351">
        <f>+C306+0.01</f>
        <v>358.01</v>
      </c>
      <c r="B307" s="220" t="s">
        <v>524</v>
      </c>
      <c r="C307" s="329">
        <f>+C306+30</f>
        <v>388</v>
      </c>
      <c r="D307" s="221">
        <f>SUM(D308:D337)</f>
        <v>13142</v>
      </c>
      <c r="E307" s="221">
        <f t="shared" ref="E307:K307" si="36">SUM(E308:E337)</f>
        <v>369092</v>
      </c>
      <c r="F307" s="221">
        <f t="shared" si="36"/>
        <v>34196</v>
      </c>
      <c r="G307" s="221">
        <f t="shared" si="36"/>
        <v>962754</v>
      </c>
      <c r="H307" s="221">
        <f t="shared" si="36"/>
        <v>1500</v>
      </c>
      <c r="I307" s="221">
        <f t="shared" si="36"/>
        <v>38234</v>
      </c>
      <c r="J307" s="221">
        <f t="shared" si="36"/>
        <v>6704</v>
      </c>
      <c r="K307" s="221">
        <f t="shared" si="36"/>
        <v>191312</v>
      </c>
      <c r="L307" s="222">
        <f t="shared" si="30"/>
        <v>55542</v>
      </c>
      <c r="M307" s="222">
        <f t="shared" si="30"/>
        <v>1561392</v>
      </c>
      <c r="N307" s="485">
        <f t="shared" si="32"/>
        <v>28.111915307334989</v>
      </c>
      <c r="P307" s="487"/>
    </row>
    <row r="308" spans="1:16" s="218" customFormat="1" ht="20.100000000000001" hidden="1" customHeight="1" outlineLevel="1">
      <c r="A308" s="351">
        <f>+C306+0.01</f>
        <v>358.01</v>
      </c>
      <c r="B308" s="220" t="s">
        <v>524</v>
      </c>
      <c r="C308" s="329">
        <f>+C306+1</f>
        <v>359</v>
      </c>
      <c r="D308" s="221">
        <v>718</v>
      </c>
      <c r="E308" s="221">
        <v>20598</v>
      </c>
      <c r="F308" s="221">
        <v>1615</v>
      </c>
      <c r="G308" s="221">
        <v>46277</v>
      </c>
      <c r="H308" s="221">
        <v>56</v>
      </c>
      <c r="I308" s="221">
        <v>1299</v>
      </c>
      <c r="J308" s="221">
        <v>225</v>
      </c>
      <c r="K308" s="221">
        <v>6050</v>
      </c>
      <c r="L308" s="222">
        <f t="shared" si="30"/>
        <v>2614</v>
      </c>
      <c r="M308" s="222">
        <f t="shared" si="31"/>
        <v>74224</v>
      </c>
      <c r="N308" s="485">
        <f t="shared" si="32"/>
        <v>28.394797245600611</v>
      </c>
      <c r="P308" s="487"/>
    </row>
    <row r="309" spans="1:16" s="218" customFormat="1" ht="20.100000000000001" hidden="1" customHeight="1" outlineLevel="1">
      <c r="A309" s="351">
        <f>+C308+0.01</f>
        <v>359.01</v>
      </c>
      <c r="B309" s="220" t="s">
        <v>524</v>
      </c>
      <c r="C309" s="329">
        <f>+C308+1</f>
        <v>360</v>
      </c>
      <c r="D309" s="221">
        <v>415</v>
      </c>
      <c r="E309" s="221">
        <v>11485</v>
      </c>
      <c r="F309" s="221">
        <v>1172</v>
      </c>
      <c r="G309" s="221">
        <v>31681</v>
      </c>
      <c r="H309" s="221">
        <v>59</v>
      </c>
      <c r="I309" s="221">
        <v>1562</v>
      </c>
      <c r="J309" s="221">
        <v>298</v>
      </c>
      <c r="K309" s="221">
        <v>9069</v>
      </c>
      <c r="L309" s="222">
        <f t="shared" si="30"/>
        <v>1944</v>
      </c>
      <c r="M309" s="222">
        <f t="shared" si="31"/>
        <v>53797</v>
      </c>
      <c r="N309" s="485">
        <f t="shared" si="32"/>
        <v>27.673353909465021</v>
      </c>
      <c r="P309" s="487"/>
    </row>
    <row r="310" spans="1:16" s="218" customFormat="1" ht="20.100000000000001" hidden="1" customHeight="1" outlineLevel="1">
      <c r="A310" s="351">
        <f t="shared" si="34"/>
        <v>360.01</v>
      </c>
      <c r="B310" s="220" t="s">
        <v>524</v>
      </c>
      <c r="C310" s="329">
        <f t="shared" si="33"/>
        <v>361</v>
      </c>
      <c r="D310" s="221">
        <v>391</v>
      </c>
      <c r="E310" s="221">
        <v>10984</v>
      </c>
      <c r="F310" s="221">
        <v>932</v>
      </c>
      <c r="G310" s="221">
        <v>26259</v>
      </c>
      <c r="H310" s="221">
        <v>31</v>
      </c>
      <c r="I310" s="221">
        <v>836</v>
      </c>
      <c r="J310" s="221">
        <v>243</v>
      </c>
      <c r="K310" s="221">
        <v>7035</v>
      </c>
      <c r="L310" s="222">
        <f t="shared" si="30"/>
        <v>1597</v>
      </c>
      <c r="M310" s="222">
        <f t="shared" si="31"/>
        <v>45114</v>
      </c>
      <c r="N310" s="485">
        <f t="shared" si="32"/>
        <v>28.249217282404508</v>
      </c>
      <c r="P310" s="487"/>
    </row>
    <row r="311" spans="1:16" s="218" customFormat="1" ht="20.100000000000001" hidden="1" customHeight="1" outlineLevel="1">
      <c r="A311" s="351">
        <f t="shared" si="34"/>
        <v>361.01</v>
      </c>
      <c r="B311" s="220" t="s">
        <v>524</v>
      </c>
      <c r="C311" s="329">
        <f t="shared" si="33"/>
        <v>362</v>
      </c>
      <c r="D311" s="221">
        <v>427</v>
      </c>
      <c r="E311" s="221">
        <v>12153</v>
      </c>
      <c r="F311" s="221">
        <v>1096</v>
      </c>
      <c r="G311" s="221">
        <v>31053</v>
      </c>
      <c r="H311" s="221">
        <v>35</v>
      </c>
      <c r="I311" s="221">
        <v>851</v>
      </c>
      <c r="J311" s="221">
        <v>229</v>
      </c>
      <c r="K311" s="221">
        <v>6294</v>
      </c>
      <c r="L311" s="222">
        <f t="shared" si="30"/>
        <v>1787</v>
      </c>
      <c r="M311" s="222">
        <f t="shared" si="31"/>
        <v>50351</v>
      </c>
      <c r="N311" s="485">
        <f t="shared" si="32"/>
        <v>28.176273083379968</v>
      </c>
      <c r="P311" s="487"/>
    </row>
    <row r="312" spans="1:16" s="218" customFormat="1" ht="20.100000000000001" hidden="1" customHeight="1" outlineLevel="1">
      <c r="A312" s="351">
        <f t="shared" si="34"/>
        <v>362.01</v>
      </c>
      <c r="B312" s="220" t="s">
        <v>524</v>
      </c>
      <c r="C312" s="329">
        <f t="shared" si="33"/>
        <v>363</v>
      </c>
      <c r="D312" s="221">
        <v>372</v>
      </c>
      <c r="E312" s="221">
        <v>10643</v>
      </c>
      <c r="F312" s="221">
        <v>912</v>
      </c>
      <c r="G312" s="221">
        <v>26025</v>
      </c>
      <c r="H312" s="221">
        <v>30</v>
      </c>
      <c r="I312" s="221">
        <v>792</v>
      </c>
      <c r="J312" s="221">
        <v>204</v>
      </c>
      <c r="K312" s="221">
        <v>5818</v>
      </c>
      <c r="L312" s="222">
        <f t="shared" si="30"/>
        <v>1518</v>
      </c>
      <c r="M312" s="222">
        <f t="shared" si="31"/>
        <v>43278</v>
      </c>
      <c r="N312" s="485">
        <f t="shared" si="32"/>
        <v>28.509881422924902</v>
      </c>
      <c r="P312" s="487"/>
    </row>
    <row r="313" spans="1:16" s="218" customFormat="1" ht="20.100000000000001" hidden="1" customHeight="1" outlineLevel="1">
      <c r="A313" s="351">
        <f t="shared" si="34"/>
        <v>363.01</v>
      </c>
      <c r="B313" s="220" t="s">
        <v>524</v>
      </c>
      <c r="C313" s="329">
        <f t="shared" si="33"/>
        <v>364</v>
      </c>
      <c r="D313" s="221">
        <v>418</v>
      </c>
      <c r="E313" s="221">
        <v>10794</v>
      </c>
      <c r="F313" s="221">
        <v>966</v>
      </c>
      <c r="G313" s="221">
        <v>26935</v>
      </c>
      <c r="H313" s="221">
        <v>47</v>
      </c>
      <c r="I313" s="221">
        <v>1071</v>
      </c>
      <c r="J313" s="221">
        <v>196</v>
      </c>
      <c r="K313" s="221">
        <v>5591</v>
      </c>
      <c r="L313" s="222">
        <f t="shared" si="30"/>
        <v>1627</v>
      </c>
      <c r="M313" s="222">
        <f t="shared" si="31"/>
        <v>44391</v>
      </c>
      <c r="N313" s="485">
        <f t="shared" si="32"/>
        <v>27.283958205285803</v>
      </c>
      <c r="P313" s="487"/>
    </row>
    <row r="314" spans="1:16" s="218" customFormat="1" ht="20.100000000000001" hidden="1" customHeight="1" outlineLevel="1">
      <c r="A314" s="351">
        <f t="shared" si="34"/>
        <v>364.01</v>
      </c>
      <c r="B314" s="220" t="s">
        <v>524</v>
      </c>
      <c r="C314" s="329">
        <f t="shared" si="33"/>
        <v>365</v>
      </c>
      <c r="D314" s="221">
        <v>475</v>
      </c>
      <c r="E314" s="221">
        <v>13728</v>
      </c>
      <c r="F314" s="221">
        <v>1190</v>
      </c>
      <c r="G314" s="221">
        <v>34227</v>
      </c>
      <c r="H314" s="221">
        <v>38</v>
      </c>
      <c r="I314" s="221">
        <v>927</v>
      </c>
      <c r="J314" s="221">
        <v>218</v>
      </c>
      <c r="K314" s="221">
        <v>6297</v>
      </c>
      <c r="L314" s="222">
        <f t="shared" si="30"/>
        <v>1921</v>
      </c>
      <c r="M314" s="222">
        <f t="shared" si="31"/>
        <v>55179</v>
      </c>
      <c r="N314" s="485">
        <f t="shared" si="32"/>
        <v>28.724102030192608</v>
      </c>
      <c r="P314" s="487"/>
    </row>
    <row r="315" spans="1:16" s="218" customFormat="1" ht="20.100000000000001" hidden="1" customHeight="1" outlineLevel="1">
      <c r="A315" s="351">
        <f t="shared" si="34"/>
        <v>365.01</v>
      </c>
      <c r="B315" s="220" t="s">
        <v>524</v>
      </c>
      <c r="C315" s="329">
        <f t="shared" si="33"/>
        <v>366</v>
      </c>
      <c r="D315" s="221">
        <v>399</v>
      </c>
      <c r="E315" s="221">
        <v>11302</v>
      </c>
      <c r="F315" s="221">
        <v>1005</v>
      </c>
      <c r="G315" s="221">
        <v>28007</v>
      </c>
      <c r="H315" s="221">
        <v>22</v>
      </c>
      <c r="I315" s="221">
        <v>639</v>
      </c>
      <c r="J315" s="221">
        <v>170</v>
      </c>
      <c r="K315" s="221">
        <v>4707</v>
      </c>
      <c r="L315" s="222">
        <f t="shared" si="30"/>
        <v>1596</v>
      </c>
      <c r="M315" s="222">
        <f t="shared" si="31"/>
        <v>44655</v>
      </c>
      <c r="N315" s="485">
        <f t="shared" si="32"/>
        <v>27.979323308270676</v>
      </c>
      <c r="P315" s="487"/>
    </row>
    <row r="316" spans="1:16" s="218" customFormat="1" ht="20.100000000000001" hidden="1" customHeight="1" outlineLevel="1">
      <c r="A316" s="351">
        <f t="shared" si="34"/>
        <v>366.01</v>
      </c>
      <c r="B316" s="220" t="s">
        <v>524</v>
      </c>
      <c r="C316" s="329">
        <f t="shared" si="33"/>
        <v>367</v>
      </c>
      <c r="D316" s="221">
        <v>673</v>
      </c>
      <c r="E316" s="221">
        <v>18841</v>
      </c>
      <c r="F316" s="221">
        <v>1686</v>
      </c>
      <c r="G316" s="221">
        <v>47124</v>
      </c>
      <c r="H316" s="221">
        <v>25</v>
      </c>
      <c r="I316" s="221">
        <v>691</v>
      </c>
      <c r="J316" s="221">
        <v>172</v>
      </c>
      <c r="K316" s="221">
        <v>4933</v>
      </c>
      <c r="L316" s="222">
        <f t="shared" si="30"/>
        <v>2556</v>
      </c>
      <c r="M316" s="222">
        <f t="shared" si="31"/>
        <v>71589</v>
      </c>
      <c r="N316" s="485">
        <f t="shared" si="32"/>
        <v>28.008215962441316</v>
      </c>
      <c r="P316" s="487"/>
    </row>
    <row r="317" spans="1:16" s="218" customFormat="1" ht="20.100000000000001" hidden="1" customHeight="1" outlineLevel="1">
      <c r="A317" s="351">
        <f t="shared" si="34"/>
        <v>367.01</v>
      </c>
      <c r="B317" s="220" t="s">
        <v>524</v>
      </c>
      <c r="C317" s="329">
        <f t="shared" si="33"/>
        <v>368</v>
      </c>
      <c r="D317" s="221">
        <v>497</v>
      </c>
      <c r="E317" s="221">
        <v>13824</v>
      </c>
      <c r="F317" s="221">
        <v>1398</v>
      </c>
      <c r="G317" s="221">
        <v>39578</v>
      </c>
      <c r="H317" s="221">
        <v>47</v>
      </c>
      <c r="I317" s="221">
        <v>896</v>
      </c>
      <c r="J317" s="221">
        <v>186</v>
      </c>
      <c r="K317" s="221">
        <v>5112</v>
      </c>
      <c r="L317" s="222">
        <f t="shared" si="30"/>
        <v>2128</v>
      </c>
      <c r="M317" s="222">
        <f t="shared" si="31"/>
        <v>59410</v>
      </c>
      <c r="N317" s="485">
        <f t="shared" si="32"/>
        <v>27.918233082706767</v>
      </c>
      <c r="P317" s="487"/>
    </row>
    <row r="318" spans="1:16" s="218" customFormat="1" ht="20.100000000000001" hidden="1" customHeight="1" outlineLevel="1">
      <c r="A318" s="351">
        <f t="shared" si="34"/>
        <v>368.01</v>
      </c>
      <c r="B318" s="220"/>
      <c r="C318" s="329">
        <f t="shared" si="33"/>
        <v>369</v>
      </c>
      <c r="D318" s="221">
        <v>371</v>
      </c>
      <c r="E318" s="221">
        <v>10709</v>
      </c>
      <c r="F318" s="221">
        <v>1035</v>
      </c>
      <c r="G318" s="221">
        <v>29969</v>
      </c>
      <c r="H318" s="221">
        <v>37</v>
      </c>
      <c r="I318" s="221">
        <v>989</v>
      </c>
      <c r="J318" s="221">
        <v>187</v>
      </c>
      <c r="K318" s="221">
        <v>5329</v>
      </c>
      <c r="L318" s="222">
        <f t="shared" si="30"/>
        <v>1630</v>
      </c>
      <c r="M318" s="222">
        <f t="shared" si="31"/>
        <v>46996</v>
      </c>
      <c r="N318" s="485">
        <f t="shared" si="32"/>
        <v>28.831901840490797</v>
      </c>
      <c r="P318" s="487"/>
    </row>
    <row r="319" spans="1:16" s="218" customFormat="1" ht="20.100000000000001" hidden="1" customHeight="1" outlineLevel="1">
      <c r="A319" s="351">
        <f t="shared" si="34"/>
        <v>369.01</v>
      </c>
      <c r="B319" s="220"/>
      <c r="C319" s="329">
        <f t="shared" si="33"/>
        <v>370</v>
      </c>
      <c r="D319" s="221">
        <v>441</v>
      </c>
      <c r="E319" s="221">
        <v>12602</v>
      </c>
      <c r="F319" s="221">
        <v>1259</v>
      </c>
      <c r="G319" s="221">
        <v>35838</v>
      </c>
      <c r="H319" s="221">
        <v>28</v>
      </c>
      <c r="I319" s="221">
        <v>637</v>
      </c>
      <c r="J319" s="221">
        <v>183</v>
      </c>
      <c r="K319" s="221">
        <v>5242</v>
      </c>
      <c r="L319" s="222">
        <f t="shared" si="30"/>
        <v>1911</v>
      </c>
      <c r="M319" s="222">
        <f t="shared" si="31"/>
        <v>54319</v>
      </c>
      <c r="N319" s="485">
        <f t="shared" si="32"/>
        <v>28.424385138670853</v>
      </c>
      <c r="P319" s="487"/>
    </row>
    <row r="320" spans="1:16" s="218" customFormat="1" ht="20.100000000000001" hidden="1" customHeight="1" outlineLevel="1">
      <c r="A320" s="351">
        <f t="shared" si="34"/>
        <v>370.01</v>
      </c>
      <c r="B320" s="220"/>
      <c r="C320" s="329">
        <f t="shared" si="33"/>
        <v>371</v>
      </c>
      <c r="D320" s="221">
        <v>351</v>
      </c>
      <c r="E320" s="221">
        <v>10002</v>
      </c>
      <c r="F320" s="221">
        <v>942</v>
      </c>
      <c r="G320" s="221">
        <v>26830</v>
      </c>
      <c r="H320" s="221">
        <v>35</v>
      </c>
      <c r="I320" s="221">
        <v>935</v>
      </c>
      <c r="J320" s="221">
        <v>174</v>
      </c>
      <c r="K320" s="221">
        <v>4974</v>
      </c>
      <c r="L320" s="222">
        <f t="shared" si="30"/>
        <v>1502</v>
      </c>
      <c r="M320" s="222">
        <f t="shared" si="31"/>
        <v>42741</v>
      </c>
      <c r="N320" s="485">
        <f t="shared" si="32"/>
        <v>28.456058588548601</v>
      </c>
      <c r="P320" s="487"/>
    </row>
    <row r="321" spans="1:16" s="218" customFormat="1" ht="20.100000000000001" hidden="1" customHeight="1" outlineLevel="1">
      <c r="A321" s="351">
        <f t="shared" si="34"/>
        <v>371.01</v>
      </c>
      <c r="B321" s="220"/>
      <c r="C321" s="329">
        <f t="shared" si="33"/>
        <v>372</v>
      </c>
      <c r="D321" s="221">
        <v>395</v>
      </c>
      <c r="E321" s="221">
        <v>10911</v>
      </c>
      <c r="F321" s="221">
        <v>1136</v>
      </c>
      <c r="G321" s="221">
        <v>30999</v>
      </c>
      <c r="H321" s="221">
        <v>32</v>
      </c>
      <c r="I321" s="221">
        <v>822</v>
      </c>
      <c r="J321" s="221">
        <v>176</v>
      </c>
      <c r="K321" s="221">
        <v>4867</v>
      </c>
      <c r="L321" s="222">
        <f t="shared" si="30"/>
        <v>1739</v>
      </c>
      <c r="M321" s="222">
        <f t="shared" si="31"/>
        <v>47599</v>
      </c>
      <c r="N321" s="485">
        <f t="shared" si="32"/>
        <v>27.371477860839562</v>
      </c>
      <c r="P321" s="487"/>
    </row>
    <row r="322" spans="1:16" s="218" customFormat="1" ht="20.100000000000001" hidden="1" customHeight="1" outlineLevel="1">
      <c r="A322" s="351">
        <f t="shared" si="34"/>
        <v>372.01</v>
      </c>
      <c r="B322" s="220"/>
      <c r="C322" s="329">
        <f t="shared" si="33"/>
        <v>373</v>
      </c>
      <c r="D322" s="221">
        <v>604</v>
      </c>
      <c r="E322" s="221">
        <v>16696</v>
      </c>
      <c r="F322" s="221">
        <v>1471</v>
      </c>
      <c r="G322" s="221">
        <v>41118</v>
      </c>
      <c r="H322" s="221">
        <v>40</v>
      </c>
      <c r="I322" s="221">
        <v>965</v>
      </c>
      <c r="J322" s="221">
        <v>176</v>
      </c>
      <c r="K322" s="221">
        <v>5169</v>
      </c>
      <c r="L322" s="222">
        <f t="shared" si="30"/>
        <v>2291</v>
      </c>
      <c r="M322" s="222">
        <f t="shared" si="31"/>
        <v>63948</v>
      </c>
      <c r="N322" s="485">
        <f t="shared" si="32"/>
        <v>27.912701876909647</v>
      </c>
      <c r="P322" s="487"/>
    </row>
    <row r="323" spans="1:16" s="218" customFormat="1" ht="20.100000000000001" hidden="1" customHeight="1" outlineLevel="1">
      <c r="A323" s="351">
        <f t="shared" si="34"/>
        <v>373.01</v>
      </c>
      <c r="B323" s="220"/>
      <c r="C323" s="329">
        <f t="shared" si="33"/>
        <v>374</v>
      </c>
      <c r="D323" s="221">
        <v>506</v>
      </c>
      <c r="E323" s="221">
        <v>13949</v>
      </c>
      <c r="F323" s="221">
        <v>1244</v>
      </c>
      <c r="G323" s="221">
        <v>34315</v>
      </c>
      <c r="H323" s="221">
        <v>37</v>
      </c>
      <c r="I323" s="221">
        <v>957</v>
      </c>
      <c r="J323" s="221">
        <v>180</v>
      </c>
      <c r="K323" s="221">
        <v>5139</v>
      </c>
      <c r="L323" s="222">
        <f t="shared" si="30"/>
        <v>1967</v>
      </c>
      <c r="M323" s="222">
        <f t="shared" si="31"/>
        <v>54360</v>
      </c>
      <c r="N323" s="485">
        <f t="shared" si="32"/>
        <v>27.635993899339095</v>
      </c>
      <c r="P323" s="487"/>
    </row>
    <row r="324" spans="1:16" s="218" customFormat="1" ht="20.100000000000001" hidden="1" customHeight="1" outlineLevel="1">
      <c r="A324" s="351">
        <f t="shared" si="34"/>
        <v>374.01</v>
      </c>
      <c r="B324" s="220"/>
      <c r="C324" s="329">
        <f t="shared" si="33"/>
        <v>375</v>
      </c>
      <c r="D324" s="221">
        <v>355</v>
      </c>
      <c r="E324" s="221">
        <v>9943</v>
      </c>
      <c r="F324" s="221">
        <v>971</v>
      </c>
      <c r="G324" s="221">
        <v>27332</v>
      </c>
      <c r="H324" s="221">
        <v>25</v>
      </c>
      <c r="I324" s="221">
        <v>555</v>
      </c>
      <c r="J324" s="221">
        <v>197</v>
      </c>
      <c r="K324" s="221">
        <v>5259</v>
      </c>
      <c r="L324" s="222">
        <f t="shared" si="30"/>
        <v>1548</v>
      </c>
      <c r="M324" s="222">
        <f t="shared" si="31"/>
        <v>43089</v>
      </c>
      <c r="N324" s="485">
        <f t="shared" si="32"/>
        <v>27.835271317829456</v>
      </c>
      <c r="P324" s="487"/>
    </row>
    <row r="325" spans="1:16" s="218" customFormat="1" ht="20.100000000000001" hidden="1" customHeight="1" outlineLevel="1">
      <c r="A325" s="351">
        <f t="shared" si="34"/>
        <v>375.01</v>
      </c>
      <c r="B325" s="220"/>
      <c r="C325" s="329">
        <f t="shared" si="33"/>
        <v>376</v>
      </c>
      <c r="D325" s="221">
        <v>400</v>
      </c>
      <c r="E325" s="221">
        <v>11525</v>
      </c>
      <c r="F325" s="221">
        <v>1042</v>
      </c>
      <c r="G325" s="221">
        <v>29591</v>
      </c>
      <c r="H325" s="221">
        <v>23</v>
      </c>
      <c r="I325" s="221">
        <v>547</v>
      </c>
      <c r="J325" s="221">
        <v>181</v>
      </c>
      <c r="K325" s="221">
        <v>5024</v>
      </c>
      <c r="L325" s="222">
        <f t="shared" si="30"/>
        <v>1646</v>
      </c>
      <c r="M325" s="222">
        <f t="shared" si="31"/>
        <v>46687</v>
      </c>
      <c r="N325" s="485">
        <f t="shared" si="32"/>
        <v>28.363912515188336</v>
      </c>
      <c r="P325" s="487"/>
    </row>
    <row r="326" spans="1:16" s="218" customFormat="1" ht="20.100000000000001" hidden="1" customHeight="1" outlineLevel="1">
      <c r="A326" s="351">
        <f t="shared" si="34"/>
        <v>376.01</v>
      </c>
      <c r="B326" s="220"/>
      <c r="C326" s="329">
        <f t="shared" si="33"/>
        <v>377</v>
      </c>
      <c r="D326" s="221">
        <v>368</v>
      </c>
      <c r="E326" s="221">
        <v>10354</v>
      </c>
      <c r="F326" s="221">
        <v>981</v>
      </c>
      <c r="G326" s="221">
        <v>27653</v>
      </c>
      <c r="H326" s="221">
        <v>35</v>
      </c>
      <c r="I326" s="221">
        <v>845</v>
      </c>
      <c r="J326" s="221">
        <v>206</v>
      </c>
      <c r="K326" s="221">
        <v>6106</v>
      </c>
      <c r="L326" s="222">
        <f t="shared" ref="L326:M389" si="37">+D326+F326+H326+J326</f>
        <v>1590</v>
      </c>
      <c r="M326" s="222">
        <f t="shared" ref="M326:M389" si="38">+E326+G326+I326+K326</f>
        <v>44958</v>
      </c>
      <c r="N326" s="485">
        <f t="shared" ref="N326:N389" si="39">+M326/L326</f>
        <v>28.275471698113208</v>
      </c>
      <c r="P326" s="487"/>
    </row>
    <row r="327" spans="1:16" s="218" customFormat="1" ht="20.100000000000001" hidden="1" customHeight="1" outlineLevel="1">
      <c r="A327" s="351">
        <f t="shared" ref="A327:A333" si="40">+C326+0.01</f>
        <v>377.01</v>
      </c>
      <c r="B327" s="220"/>
      <c r="C327" s="329">
        <f t="shared" si="33"/>
        <v>378</v>
      </c>
      <c r="D327" s="221">
        <v>386</v>
      </c>
      <c r="E327" s="221">
        <v>10699</v>
      </c>
      <c r="F327" s="221">
        <v>966</v>
      </c>
      <c r="G327" s="221">
        <v>27288</v>
      </c>
      <c r="H327" s="221">
        <v>37</v>
      </c>
      <c r="I327" s="221">
        <v>870</v>
      </c>
      <c r="J327" s="221">
        <v>182</v>
      </c>
      <c r="K327" s="221">
        <v>5128</v>
      </c>
      <c r="L327" s="222">
        <f t="shared" si="37"/>
        <v>1571</v>
      </c>
      <c r="M327" s="222">
        <f t="shared" si="38"/>
        <v>43985</v>
      </c>
      <c r="N327" s="485">
        <f t="shared" si="39"/>
        <v>27.998090388287714</v>
      </c>
      <c r="P327" s="487"/>
    </row>
    <row r="328" spans="1:16" s="218" customFormat="1" ht="20.100000000000001" hidden="1" customHeight="1" outlineLevel="1">
      <c r="A328" s="351">
        <f t="shared" si="40"/>
        <v>378.01</v>
      </c>
      <c r="B328" s="220"/>
      <c r="C328" s="329">
        <f t="shared" si="33"/>
        <v>379</v>
      </c>
      <c r="D328" s="221">
        <v>310</v>
      </c>
      <c r="E328" s="221">
        <v>8856</v>
      </c>
      <c r="F328" s="221">
        <v>781</v>
      </c>
      <c r="G328" s="221">
        <v>22196</v>
      </c>
      <c r="H328" s="221">
        <v>40</v>
      </c>
      <c r="I328" s="221">
        <v>1106</v>
      </c>
      <c r="J328" s="221">
        <v>228</v>
      </c>
      <c r="K328" s="221">
        <v>6604</v>
      </c>
      <c r="L328" s="222">
        <f t="shared" si="37"/>
        <v>1359</v>
      </c>
      <c r="M328" s="222">
        <f t="shared" si="38"/>
        <v>38762</v>
      </c>
      <c r="N328" s="485">
        <f t="shared" si="39"/>
        <v>28.522442972774098</v>
      </c>
      <c r="P328" s="487"/>
    </row>
    <row r="329" spans="1:16" s="218" customFormat="1" ht="20.100000000000001" hidden="1" customHeight="1" outlineLevel="1">
      <c r="A329" s="351">
        <f t="shared" si="40"/>
        <v>379.01</v>
      </c>
      <c r="B329" s="220"/>
      <c r="C329" s="329">
        <f t="shared" si="33"/>
        <v>380</v>
      </c>
      <c r="D329" s="221">
        <v>372</v>
      </c>
      <c r="E329" s="221">
        <v>10460</v>
      </c>
      <c r="F329" s="221">
        <v>882</v>
      </c>
      <c r="G329" s="221">
        <v>24608</v>
      </c>
      <c r="H329" s="221">
        <v>36</v>
      </c>
      <c r="I329" s="221">
        <v>890</v>
      </c>
      <c r="J329" s="221">
        <v>187</v>
      </c>
      <c r="K329" s="221">
        <v>5477</v>
      </c>
      <c r="L329" s="222">
        <f t="shared" si="37"/>
        <v>1477</v>
      </c>
      <c r="M329" s="222">
        <f t="shared" si="38"/>
        <v>41435</v>
      </c>
      <c r="N329" s="485">
        <f t="shared" si="39"/>
        <v>28.053486797562627</v>
      </c>
      <c r="P329" s="487"/>
    </row>
    <row r="330" spans="1:16" s="218" customFormat="1" ht="20.100000000000001" hidden="1" customHeight="1" outlineLevel="1">
      <c r="A330" s="351">
        <f t="shared" si="40"/>
        <v>380.01</v>
      </c>
      <c r="B330" s="220"/>
      <c r="C330" s="329">
        <f t="shared" si="33"/>
        <v>381</v>
      </c>
      <c r="D330" s="221">
        <v>1043</v>
      </c>
      <c r="E330" s="221">
        <v>29521</v>
      </c>
      <c r="F330" s="221">
        <v>3114</v>
      </c>
      <c r="G330" s="221">
        <v>88025</v>
      </c>
      <c r="H330" s="221">
        <v>403</v>
      </c>
      <c r="I330" s="221">
        <v>11895</v>
      </c>
      <c r="J330" s="221">
        <v>724</v>
      </c>
      <c r="K330" s="221">
        <v>21452</v>
      </c>
      <c r="L330" s="222">
        <f t="shared" si="37"/>
        <v>5284</v>
      </c>
      <c r="M330" s="222">
        <f t="shared" si="38"/>
        <v>150893</v>
      </c>
      <c r="N330" s="485">
        <f t="shared" si="39"/>
        <v>28.556585919757758</v>
      </c>
      <c r="P330" s="487"/>
    </row>
    <row r="331" spans="1:16" s="218" customFormat="1" ht="20.100000000000001" hidden="1" customHeight="1" outlineLevel="1">
      <c r="A331" s="351">
        <f t="shared" si="40"/>
        <v>381.01</v>
      </c>
      <c r="B331" s="220"/>
      <c r="C331" s="329">
        <f t="shared" si="33"/>
        <v>382</v>
      </c>
      <c r="D331" s="221">
        <v>393</v>
      </c>
      <c r="E331" s="221">
        <v>10904</v>
      </c>
      <c r="F331" s="221">
        <v>872</v>
      </c>
      <c r="G331" s="221">
        <v>24751</v>
      </c>
      <c r="H331" s="221">
        <v>69</v>
      </c>
      <c r="I331" s="221">
        <v>882</v>
      </c>
      <c r="J331" s="221">
        <v>263</v>
      </c>
      <c r="K331" s="221">
        <v>7394</v>
      </c>
      <c r="L331" s="222">
        <f t="shared" si="37"/>
        <v>1597</v>
      </c>
      <c r="M331" s="222">
        <f t="shared" si="38"/>
        <v>43931</v>
      </c>
      <c r="N331" s="485">
        <f t="shared" si="39"/>
        <v>27.50845335003131</v>
      </c>
      <c r="P331" s="487"/>
    </row>
    <row r="332" spans="1:16" s="218" customFormat="1" ht="20.100000000000001" hidden="1" customHeight="1" outlineLevel="1">
      <c r="A332" s="351">
        <f t="shared" si="40"/>
        <v>382.01</v>
      </c>
      <c r="B332" s="220"/>
      <c r="C332" s="329">
        <f t="shared" si="33"/>
        <v>383</v>
      </c>
      <c r="D332" s="221">
        <v>287</v>
      </c>
      <c r="E332" s="221">
        <v>7879</v>
      </c>
      <c r="F332" s="221">
        <v>780</v>
      </c>
      <c r="G332" s="221">
        <v>22141</v>
      </c>
      <c r="H332" s="221">
        <v>30</v>
      </c>
      <c r="I332" s="221">
        <v>699</v>
      </c>
      <c r="J332" s="221">
        <v>331</v>
      </c>
      <c r="K332" s="221">
        <v>9665</v>
      </c>
      <c r="L332" s="222">
        <f t="shared" si="37"/>
        <v>1428</v>
      </c>
      <c r="M332" s="222">
        <f t="shared" si="38"/>
        <v>40384</v>
      </c>
      <c r="N332" s="485">
        <f t="shared" si="39"/>
        <v>28.280112044817926</v>
      </c>
      <c r="P332" s="487"/>
    </row>
    <row r="333" spans="1:16" s="218" customFormat="1" ht="20.100000000000001" hidden="1" customHeight="1" outlineLevel="1">
      <c r="A333" s="351">
        <f t="shared" si="40"/>
        <v>383.01</v>
      </c>
      <c r="B333" s="220"/>
      <c r="C333" s="329">
        <f t="shared" si="33"/>
        <v>384</v>
      </c>
      <c r="D333" s="221">
        <v>475</v>
      </c>
      <c r="E333" s="221">
        <v>13133</v>
      </c>
      <c r="F333" s="221">
        <v>1207</v>
      </c>
      <c r="G333" s="221">
        <v>33695</v>
      </c>
      <c r="H333" s="221">
        <v>28</v>
      </c>
      <c r="I333" s="221">
        <v>696</v>
      </c>
      <c r="J333" s="221">
        <v>198</v>
      </c>
      <c r="K333" s="221">
        <v>5551</v>
      </c>
      <c r="L333" s="222">
        <f t="shared" si="37"/>
        <v>1908</v>
      </c>
      <c r="M333" s="222">
        <f t="shared" si="38"/>
        <v>53075</v>
      </c>
      <c r="N333" s="485">
        <f t="shared" si="39"/>
        <v>27.817085953878408</v>
      </c>
      <c r="P333" s="487"/>
    </row>
    <row r="334" spans="1:16" s="218" customFormat="1" ht="20.100000000000001" hidden="1" customHeight="1" outlineLevel="1">
      <c r="A334" s="351">
        <f t="shared" ref="A334:A399" si="41">+C333+0.01</f>
        <v>384.01</v>
      </c>
      <c r="B334" s="220"/>
      <c r="C334" s="329">
        <f t="shared" si="33"/>
        <v>385</v>
      </c>
      <c r="D334" s="221">
        <v>307</v>
      </c>
      <c r="E334" s="221">
        <v>8330</v>
      </c>
      <c r="F334" s="221">
        <v>889</v>
      </c>
      <c r="G334" s="221">
        <v>24692</v>
      </c>
      <c r="H334" s="221">
        <v>40</v>
      </c>
      <c r="I334" s="221">
        <v>881</v>
      </c>
      <c r="J334" s="221">
        <v>174</v>
      </c>
      <c r="K334" s="221">
        <v>4782</v>
      </c>
      <c r="L334" s="222">
        <f t="shared" si="37"/>
        <v>1410</v>
      </c>
      <c r="M334" s="222">
        <f t="shared" si="38"/>
        <v>38685</v>
      </c>
      <c r="N334" s="485">
        <f t="shared" si="39"/>
        <v>27.436170212765958</v>
      </c>
      <c r="P334" s="487"/>
    </row>
    <row r="335" spans="1:16" s="218" customFormat="1" ht="20.100000000000001" hidden="1" customHeight="1" outlineLevel="1">
      <c r="A335" s="351">
        <f t="shared" si="41"/>
        <v>385.01</v>
      </c>
      <c r="B335" s="220"/>
      <c r="C335" s="329">
        <f t="shared" ref="C335:C399" si="42">+C334+1</f>
        <v>386</v>
      </c>
      <c r="D335" s="221">
        <v>337</v>
      </c>
      <c r="E335" s="221">
        <v>9497</v>
      </c>
      <c r="F335" s="221">
        <v>854</v>
      </c>
      <c r="G335" s="221">
        <v>23437</v>
      </c>
      <c r="H335" s="221">
        <v>24</v>
      </c>
      <c r="I335" s="221">
        <v>516</v>
      </c>
      <c r="J335" s="221">
        <v>166</v>
      </c>
      <c r="K335" s="221">
        <v>4595</v>
      </c>
      <c r="L335" s="222">
        <f t="shared" si="37"/>
        <v>1381</v>
      </c>
      <c r="M335" s="222">
        <f t="shared" si="38"/>
        <v>38045</v>
      </c>
      <c r="N335" s="485">
        <f t="shared" si="39"/>
        <v>27.548877624909487</v>
      </c>
      <c r="P335" s="487"/>
    </row>
    <row r="336" spans="1:16" s="218" customFormat="1" ht="20.100000000000001" hidden="1" customHeight="1" outlineLevel="1">
      <c r="A336" s="351">
        <f t="shared" si="41"/>
        <v>386.01</v>
      </c>
      <c r="B336" s="220"/>
      <c r="C336" s="329">
        <f t="shared" si="42"/>
        <v>387</v>
      </c>
      <c r="D336" s="221">
        <v>367</v>
      </c>
      <c r="E336" s="221">
        <v>10564</v>
      </c>
      <c r="F336" s="221">
        <v>961</v>
      </c>
      <c r="G336" s="221">
        <v>27250</v>
      </c>
      <c r="H336" s="221">
        <v>86</v>
      </c>
      <c r="I336" s="221">
        <v>2316</v>
      </c>
      <c r="J336" s="221">
        <v>302</v>
      </c>
      <c r="K336" s="221">
        <v>8666</v>
      </c>
      <c r="L336" s="222">
        <f t="shared" si="37"/>
        <v>1716</v>
      </c>
      <c r="M336" s="222">
        <f t="shared" si="38"/>
        <v>48796</v>
      </c>
      <c r="N336" s="485">
        <f t="shared" si="39"/>
        <v>28.435897435897434</v>
      </c>
      <c r="P336" s="487"/>
    </row>
    <row r="337" spans="1:16" s="218" customFormat="1" ht="20.100000000000001" hidden="1" customHeight="1" outlineLevel="1">
      <c r="A337" s="351">
        <f t="shared" si="41"/>
        <v>387.01</v>
      </c>
      <c r="B337" s="220"/>
      <c r="C337" s="329">
        <f t="shared" si="42"/>
        <v>388</v>
      </c>
      <c r="D337" s="221">
        <v>289</v>
      </c>
      <c r="E337" s="221">
        <v>8206</v>
      </c>
      <c r="F337" s="221">
        <v>837</v>
      </c>
      <c r="G337" s="221">
        <v>23860</v>
      </c>
      <c r="H337" s="221">
        <v>25</v>
      </c>
      <c r="I337" s="221">
        <v>667</v>
      </c>
      <c r="J337" s="221">
        <v>148</v>
      </c>
      <c r="K337" s="221">
        <v>3983</v>
      </c>
      <c r="L337" s="222">
        <f t="shared" si="37"/>
        <v>1299</v>
      </c>
      <c r="M337" s="222">
        <f t="shared" si="38"/>
        <v>36716</v>
      </c>
      <c r="N337" s="485">
        <f t="shared" si="39"/>
        <v>28.264819091608931</v>
      </c>
      <c r="P337" s="487"/>
    </row>
    <row r="338" spans="1:16" s="218" customFormat="1" ht="20.100000000000001" customHeight="1" collapsed="1">
      <c r="A338" s="351">
        <f>+C337+0.01</f>
        <v>388.01</v>
      </c>
      <c r="B338" s="220" t="s">
        <v>524</v>
      </c>
      <c r="C338" s="329">
        <f>+C337+30</f>
        <v>418</v>
      </c>
      <c r="D338" s="221">
        <f>SUM(D339:D368)</f>
        <v>9412</v>
      </c>
      <c r="E338" s="221">
        <f t="shared" ref="E338:K338" si="43">SUM(E339:E368)</f>
        <v>261415</v>
      </c>
      <c r="F338" s="221">
        <f t="shared" si="43"/>
        <v>26630</v>
      </c>
      <c r="G338" s="221">
        <f t="shared" si="43"/>
        <v>747162</v>
      </c>
      <c r="H338" s="221">
        <f t="shared" si="43"/>
        <v>860</v>
      </c>
      <c r="I338" s="221">
        <f t="shared" si="43"/>
        <v>19874</v>
      </c>
      <c r="J338" s="221">
        <f t="shared" si="43"/>
        <v>3953</v>
      </c>
      <c r="K338" s="221">
        <f t="shared" si="43"/>
        <v>108056</v>
      </c>
      <c r="L338" s="222">
        <f t="shared" si="37"/>
        <v>40855</v>
      </c>
      <c r="M338" s="222">
        <f t="shared" si="37"/>
        <v>1136507</v>
      </c>
      <c r="N338" s="485">
        <f t="shared" si="39"/>
        <v>27.818063884469463</v>
      </c>
      <c r="P338" s="487"/>
    </row>
    <row r="339" spans="1:16" s="218" customFormat="1" ht="20.100000000000001" hidden="1" customHeight="1" outlineLevel="1">
      <c r="A339" s="351">
        <f>+C337+0.01</f>
        <v>388.01</v>
      </c>
      <c r="B339" s="220"/>
      <c r="C339" s="329">
        <f>+C337+1</f>
        <v>389</v>
      </c>
      <c r="D339" s="221">
        <v>365</v>
      </c>
      <c r="E339" s="221">
        <v>10258</v>
      </c>
      <c r="F339" s="221">
        <v>1002</v>
      </c>
      <c r="G339" s="221">
        <v>28542</v>
      </c>
      <c r="H339" s="221">
        <v>35</v>
      </c>
      <c r="I339" s="221">
        <v>763</v>
      </c>
      <c r="J339" s="221">
        <v>151</v>
      </c>
      <c r="K339" s="221">
        <v>4315</v>
      </c>
      <c r="L339" s="222">
        <f t="shared" si="37"/>
        <v>1553</v>
      </c>
      <c r="M339" s="222">
        <f t="shared" si="38"/>
        <v>43878</v>
      </c>
      <c r="N339" s="485">
        <f t="shared" si="39"/>
        <v>28.253702511268514</v>
      </c>
      <c r="P339" s="487"/>
    </row>
    <row r="340" spans="1:16" s="218" customFormat="1" ht="20.100000000000001" hidden="1" customHeight="1" outlineLevel="1">
      <c r="A340" s="351">
        <f t="shared" si="41"/>
        <v>389.01</v>
      </c>
      <c r="B340" s="220"/>
      <c r="C340" s="329">
        <f t="shared" si="42"/>
        <v>390</v>
      </c>
      <c r="D340" s="221">
        <v>329</v>
      </c>
      <c r="E340" s="221">
        <v>9154</v>
      </c>
      <c r="F340" s="221">
        <v>898</v>
      </c>
      <c r="G340" s="221">
        <v>25229</v>
      </c>
      <c r="H340" s="221">
        <v>40</v>
      </c>
      <c r="I340" s="221">
        <v>1092</v>
      </c>
      <c r="J340" s="221">
        <v>157</v>
      </c>
      <c r="K340" s="221">
        <v>4381</v>
      </c>
      <c r="L340" s="222">
        <f t="shared" si="37"/>
        <v>1424</v>
      </c>
      <c r="M340" s="222">
        <f t="shared" si="38"/>
        <v>39856</v>
      </c>
      <c r="N340" s="485">
        <f t="shared" si="39"/>
        <v>27.988764044943821</v>
      </c>
      <c r="P340" s="487"/>
    </row>
    <row r="341" spans="1:16" s="218" customFormat="1" ht="20.100000000000001" hidden="1" customHeight="1" outlineLevel="1">
      <c r="A341" s="351">
        <f t="shared" si="41"/>
        <v>390.01</v>
      </c>
      <c r="B341" s="220"/>
      <c r="C341" s="329">
        <f t="shared" si="42"/>
        <v>391</v>
      </c>
      <c r="D341" s="221">
        <v>258</v>
      </c>
      <c r="E341" s="221">
        <v>7100</v>
      </c>
      <c r="F341" s="221">
        <v>743</v>
      </c>
      <c r="G341" s="221">
        <v>20947</v>
      </c>
      <c r="H341" s="221">
        <v>30</v>
      </c>
      <c r="I341" s="221">
        <v>734</v>
      </c>
      <c r="J341" s="221">
        <v>165</v>
      </c>
      <c r="K341" s="221">
        <v>4686</v>
      </c>
      <c r="L341" s="222">
        <f t="shared" si="37"/>
        <v>1196</v>
      </c>
      <c r="M341" s="222">
        <f t="shared" si="38"/>
        <v>33467</v>
      </c>
      <c r="N341" s="485">
        <f t="shared" si="39"/>
        <v>27.982441471571907</v>
      </c>
      <c r="P341" s="487"/>
    </row>
    <row r="342" spans="1:16" s="218" customFormat="1" ht="20.100000000000001" hidden="1" customHeight="1" outlineLevel="1">
      <c r="A342" s="351">
        <f t="shared" si="41"/>
        <v>391.01</v>
      </c>
      <c r="B342" s="220"/>
      <c r="C342" s="329">
        <f t="shared" si="42"/>
        <v>392</v>
      </c>
      <c r="D342" s="221">
        <v>426</v>
      </c>
      <c r="E342" s="221">
        <v>11498</v>
      </c>
      <c r="F342" s="221">
        <v>1096</v>
      </c>
      <c r="G342" s="221">
        <v>30903</v>
      </c>
      <c r="H342" s="221">
        <v>20</v>
      </c>
      <c r="I342" s="221">
        <v>464</v>
      </c>
      <c r="J342" s="221">
        <v>163</v>
      </c>
      <c r="K342" s="221">
        <v>4662</v>
      </c>
      <c r="L342" s="222">
        <f t="shared" si="37"/>
        <v>1705</v>
      </c>
      <c r="M342" s="222">
        <f t="shared" si="38"/>
        <v>47527</v>
      </c>
      <c r="N342" s="485">
        <f t="shared" si="39"/>
        <v>27.875073313782991</v>
      </c>
      <c r="P342" s="487"/>
    </row>
    <row r="343" spans="1:16" s="218" customFormat="1" ht="20.100000000000001" hidden="1" customHeight="1" outlineLevel="1">
      <c r="A343" s="351">
        <f t="shared" si="41"/>
        <v>392.01</v>
      </c>
      <c r="B343" s="220"/>
      <c r="C343" s="329">
        <f t="shared" si="42"/>
        <v>393</v>
      </c>
      <c r="D343" s="221">
        <v>276</v>
      </c>
      <c r="E343" s="221">
        <v>7797</v>
      </c>
      <c r="F343" s="221">
        <v>844</v>
      </c>
      <c r="G343" s="221">
        <v>23988</v>
      </c>
      <c r="H343" s="221">
        <v>20</v>
      </c>
      <c r="I343" s="221">
        <v>399</v>
      </c>
      <c r="J343" s="221">
        <v>201</v>
      </c>
      <c r="K343" s="221">
        <v>5790</v>
      </c>
      <c r="L343" s="222">
        <f t="shared" si="37"/>
        <v>1341</v>
      </c>
      <c r="M343" s="222">
        <f t="shared" si="38"/>
        <v>37974</v>
      </c>
      <c r="N343" s="485">
        <f t="shared" si="39"/>
        <v>28.317673378076062</v>
      </c>
      <c r="P343" s="487"/>
    </row>
    <row r="344" spans="1:16" s="218" customFormat="1" ht="20.100000000000001" hidden="1" customHeight="1" outlineLevel="1">
      <c r="A344" s="351">
        <f t="shared" si="41"/>
        <v>393.01</v>
      </c>
      <c r="B344" s="220"/>
      <c r="C344" s="329">
        <f t="shared" si="42"/>
        <v>394</v>
      </c>
      <c r="D344" s="221">
        <v>317</v>
      </c>
      <c r="E344" s="221">
        <v>8817</v>
      </c>
      <c r="F344" s="221">
        <v>904</v>
      </c>
      <c r="G344" s="221">
        <v>25510</v>
      </c>
      <c r="H344" s="221">
        <v>40</v>
      </c>
      <c r="I344" s="221">
        <v>1001</v>
      </c>
      <c r="J344" s="221">
        <v>175</v>
      </c>
      <c r="K344" s="221">
        <v>4876</v>
      </c>
      <c r="L344" s="222">
        <f t="shared" si="37"/>
        <v>1436</v>
      </c>
      <c r="M344" s="222">
        <f t="shared" si="38"/>
        <v>40204</v>
      </c>
      <c r="N344" s="485">
        <f t="shared" si="39"/>
        <v>27.997214484679667</v>
      </c>
      <c r="P344" s="487"/>
    </row>
    <row r="345" spans="1:16" s="218" customFormat="1" ht="20.100000000000001" hidden="1" customHeight="1" outlineLevel="1">
      <c r="A345" s="351">
        <f t="shared" si="41"/>
        <v>394.01</v>
      </c>
      <c r="B345" s="220"/>
      <c r="C345" s="329">
        <f t="shared" si="42"/>
        <v>395</v>
      </c>
      <c r="D345" s="221">
        <v>388</v>
      </c>
      <c r="E345" s="221">
        <v>11117</v>
      </c>
      <c r="F345" s="221">
        <v>1092</v>
      </c>
      <c r="G345" s="221">
        <v>31513</v>
      </c>
      <c r="H345" s="221">
        <v>16</v>
      </c>
      <c r="I345" s="221">
        <v>279</v>
      </c>
      <c r="J345" s="221">
        <v>151</v>
      </c>
      <c r="K345" s="221">
        <v>4218</v>
      </c>
      <c r="L345" s="222">
        <f t="shared" si="37"/>
        <v>1647</v>
      </c>
      <c r="M345" s="222">
        <f t="shared" si="38"/>
        <v>47127</v>
      </c>
      <c r="N345" s="485">
        <f t="shared" si="39"/>
        <v>28.613843351548269</v>
      </c>
      <c r="P345" s="487"/>
    </row>
    <row r="346" spans="1:16" s="218" customFormat="1" ht="20.100000000000001" hidden="1" customHeight="1" outlineLevel="1">
      <c r="A346" s="351">
        <f t="shared" si="41"/>
        <v>395.01</v>
      </c>
      <c r="B346" s="220"/>
      <c r="C346" s="329">
        <f t="shared" si="42"/>
        <v>396</v>
      </c>
      <c r="D346" s="221">
        <v>285</v>
      </c>
      <c r="E346" s="221">
        <v>7874</v>
      </c>
      <c r="F346" s="221">
        <v>841</v>
      </c>
      <c r="G346" s="221">
        <v>23211</v>
      </c>
      <c r="H346" s="221">
        <v>30</v>
      </c>
      <c r="I346" s="221">
        <v>723</v>
      </c>
      <c r="J346" s="221">
        <v>164</v>
      </c>
      <c r="K346" s="221">
        <v>4640</v>
      </c>
      <c r="L346" s="222">
        <f t="shared" si="37"/>
        <v>1320</v>
      </c>
      <c r="M346" s="222">
        <f t="shared" si="38"/>
        <v>36448</v>
      </c>
      <c r="N346" s="485">
        <f t="shared" si="39"/>
        <v>27.612121212121213</v>
      </c>
      <c r="P346" s="487"/>
    </row>
    <row r="347" spans="1:16" s="218" customFormat="1" ht="20.100000000000001" hidden="1" customHeight="1" outlineLevel="1">
      <c r="A347" s="351">
        <f t="shared" si="41"/>
        <v>396.01</v>
      </c>
      <c r="B347" s="220"/>
      <c r="C347" s="329">
        <f t="shared" si="42"/>
        <v>397</v>
      </c>
      <c r="D347" s="221">
        <v>303</v>
      </c>
      <c r="E347" s="221">
        <v>8006</v>
      </c>
      <c r="F347" s="221">
        <v>938</v>
      </c>
      <c r="G347" s="221">
        <v>25875</v>
      </c>
      <c r="H347" s="221">
        <v>23</v>
      </c>
      <c r="I347" s="221">
        <v>556</v>
      </c>
      <c r="J347" s="221">
        <v>140</v>
      </c>
      <c r="K347" s="221">
        <v>3764</v>
      </c>
      <c r="L347" s="222">
        <f t="shared" si="37"/>
        <v>1404</v>
      </c>
      <c r="M347" s="222">
        <f t="shared" si="38"/>
        <v>38201</v>
      </c>
      <c r="N347" s="485">
        <f t="shared" si="39"/>
        <v>27.208689458689459</v>
      </c>
      <c r="P347" s="487"/>
    </row>
    <row r="348" spans="1:16" s="218" customFormat="1" ht="20.100000000000001" hidden="1" customHeight="1" outlineLevel="1">
      <c r="A348" s="351">
        <f t="shared" si="41"/>
        <v>397.01</v>
      </c>
      <c r="B348" s="220"/>
      <c r="C348" s="329">
        <f t="shared" si="42"/>
        <v>398</v>
      </c>
      <c r="D348" s="221">
        <v>325</v>
      </c>
      <c r="E348" s="221">
        <v>9217</v>
      </c>
      <c r="F348" s="221">
        <v>938</v>
      </c>
      <c r="G348" s="221">
        <v>26765</v>
      </c>
      <c r="H348" s="221">
        <v>26</v>
      </c>
      <c r="I348" s="221">
        <v>499</v>
      </c>
      <c r="J348" s="221">
        <v>141</v>
      </c>
      <c r="K348" s="221">
        <v>4039</v>
      </c>
      <c r="L348" s="222">
        <f t="shared" si="37"/>
        <v>1430</v>
      </c>
      <c r="M348" s="222">
        <f t="shared" si="38"/>
        <v>40520</v>
      </c>
      <c r="N348" s="485">
        <f t="shared" si="39"/>
        <v>28.335664335664337</v>
      </c>
      <c r="P348" s="487"/>
    </row>
    <row r="349" spans="1:16" s="218" customFormat="1" ht="20.100000000000001" hidden="1" customHeight="1" outlineLevel="1">
      <c r="A349" s="351">
        <f t="shared" si="41"/>
        <v>398.01</v>
      </c>
      <c r="B349" s="220"/>
      <c r="C349" s="329">
        <f t="shared" si="42"/>
        <v>399</v>
      </c>
      <c r="D349" s="221">
        <v>295</v>
      </c>
      <c r="E349" s="221">
        <v>8317</v>
      </c>
      <c r="F349" s="221">
        <v>727</v>
      </c>
      <c r="G349" s="221">
        <v>20358</v>
      </c>
      <c r="H349" s="221">
        <v>39</v>
      </c>
      <c r="I349" s="221">
        <v>829</v>
      </c>
      <c r="J349" s="221">
        <v>137</v>
      </c>
      <c r="K349" s="221">
        <v>3778</v>
      </c>
      <c r="L349" s="222">
        <f t="shared" si="37"/>
        <v>1198</v>
      </c>
      <c r="M349" s="222">
        <f t="shared" si="38"/>
        <v>33282</v>
      </c>
      <c r="N349" s="485">
        <f t="shared" si="39"/>
        <v>27.781302170283805</v>
      </c>
      <c r="P349" s="487"/>
    </row>
    <row r="350" spans="1:16" s="218" customFormat="1" ht="20.100000000000001" hidden="1" customHeight="1" outlineLevel="1">
      <c r="A350" s="351">
        <f t="shared" si="41"/>
        <v>399.01</v>
      </c>
      <c r="B350" s="220"/>
      <c r="C350" s="329">
        <f t="shared" si="42"/>
        <v>400</v>
      </c>
      <c r="D350" s="221">
        <v>660</v>
      </c>
      <c r="E350" s="221">
        <v>18194</v>
      </c>
      <c r="F350" s="221">
        <v>1694</v>
      </c>
      <c r="G350" s="221">
        <v>46013</v>
      </c>
      <c r="H350" s="221">
        <v>38</v>
      </c>
      <c r="I350" s="221">
        <v>892</v>
      </c>
      <c r="J350" s="221">
        <v>130</v>
      </c>
      <c r="K350" s="221">
        <v>3453</v>
      </c>
      <c r="L350" s="222">
        <f t="shared" si="37"/>
        <v>2522</v>
      </c>
      <c r="M350" s="222">
        <f t="shared" si="38"/>
        <v>68552</v>
      </c>
      <c r="N350" s="485">
        <f t="shared" si="39"/>
        <v>27.181601903251387</v>
      </c>
      <c r="P350" s="487"/>
    </row>
    <row r="351" spans="1:16" s="218" customFormat="1" ht="20.100000000000001" hidden="1" customHeight="1" outlineLevel="1">
      <c r="A351" s="351">
        <f t="shared" si="41"/>
        <v>400.01</v>
      </c>
      <c r="B351" s="220"/>
      <c r="C351" s="329">
        <f t="shared" si="42"/>
        <v>401</v>
      </c>
      <c r="D351" s="221">
        <v>313</v>
      </c>
      <c r="E351" s="221">
        <v>8797</v>
      </c>
      <c r="F351" s="221">
        <v>735</v>
      </c>
      <c r="G351" s="221">
        <v>20608</v>
      </c>
      <c r="H351" s="221">
        <v>35</v>
      </c>
      <c r="I351" s="221">
        <v>666</v>
      </c>
      <c r="J351" s="221">
        <v>124</v>
      </c>
      <c r="K351" s="221">
        <v>3425</v>
      </c>
      <c r="L351" s="222">
        <f t="shared" si="37"/>
        <v>1207</v>
      </c>
      <c r="M351" s="222">
        <f t="shared" si="38"/>
        <v>33496</v>
      </c>
      <c r="N351" s="485">
        <f t="shared" si="39"/>
        <v>27.751449875724937</v>
      </c>
      <c r="P351" s="487"/>
    </row>
    <row r="352" spans="1:16" s="218" customFormat="1" ht="20.100000000000001" hidden="1" customHeight="1" outlineLevel="1">
      <c r="A352" s="351">
        <f t="shared" si="41"/>
        <v>401.01</v>
      </c>
      <c r="B352" s="220"/>
      <c r="C352" s="329">
        <f t="shared" si="42"/>
        <v>402</v>
      </c>
      <c r="D352" s="221">
        <v>231</v>
      </c>
      <c r="E352" s="221">
        <v>6514</v>
      </c>
      <c r="F352" s="221">
        <v>739</v>
      </c>
      <c r="G352" s="221">
        <v>20529</v>
      </c>
      <c r="H352" s="221">
        <v>21</v>
      </c>
      <c r="I352" s="221">
        <v>490</v>
      </c>
      <c r="J352" s="221">
        <v>132</v>
      </c>
      <c r="K352" s="221">
        <v>3550</v>
      </c>
      <c r="L352" s="222">
        <f t="shared" si="37"/>
        <v>1123</v>
      </c>
      <c r="M352" s="222">
        <f t="shared" si="38"/>
        <v>31083</v>
      </c>
      <c r="N352" s="485">
        <f t="shared" si="39"/>
        <v>27.678539626001783</v>
      </c>
      <c r="P352" s="487"/>
    </row>
    <row r="353" spans="1:16" s="218" customFormat="1" ht="20.100000000000001" hidden="1" customHeight="1" outlineLevel="1">
      <c r="A353" s="351">
        <f t="shared" si="41"/>
        <v>402.01</v>
      </c>
      <c r="B353" s="220"/>
      <c r="C353" s="329">
        <f t="shared" si="42"/>
        <v>403</v>
      </c>
      <c r="D353" s="221">
        <v>321</v>
      </c>
      <c r="E353" s="221">
        <v>8895</v>
      </c>
      <c r="F353" s="221">
        <v>867</v>
      </c>
      <c r="G353" s="221">
        <v>24722</v>
      </c>
      <c r="H353" s="221">
        <v>43</v>
      </c>
      <c r="I353" s="221">
        <v>1172</v>
      </c>
      <c r="J353" s="221">
        <v>224</v>
      </c>
      <c r="K353" s="221">
        <v>6194</v>
      </c>
      <c r="L353" s="222">
        <f t="shared" si="37"/>
        <v>1455</v>
      </c>
      <c r="M353" s="222">
        <f t="shared" si="38"/>
        <v>40983</v>
      </c>
      <c r="N353" s="485">
        <f t="shared" si="39"/>
        <v>28.16701030927835</v>
      </c>
      <c r="P353" s="487"/>
    </row>
    <row r="354" spans="1:16" s="218" customFormat="1" ht="20.100000000000001" hidden="1" customHeight="1" outlineLevel="1">
      <c r="A354" s="351">
        <f t="shared" si="41"/>
        <v>403.01</v>
      </c>
      <c r="B354" s="220"/>
      <c r="C354" s="329">
        <f t="shared" si="42"/>
        <v>404</v>
      </c>
      <c r="D354" s="221">
        <v>315</v>
      </c>
      <c r="E354" s="221">
        <v>8805</v>
      </c>
      <c r="F354" s="221">
        <v>768</v>
      </c>
      <c r="G354" s="221">
        <v>21219</v>
      </c>
      <c r="H354" s="221">
        <v>20</v>
      </c>
      <c r="I354" s="221">
        <v>435</v>
      </c>
      <c r="J354" s="221">
        <v>109</v>
      </c>
      <c r="K354" s="221">
        <v>2960</v>
      </c>
      <c r="L354" s="222">
        <f t="shared" si="37"/>
        <v>1212</v>
      </c>
      <c r="M354" s="222">
        <f t="shared" si="38"/>
        <v>33419</v>
      </c>
      <c r="N354" s="485">
        <f t="shared" si="39"/>
        <v>27.573432343234323</v>
      </c>
      <c r="P354" s="487"/>
    </row>
    <row r="355" spans="1:16" s="218" customFormat="1" ht="20.100000000000001" hidden="1" customHeight="1" outlineLevel="1">
      <c r="A355" s="351">
        <f t="shared" si="41"/>
        <v>404.01</v>
      </c>
      <c r="B355" s="220"/>
      <c r="C355" s="329">
        <f t="shared" si="42"/>
        <v>405</v>
      </c>
      <c r="D355" s="221">
        <v>258</v>
      </c>
      <c r="E355" s="221">
        <v>7287</v>
      </c>
      <c r="F355" s="221">
        <v>731</v>
      </c>
      <c r="G355" s="221">
        <v>20654</v>
      </c>
      <c r="H355" s="221">
        <v>74</v>
      </c>
      <c r="I355" s="221">
        <v>2020</v>
      </c>
      <c r="J355" s="221">
        <v>151</v>
      </c>
      <c r="K355" s="221">
        <v>4089</v>
      </c>
      <c r="L355" s="222">
        <f t="shared" si="37"/>
        <v>1214</v>
      </c>
      <c r="M355" s="222">
        <f t="shared" si="38"/>
        <v>34050</v>
      </c>
      <c r="N355" s="485">
        <f t="shared" si="39"/>
        <v>28.047775947281714</v>
      </c>
      <c r="P355" s="487"/>
    </row>
    <row r="356" spans="1:16" s="218" customFormat="1" ht="20.100000000000001" hidden="1" customHeight="1" outlineLevel="1">
      <c r="A356" s="351">
        <f t="shared" si="41"/>
        <v>405.01</v>
      </c>
      <c r="B356" s="220"/>
      <c r="C356" s="329">
        <f t="shared" si="42"/>
        <v>406</v>
      </c>
      <c r="D356" s="221">
        <v>287</v>
      </c>
      <c r="E356" s="221">
        <v>7406</v>
      </c>
      <c r="F356" s="221">
        <v>813</v>
      </c>
      <c r="G356" s="221">
        <v>21426</v>
      </c>
      <c r="H356" s="221">
        <v>28</v>
      </c>
      <c r="I356" s="221">
        <v>647</v>
      </c>
      <c r="J356" s="221">
        <v>120</v>
      </c>
      <c r="K356" s="221">
        <v>3363</v>
      </c>
      <c r="L356" s="222">
        <f t="shared" si="37"/>
        <v>1248</v>
      </c>
      <c r="M356" s="222">
        <f t="shared" si="38"/>
        <v>32842</v>
      </c>
      <c r="N356" s="485">
        <f t="shared" si="39"/>
        <v>26.315705128205128</v>
      </c>
      <c r="P356" s="487"/>
    </row>
    <row r="357" spans="1:16" s="218" customFormat="1" ht="20.100000000000001" hidden="1" customHeight="1" outlineLevel="1">
      <c r="A357" s="351">
        <f t="shared" si="41"/>
        <v>406.01</v>
      </c>
      <c r="B357" s="220"/>
      <c r="C357" s="329">
        <f t="shared" si="42"/>
        <v>407</v>
      </c>
      <c r="D357" s="221">
        <v>279</v>
      </c>
      <c r="E357" s="221">
        <v>7864</v>
      </c>
      <c r="F357" s="221">
        <v>795</v>
      </c>
      <c r="G357" s="221">
        <v>22894</v>
      </c>
      <c r="H357" s="221">
        <v>25</v>
      </c>
      <c r="I357" s="221">
        <v>547</v>
      </c>
      <c r="J357" s="221">
        <v>118</v>
      </c>
      <c r="K357" s="221">
        <v>3093</v>
      </c>
      <c r="L357" s="222">
        <f t="shared" si="37"/>
        <v>1217</v>
      </c>
      <c r="M357" s="222">
        <f t="shared" si="38"/>
        <v>34398</v>
      </c>
      <c r="N357" s="485">
        <f t="shared" si="39"/>
        <v>28.264585045193098</v>
      </c>
      <c r="P357" s="487"/>
    </row>
    <row r="358" spans="1:16" s="218" customFormat="1" ht="20.100000000000001" hidden="1" customHeight="1" outlineLevel="1">
      <c r="A358" s="351">
        <f t="shared" si="41"/>
        <v>407.01</v>
      </c>
      <c r="B358" s="220"/>
      <c r="C358" s="329">
        <f t="shared" si="42"/>
        <v>408</v>
      </c>
      <c r="D358" s="221">
        <v>580</v>
      </c>
      <c r="E358" s="221">
        <v>15962</v>
      </c>
      <c r="F358" s="221">
        <v>1711</v>
      </c>
      <c r="G358" s="221">
        <v>48233</v>
      </c>
      <c r="H358" s="221">
        <v>24</v>
      </c>
      <c r="I358" s="221">
        <v>504</v>
      </c>
      <c r="J358" s="221">
        <v>108</v>
      </c>
      <c r="K358" s="221">
        <v>2923</v>
      </c>
      <c r="L358" s="222">
        <f t="shared" si="37"/>
        <v>2423</v>
      </c>
      <c r="M358" s="222">
        <f t="shared" si="38"/>
        <v>67622</v>
      </c>
      <c r="N358" s="485">
        <f t="shared" si="39"/>
        <v>27.908378043747419</v>
      </c>
      <c r="P358" s="487"/>
    </row>
    <row r="359" spans="1:16" s="218" customFormat="1" ht="20.100000000000001" hidden="1" customHeight="1" outlineLevel="1">
      <c r="A359" s="351">
        <f t="shared" si="41"/>
        <v>408.01</v>
      </c>
      <c r="B359" s="220"/>
      <c r="C359" s="329">
        <f t="shared" si="42"/>
        <v>409</v>
      </c>
      <c r="D359" s="221">
        <v>257</v>
      </c>
      <c r="E359" s="221">
        <v>7229</v>
      </c>
      <c r="F359" s="221">
        <v>651</v>
      </c>
      <c r="G359" s="221">
        <v>18356</v>
      </c>
      <c r="H359" s="221">
        <v>28</v>
      </c>
      <c r="I359" s="221">
        <v>637</v>
      </c>
      <c r="J359" s="221">
        <v>120</v>
      </c>
      <c r="K359" s="221">
        <v>3274</v>
      </c>
      <c r="L359" s="222">
        <f t="shared" si="37"/>
        <v>1056</v>
      </c>
      <c r="M359" s="222">
        <f t="shared" si="38"/>
        <v>29496</v>
      </c>
      <c r="N359" s="485">
        <f t="shared" si="39"/>
        <v>27.931818181818183</v>
      </c>
      <c r="P359" s="487"/>
    </row>
    <row r="360" spans="1:16" s="218" customFormat="1" ht="20.100000000000001" hidden="1" customHeight="1" outlineLevel="1">
      <c r="A360" s="351">
        <f t="shared" si="41"/>
        <v>409.01</v>
      </c>
      <c r="B360" s="220"/>
      <c r="C360" s="329">
        <f t="shared" si="42"/>
        <v>410</v>
      </c>
      <c r="D360" s="221">
        <v>233</v>
      </c>
      <c r="E360" s="221">
        <v>6424</v>
      </c>
      <c r="F360" s="221">
        <v>703</v>
      </c>
      <c r="G360" s="221">
        <v>19705</v>
      </c>
      <c r="H360" s="221">
        <v>26</v>
      </c>
      <c r="I360" s="221">
        <v>573</v>
      </c>
      <c r="J360" s="221">
        <v>127</v>
      </c>
      <c r="K360" s="221">
        <v>3242</v>
      </c>
      <c r="L360" s="222">
        <f t="shared" si="37"/>
        <v>1089</v>
      </c>
      <c r="M360" s="222">
        <f t="shared" si="38"/>
        <v>29944</v>
      </c>
      <c r="N360" s="485">
        <f t="shared" si="39"/>
        <v>27.496786042240586</v>
      </c>
      <c r="P360" s="487"/>
    </row>
    <row r="361" spans="1:16" s="218" customFormat="1" ht="20.100000000000001" hidden="1" customHeight="1" outlineLevel="1">
      <c r="A361" s="351">
        <f t="shared" si="41"/>
        <v>410.01</v>
      </c>
      <c r="B361" s="220"/>
      <c r="C361" s="329">
        <f t="shared" si="42"/>
        <v>411</v>
      </c>
      <c r="D361" s="221">
        <v>341</v>
      </c>
      <c r="E361" s="221">
        <v>9786</v>
      </c>
      <c r="F361" s="221">
        <v>1063</v>
      </c>
      <c r="G361" s="221">
        <v>30552</v>
      </c>
      <c r="H361" s="221">
        <v>25</v>
      </c>
      <c r="I361" s="221">
        <v>631</v>
      </c>
      <c r="J361" s="221">
        <v>96</v>
      </c>
      <c r="K361" s="221">
        <v>2558</v>
      </c>
      <c r="L361" s="222">
        <f t="shared" si="37"/>
        <v>1525</v>
      </c>
      <c r="M361" s="222">
        <f t="shared" si="38"/>
        <v>43527</v>
      </c>
      <c r="N361" s="485">
        <f t="shared" si="39"/>
        <v>28.542295081967215</v>
      </c>
      <c r="P361" s="487"/>
    </row>
    <row r="362" spans="1:16" s="218" customFormat="1" ht="20.100000000000001" hidden="1" customHeight="1" outlineLevel="1">
      <c r="A362" s="351">
        <f t="shared" si="41"/>
        <v>411.01</v>
      </c>
      <c r="B362" s="220"/>
      <c r="C362" s="329">
        <f t="shared" si="42"/>
        <v>412</v>
      </c>
      <c r="D362" s="221">
        <v>253</v>
      </c>
      <c r="E362" s="221">
        <v>6975</v>
      </c>
      <c r="F362" s="221">
        <v>771</v>
      </c>
      <c r="G362" s="221">
        <v>21582</v>
      </c>
      <c r="H362" s="221">
        <v>29</v>
      </c>
      <c r="I362" s="221">
        <v>603</v>
      </c>
      <c r="J362" s="221">
        <v>108</v>
      </c>
      <c r="K362" s="221">
        <v>2697</v>
      </c>
      <c r="L362" s="222">
        <f t="shared" si="37"/>
        <v>1161</v>
      </c>
      <c r="M362" s="222">
        <f t="shared" si="38"/>
        <v>31857</v>
      </c>
      <c r="N362" s="485">
        <f t="shared" si="39"/>
        <v>27.439276485788113</v>
      </c>
      <c r="P362" s="487"/>
    </row>
    <row r="363" spans="1:16" s="218" customFormat="1" ht="20.100000000000001" hidden="1" customHeight="1" outlineLevel="1">
      <c r="A363" s="351">
        <f t="shared" si="41"/>
        <v>412.01</v>
      </c>
      <c r="B363" s="220"/>
      <c r="C363" s="329">
        <f t="shared" si="42"/>
        <v>413</v>
      </c>
      <c r="D363" s="221">
        <v>234</v>
      </c>
      <c r="E363" s="221">
        <v>6384</v>
      </c>
      <c r="F363" s="221">
        <v>733</v>
      </c>
      <c r="G363" s="221">
        <v>20321</v>
      </c>
      <c r="H363" s="221">
        <v>20</v>
      </c>
      <c r="I363" s="221">
        <v>403</v>
      </c>
      <c r="J363" s="221">
        <v>89</v>
      </c>
      <c r="K363" s="221">
        <v>2416</v>
      </c>
      <c r="L363" s="222">
        <f t="shared" si="37"/>
        <v>1076</v>
      </c>
      <c r="M363" s="222">
        <f t="shared" si="38"/>
        <v>29524</v>
      </c>
      <c r="N363" s="485">
        <f t="shared" si="39"/>
        <v>27.438661710037174</v>
      </c>
      <c r="P363" s="487"/>
    </row>
    <row r="364" spans="1:16" s="218" customFormat="1" ht="20.100000000000001" hidden="1" customHeight="1" outlineLevel="1">
      <c r="A364" s="351">
        <f t="shared" si="41"/>
        <v>413.01</v>
      </c>
      <c r="B364" s="220"/>
      <c r="C364" s="329">
        <f t="shared" si="42"/>
        <v>414</v>
      </c>
      <c r="D364" s="221">
        <v>260</v>
      </c>
      <c r="E364" s="221">
        <v>7330</v>
      </c>
      <c r="F364" s="221">
        <v>821</v>
      </c>
      <c r="G364" s="221">
        <v>23444</v>
      </c>
      <c r="H364" s="221">
        <v>15</v>
      </c>
      <c r="I364" s="221">
        <v>360</v>
      </c>
      <c r="J364" s="221">
        <v>86</v>
      </c>
      <c r="K364" s="221">
        <v>2267</v>
      </c>
      <c r="L364" s="222">
        <f t="shared" si="37"/>
        <v>1182</v>
      </c>
      <c r="M364" s="222">
        <f t="shared" si="38"/>
        <v>33401</v>
      </c>
      <c r="N364" s="485">
        <f t="shared" si="39"/>
        <v>28.258037225042301</v>
      </c>
      <c r="P364" s="487"/>
    </row>
    <row r="365" spans="1:16" s="218" customFormat="1" ht="20.100000000000001" hidden="1" customHeight="1" outlineLevel="1">
      <c r="A365" s="351">
        <f t="shared" si="41"/>
        <v>414.01</v>
      </c>
      <c r="B365" s="220"/>
      <c r="C365" s="329">
        <f t="shared" si="42"/>
        <v>415</v>
      </c>
      <c r="D365" s="221">
        <v>230</v>
      </c>
      <c r="E365" s="221">
        <v>6401</v>
      </c>
      <c r="F365" s="221">
        <v>654</v>
      </c>
      <c r="G365" s="221">
        <v>18565</v>
      </c>
      <c r="H365" s="221">
        <v>16</v>
      </c>
      <c r="I365" s="221">
        <v>311</v>
      </c>
      <c r="J365" s="221">
        <v>98</v>
      </c>
      <c r="K365" s="221">
        <v>2500</v>
      </c>
      <c r="L365" s="222">
        <f t="shared" si="37"/>
        <v>998</v>
      </c>
      <c r="M365" s="222">
        <f t="shared" si="38"/>
        <v>27777</v>
      </c>
      <c r="N365" s="485">
        <f t="shared" si="39"/>
        <v>27.832665330661321</v>
      </c>
      <c r="P365" s="487"/>
    </row>
    <row r="366" spans="1:16" s="218" customFormat="1" ht="20.100000000000001" hidden="1" customHeight="1" outlineLevel="1">
      <c r="A366" s="351">
        <f t="shared" si="41"/>
        <v>415.01</v>
      </c>
      <c r="B366" s="220"/>
      <c r="C366" s="329">
        <f t="shared" si="42"/>
        <v>416</v>
      </c>
      <c r="D366" s="221">
        <v>232</v>
      </c>
      <c r="E366" s="221">
        <v>6257</v>
      </c>
      <c r="F366" s="221">
        <v>720</v>
      </c>
      <c r="G366" s="221">
        <v>19724</v>
      </c>
      <c r="H366" s="221">
        <v>16</v>
      </c>
      <c r="I366" s="221">
        <v>332</v>
      </c>
      <c r="J366" s="221">
        <v>82</v>
      </c>
      <c r="K366" s="221">
        <v>2155</v>
      </c>
      <c r="L366" s="222">
        <f t="shared" si="37"/>
        <v>1050</v>
      </c>
      <c r="M366" s="222">
        <f t="shared" si="38"/>
        <v>28468</v>
      </c>
      <c r="N366" s="485">
        <f t="shared" si="39"/>
        <v>27.112380952380953</v>
      </c>
      <c r="P366" s="487"/>
    </row>
    <row r="367" spans="1:16" s="218" customFormat="1" ht="20.100000000000001" hidden="1" customHeight="1" outlineLevel="1">
      <c r="A367" s="351">
        <f t="shared" si="41"/>
        <v>416.01</v>
      </c>
      <c r="B367" s="220"/>
      <c r="C367" s="329">
        <f t="shared" si="42"/>
        <v>417</v>
      </c>
      <c r="D367" s="221">
        <v>335</v>
      </c>
      <c r="E367" s="221">
        <v>9416</v>
      </c>
      <c r="F367" s="221">
        <v>940</v>
      </c>
      <c r="G367" s="221">
        <v>25961</v>
      </c>
      <c r="H367" s="221">
        <v>35</v>
      </c>
      <c r="I367" s="221">
        <v>781</v>
      </c>
      <c r="J367" s="221">
        <v>103</v>
      </c>
      <c r="K367" s="221">
        <v>2668</v>
      </c>
      <c r="L367" s="222">
        <f t="shared" si="37"/>
        <v>1413</v>
      </c>
      <c r="M367" s="222">
        <f t="shared" si="38"/>
        <v>38826</v>
      </c>
      <c r="N367" s="485">
        <f t="shared" si="39"/>
        <v>27.477707006369428</v>
      </c>
      <c r="P367" s="487"/>
    </row>
    <row r="368" spans="1:16" s="218" customFormat="1" ht="20.100000000000001" hidden="1" customHeight="1" outlineLevel="1">
      <c r="A368" s="351">
        <f t="shared" si="41"/>
        <v>417.01</v>
      </c>
      <c r="B368" s="220"/>
      <c r="C368" s="329">
        <f t="shared" si="42"/>
        <v>418</v>
      </c>
      <c r="D368" s="221">
        <v>226</v>
      </c>
      <c r="E368" s="221">
        <v>6334</v>
      </c>
      <c r="F368" s="221">
        <v>698</v>
      </c>
      <c r="G368" s="221">
        <v>19813</v>
      </c>
      <c r="H368" s="221">
        <v>23</v>
      </c>
      <c r="I368" s="221">
        <v>531</v>
      </c>
      <c r="J368" s="221">
        <v>83</v>
      </c>
      <c r="K368" s="221">
        <v>2080</v>
      </c>
      <c r="L368" s="222">
        <f t="shared" si="37"/>
        <v>1030</v>
      </c>
      <c r="M368" s="222">
        <f t="shared" si="38"/>
        <v>28758</v>
      </c>
      <c r="N368" s="485">
        <f t="shared" si="39"/>
        <v>27.920388349514564</v>
      </c>
      <c r="P368" s="487"/>
    </row>
    <row r="369" spans="1:16" s="218" customFormat="1" ht="20.100000000000001" customHeight="1" collapsed="1">
      <c r="A369" s="351">
        <f>+C368+0.01</f>
        <v>418.01</v>
      </c>
      <c r="B369" s="220" t="s">
        <v>524</v>
      </c>
      <c r="C369" s="329">
        <f>+C368+30</f>
        <v>448</v>
      </c>
      <c r="D369" s="221">
        <f>SUM(D370:D399)</f>
        <v>7788</v>
      </c>
      <c r="E369" s="221">
        <f t="shared" ref="E369:K369" si="44">SUM(E370:E399)</f>
        <v>212227</v>
      </c>
      <c r="F369" s="221">
        <f t="shared" si="44"/>
        <v>21457</v>
      </c>
      <c r="G369" s="221">
        <f t="shared" si="44"/>
        <v>594488</v>
      </c>
      <c r="H369" s="221">
        <f t="shared" si="44"/>
        <v>577</v>
      </c>
      <c r="I369" s="221">
        <f t="shared" si="44"/>
        <v>12331</v>
      </c>
      <c r="J369" s="221">
        <f t="shared" si="44"/>
        <v>2309</v>
      </c>
      <c r="K369" s="221">
        <f t="shared" si="44"/>
        <v>61308</v>
      </c>
      <c r="L369" s="222">
        <f t="shared" si="37"/>
        <v>32131</v>
      </c>
      <c r="M369" s="222">
        <f t="shared" si="37"/>
        <v>880354</v>
      </c>
      <c r="N369" s="485">
        <f t="shared" si="39"/>
        <v>27.398898260247112</v>
      </c>
      <c r="P369" s="487"/>
    </row>
    <row r="370" spans="1:16" s="218" customFormat="1" ht="20.100000000000001" hidden="1" customHeight="1" outlineLevel="1">
      <c r="A370" s="351">
        <f>+C368+0.01</f>
        <v>418.01</v>
      </c>
      <c r="B370" s="220"/>
      <c r="C370" s="329">
        <f>+C368+1</f>
        <v>419</v>
      </c>
      <c r="D370" s="221">
        <v>275</v>
      </c>
      <c r="E370" s="221">
        <v>7656</v>
      </c>
      <c r="F370" s="221">
        <v>753</v>
      </c>
      <c r="G370" s="221">
        <v>21444</v>
      </c>
      <c r="H370" s="221">
        <v>36</v>
      </c>
      <c r="I370" s="221">
        <v>708</v>
      </c>
      <c r="J370" s="221">
        <v>110</v>
      </c>
      <c r="K370" s="221">
        <v>3045</v>
      </c>
      <c r="L370" s="222">
        <f t="shared" si="37"/>
        <v>1174</v>
      </c>
      <c r="M370" s="222">
        <f t="shared" si="38"/>
        <v>32853</v>
      </c>
      <c r="N370" s="485">
        <f t="shared" si="39"/>
        <v>27.983816013628619</v>
      </c>
      <c r="P370" s="487"/>
    </row>
    <row r="371" spans="1:16" s="218" customFormat="1" ht="20.100000000000001" hidden="1" customHeight="1" outlineLevel="1">
      <c r="A371" s="351">
        <f t="shared" si="41"/>
        <v>419.01</v>
      </c>
      <c r="B371" s="220"/>
      <c r="C371" s="329">
        <f t="shared" si="42"/>
        <v>420</v>
      </c>
      <c r="D371" s="221">
        <v>379</v>
      </c>
      <c r="E371" s="221">
        <v>8116</v>
      </c>
      <c r="F371" s="221">
        <v>990</v>
      </c>
      <c r="G371" s="221">
        <v>23602</v>
      </c>
      <c r="H371" s="221">
        <v>27</v>
      </c>
      <c r="I371" s="221">
        <v>525</v>
      </c>
      <c r="J371" s="221">
        <v>91</v>
      </c>
      <c r="K371" s="221">
        <v>2459</v>
      </c>
      <c r="L371" s="222">
        <f t="shared" si="37"/>
        <v>1487</v>
      </c>
      <c r="M371" s="222">
        <f t="shared" si="38"/>
        <v>34702</v>
      </c>
      <c r="N371" s="485">
        <f t="shared" si="39"/>
        <v>23.336919973100201</v>
      </c>
      <c r="P371" s="487"/>
    </row>
    <row r="372" spans="1:16" s="218" customFormat="1" ht="20.100000000000001" hidden="1" customHeight="1" outlineLevel="1">
      <c r="A372" s="351">
        <f t="shared" si="41"/>
        <v>420.01</v>
      </c>
      <c r="B372" s="220"/>
      <c r="C372" s="329">
        <f t="shared" si="42"/>
        <v>421</v>
      </c>
      <c r="D372" s="221">
        <v>235</v>
      </c>
      <c r="E372" s="221">
        <v>6534</v>
      </c>
      <c r="F372" s="221">
        <v>573</v>
      </c>
      <c r="G372" s="221">
        <v>16136</v>
      </c>
      <c r="H372" s="221">
        <v>15</v>
      </c>
      <c r="I372" s="221">
        <v>390</v>
      </c>
      <c r="J372" s="221">
        <v>91</v>
      </c>
      <c r="K372" s="221">
        <v>2412</v>
      </c>
      <c r="L372" s="222">
        <f t="shared" si="37"/>
        <v>914</v>
      </c>
      <c r="M372" s="222">
        <f t="shared" si="38"/>
        <v>25472</v>
      </c>
      <c r="N372" s="485">
        <f t="shared" si="39"/>
        <v>27.868708971553609</v>
      </c>
      <c r="P372" s="487"/>
    </row>
    <row r="373" spans="1:16" s="218" customFormat="1" ht="20.100000000000001" hidden="1" customHeight="1" outlineLevel="1">
      <c r="A373" s="351">
        <f t="shared" si="41"/>
        <v>421.01</v>
      </c>
      <c r="B373" s="220"/>
      <c r="C373" s="329">
        <f t="shared" si="42"/>
        <v>422</v>
      </c>
      <c r="D373" s="221">
        <v>254</v>
      </c>
      <c r="E373" s="221">
        <v>7096</v>
      </c>
      <c r="F373" s="221">
        <v>796</v>
      </c>
      <c r="G373" s="221">
        <v>22568</v>
      </c>
      <c r="H373" s="221">
        <v>33</v>
      </c>
      <c r="I373" s="221">
        <v>647</v>
      </c>
      <c r="J373" s="221">
        <v>76</v>
      </c>
      <c r="K373" s="221">
        <v>1919</v>
      </c>
      <c r="L373" s="222">
        <f t="shared" si="37"/>
        <v>1159</v>
      </c>
      <c r="M373" s="222">
        <f t="shared" si="38"/>
        <v>32230</v>
      </c>
      <c r="N373" s="485">
        <f t="shared" si="39"/>
        <v>27.808455565142363</v>
      </c>
      <c r="P373" s="487"/>
    </row>
    <row r="374" spans="1:16" s="218" customFormat="1" ht="20.100000000000001" hidden="1" customHeight="1" outlineLevel="1">
      <c r="A374" s="351">
        <f t="shared" si="41"/>
        <v>422.01</v>
      </c>
      <c r="B374" s="220"/>
      <c r="C374" s="329">
        <f t="shared" si="42"/>
        <v>423</v>
      </c>
      <c r="D374" s="221">
        <v>258</v>
      </c>
      <c r="E374" s="221">
        <v>6960</v>
      </c>
      <c r="F374" s="221">
        <v>670</v>
      </c>
      <c r="G374" s="221">
        <v>19067</v>
      </c>
      <c r="H374" s="221">
        <v>19</v>
      </c>
      <c r="I374" s="221">
        <v>397</v>
      </c>
      <c r="J374" s="221">
        <v>67</v>
      </c>
      <c r="K374" s="221">
        <v>1654</v>
      </c>
      <c r="L374" s="222">
        <f t="shared" si="37"/>
        <v>1014</v>
      </c>
      <c r="M374" s="222">
        <f t="shared" si="38"/>
        <v>28078</v>
      </c>
      <c r="N374" s="485">
        <f t="shared" si="39"/>
        <v>27.69033530571992</v>
      </c>
      <c r="P374" s="487"/>
    </row>
    <row r="375" spans="1:16" s="218" customFormat="1" ht="20.100000000000001" hidden="1" customHeight="1" outlineLevel="1">
      <c r="A375" s="351">
        <f t="shared" si="41"/>
        <v>423.01</v>
      </c>
      <c r="B375" s="220"/>
      <c r="C375" s="329">
        <f t="shared" si="42"/>
        <v>424</v>
      </c>
      <c r="D375" s="221">
        <v>228</v>
      </c>
      <c r="E375" s="221">
        <v>6432</v>
      </c>
      <c r="F375" s="221">
        <v>664</v>
      </c>
      <c r="G375" s="221">
        <v>18439</v>
      </c>
      <c r="H375" s="221">
        <v>21</v>
      </c>
      <c r="I375" s="221">
        <v>364</v>
      </c>
      <c r="J375" s="221">
        <v>89</v>
      </c>
      <c r="K375" s="221">
        <v>2366</v>
      </c>
      <c r="L375" s="222">
        <f t="shared" si="37"/>
        <v>1002</v>
      </c>
      <c r="M375" s="222">
        <f t="shared" si="38"/>
        <v>27601</v>
      </c>
      <c r="N375" s="485">
        <f t="shared" si="39"/>
        <v>27.545908183632733</v>
      </c>
      <c r="P375" s="487"/>
    </row>
    <row r="376" spans="1:16" s="218" customFormat="1" ht="20.100000000000001" hidden="1" customHeight="1" outlineLevel="1">
      <c r="A376" s="351">
        <f t="shared" si="41"/>
        <v>424.01</v>
      </c>
      <c r="B376" s="220"/>
      <c r="C376" s="329">
        <f t="shared" si="42"/>
        <v>425</v>
      </c>
      <c r="D376" s="221">
        <v>322</v>
      </c>
      <c r="E376" s="221">
        <v>8890</v>
      </c>
      <c r="F376" s="221">
        <v>843</v>
      </c>
      <c r="G376" s="221">
        <v>23260</v>
      </c>
      <c r="H376" s="221">
        <v>43</v>
      </c>
      <c r="I376" s="221">
        <v>751</v>
      </c>
      <c r="J376" s="221">
        <v>98</v>
      </c>
      <c r="K376" s="221">
        <v>2519</v>
      </c>
      <c r="L376" s="222">
        <f t="shared" si="37"/>
        <v>1306</v>
      </c>
      <c r="M376" s="222">
        <f t="shared" si="38"/>
        <v>35420</v>
      </c>
      <c r="N376" s="485">
        <f t="shared" si="39"/>
        <v>27.120980091883613</v>
      </c>
      <c r="P376" s="487"/>
    </row>
    <row r="377" spans="1:16" s="218" customFormat="1" ht="20.100000000000001" hidden="1" customHeight="1" outlineLevel="1">
      <c r="A377" s="351">
        <f t="shared" si="41"/>
        <v>425.01</v>
      </c>
      <c r="B377" s="220"/>
      <c r="C377" s="329">
        <f t="shared" si="42"/>
        <v>426</v>
      </c>
      <c r="D377" s="221">
        <v>248</v>
      </c>
      <c r="E377" s="221">
        <v>6993</v>
      </c>
      <c r="F377" s="221">
        <v>570</v>
      </c>
      <c r="G377" s="221">
        <v>16172</v>
      </c>
      <c r="H377" s="221">
        <v>21</v>
      </c>
      <c r="I377" s="221">
        <v>466</v>
      </c>
      <c r="J377" s="221">
        <v>101</v>
      </c>
      <c r="K377" s="221">
        <v>2640</v>
      </c>
      <c r="L377" s="222">
        <f t="shared" si="37"/>
        <v>940</v>
      </c>
      <c r="M377" s="222">
        <f t="shared" si="38"/>
        <v>26271</v>
      </c>
      <c r="N377" s="485">
        <f t="shared" si="39"/>
        <v>27.947872340425533</v>
      </c>
      <c r="P377" s="487"/>
    </row>
    <row r="378" spans="1:16" s="218" customFormat="1" ht="20.100000000000001" hidden="1" customHeight="1" outlineLevel="1">
      <c r="A378" s="351">
        <f t="shared" si="41"/>
        <v>426.01</v>
      </c>
      <c r="B378" s="220"/>
      <c r="C378" s="329">
        <f t="shared" si="42"/>
        <v>427</v>
      </c>
      <c r="D378" s="221">
        <v>266</v>
      </c>
      <c r="E378" s="221">
        <v>7607</v>
      </c>
      <c r="F378" s="221">
        <v>817</v>
      </c>
      <c r="G378" s="221">
        <v>22836</v>
      </c>
      <c r="H378" s="221">
        <v>22</v>
      </c>
      <c r="I378" s="221">
        <v>510</v>
      </c>
      <c r="J378" s="221">
        <v>63</v>
      </c>
      <c r="K378" s="221">
        <v>1750</v>
      </c>
      <c r="L378" s="222">
        <f t="shared" si="37"/>
        <v>1168</v>
      </c>
      <c r="M378" s="222">
        <f t="shared" si="38"/>
        <v>32703</v>
      </c>
      <c r="N378" s="485">
        <f t="shared" si="39"/>
        <v>27.999143835616437</v>
      </c>
      <c r="P378" s="487"/>
    </row>
    <row r="379" spans="1:16" s="218" customFormat="1" ht="20.100000000000001" hidden="1" customHeight="1" outlineLevel="1">
      <c r="A379" s="351">
        <f t="shared" si="41"/>
        <v>427.01</v>
      </c>
      <c r="B379" s="220"/>
      <c r="C379" s="329">
        <f t="shared" si="42"/>
        <v>428</v>
      </c>
      <c r="D379" s="221">
        <v>203</v>
      </c>
      <c r="E379" s="221">
        <v>5558</v>
      </c>
      <c r="F379" s="221">
        <v>609</v>
      </c>
      <c r="G379" s="221">
        <v>17007</v>
      </c>
      <c r="H379" s="221">
        <v>18</v>
      </c>
      <c r="I379" s="221">
        <v>401</v>
      </c>
      <c r="J379" s="221">
        <v>77</v>
      </c>
      <c r="K379" s="221">
        <v>2004</v>
      </c>
      <c r="L379" s="222">
        <f t="shared" si="37"/>
        <v>907</v>
      </c>
      <c r="M379" s="222">
        <f t="shared" si="38"/>
        <v>24970</v>
      </c>
      <c r="N379" s="485">
        <f t="shared" si="39"/>
        <v>27.530319735391402</v>
      </c>
      <c r="P379" s="487"/>
    </row>
    <row r="380" spans="1:16" s="218" customFormat="1" ht="20.100000000000001" hidden="1" customHeight="1" outlineLevel="1">
      <c r="A380" s="351">
        <f t="shared" si="41"/>
        <v>428.01</v>
      </c>
      <c r="B380" s="220"/>
      <c r="C380" s="329">
        <f t="shared" si="42"/>
        <v>429</v>
      </c>
      <c r="D380" s="221">
        <v>271</v>
      </c>
      <c r="E380" s="221">
        <v>7510</v>
      </c>
      <c r="F380" s="221">
        <v>727</v>
      </c>
      <c r="G380" s="221">
        <v>20520</v>
      </c>
      <c r="H380" s="221">
        <v>16</v>
      </c>
      <c r="I380" s="221">
        <v>408</v>
      </c>
      <c r="J380" s="221">
        <v>85</v>
      </c>
      <c r="K380" s="221">
        <v>2282</v>
      </c>
      <c r="L380" s="222">
        <f t="shared" si="37"/>
        <v>1099</v>
      </c>
      <c r="M380" s="222">
        <f t="shared" si="38"/>
        <v>30720</v>
      </c>
      <c r="N380" s="485">
        <f t="shared" si="39"/>
        <v>27.952684258416742</v>
      </c>
      <c r="P380" s="487"/>
    </row>
    <row r="381" spans="1:16" s="218" customFormat="1" ht="20.100000000000001" hidden="1" customHeight="1" outlineLevel="1">
      <c r="A381" s="351">
        <f t="shared" si="41"/>
        <v>429.01</v>
      </c>
      <c r="B381" s="220"/>
      <c r="C381" s="329">
        <f t="shared" si="42"/>
        <v>430</v>
      </c>
      <c r="D381" s="221">
        <v>228</v>
      </c>
      <c r="E381" s="221">
        <v>6413</v>
      </c>
      <c r="F381" s="221">
        <v>647</v>
      </c>
      <c r="G381" s="221">
        <v>18170</v>
      </c>
      <c r="H381" s="221">
        <v>18</v>
      </c>
      <c r="I381" s="221">
        <v>436</v>
      </c>
      <c r="J381" s="221">
        <v>72</v>
      </c>
      <c r="K381" s="221">
        <v>1760</v>
      </c>
      <c r="L381" s="222">
        <f t="shared" si="37"/>
        <v>965</v>
      </c>
      <c r="M381" s="222">
        <f t="shared" si="38"/>
        <v>26779</v>
      </c>
      <c r="N381" s="485">
        <f t="shared" si="39"/>
        <v>27.750259067357511</v>
      </c>
      <c r="P381" s="487"/>
    </row>
    <row r="382" spans="1:16" s="218" customFormat="1" ht="20.100000000000001" hidden="1" customHeight="1" outlineLevel="1">
      <c r="A382" s="351">
        <f t="shared" si="41"/>
        <v>430.01</v>
      </c>
      <c r="B382" s="220"/>
      <c r="C382" s="329">
        <f t="shared" si="42"/>
        <v>431</v>
      </c>
      <c r="D382" s="221">
        <v>220</v>
      </c>
      <c r="E382" s="221">
        <v>6109</v>
      </c>
      <c r="F382" s="221">
        <v>599</v>
      </c>
      <c r="G382" s="221">
        <v>16795</v>
      </c>
      <c r="H382" s="221">
        <v>28</v>
      </c>
      <c r="I382" s="221">
        <v>433</v>
      </c>
      <c r="J382" s="221">
        <v>68</v>
      </c>
      <c r="K382" s="221">
        <v>1815</v>
      </c>
      <c r="L382" s="222">
        <f t="shared" si="37"/>
        <v>915</v>
      </c>
      <c r="M382" s="222">
        <f t="shared" si="38"/>
        <v>25152</v>
      </c>
      <c r="N382" s="485">
        <f t="shared" si="39"/>
        <v>27.488524590163934</v>
      </c>
      <c r="P382" s="487"/>
    </row>
    <row r="383" spans="1:16" s="218" customFormat="1" ht="20.100000000000001" hidden="1" customHeight="1" outlineLevel="1">
      <c r="A383" s="351">
        <f t="shared" si="41"/>
        <v>431.01</v>
      </c>
      <c r="B383" s="220"/>
      <c r="C383" s="329">
        <f t="shared" si="42"/>
        <v>432</v>
      </c>
      <c r="D383" s="221">
        <v>246</v>
      </c>
      <c r="E383" s="221">
        <v>6817</v>
      </c>
      <c r="F383" s="221">
        <v>628</v>
      </c>
      <c r="G383" s="221">
        <v>17687</v>
      </c>
      <c r="H383" s="221">
        <v>37</v>
      </c>
      <c r="I383" s="221">
        <v>614</v>
      </c>
      <c r="J383" s="221">
        <v>86</v>
      </c>
      <c r="K383" s="221">
        <v>2096</v>
      </c>
      <c r="L383" s="222">
        <f t="shared" si="37"/>
        <v>997</v>
      </c>
      <c r="M383" s="222">
        <f t="shared" si="38"/>
        <v>27214</v>
      </c>
      <c r="N383" s="485">
        <f t="shared" si="39"/>
        <v>27.295887662988967</v>
      </c>
      <c r="P383" s="487"/>
    </row>
    <row r="384" spans="1:16" s="218" customFormat="1" ht="20.100000000000001" hidden="1" customHeight="1" outlineLevel="1">
      <c r="A384" s="351">
        <f t="shared" si="41"/>
        <v>432.01</v>
      </c>
      <c r="B384" s="220"/>
      <c r="C384" s="329">
        <f t="shared" si="42"/>
        <v>433</v>
      </c>
      <c r="D384" s="221">
        <v>224</v>
      </c>
      <c r="E384" s="221">
        <v>6260</v>
      </c>
      <c r="F384" s="221">
        <v>577</v>
      </c>
      <c r="G384" s="221">
        <v>16252</v>
      </c>
      <c r="H384" s="221">
        <v>9</v>
      </c>
      <c r="I384" s="221">
        <v>214</v>
      </c>
      <c r="J384" s="221">
        <v>62</v>
      </c>
      <c r="K384" s="221">
        <v>1653</v>
      </c>
      <c r="L384" s="222">
        <f t="shared" si="37"/>
        <v>872</v>
      </c>
      <c r="M384" s="222">
        <f t="shared" si="38"/>
        <v>24379</v>
      </c>
      <c r="N384" s="485">
        <f t="shared" si="39"/>
        <v>27.957568807339449</v>
      </c>
      <c r="P384" s="487"/>
    </row>
    <row r="385" spans="1:16" s="218" customFormat="1" ht="20.100000000000001" hidden="1" customHeight="1" outlineLevel="1">
      <c r="A385" s="351">
        <f t="shared" si="41"/>
        <v>433.01</v>
      </c>
      <c r="B385" s="220"/>
      <c r="C385" s="329">
        <f t="shared" si="42"/>
        <v>434</v>
      </c>
      <c r="D385" s="221">
        <v>363</v>
      </c>
      <c r="E385" s="221">
        <v>10408</v>
      </c>
      <c r="F385" s="221">
        <v>977</v>
      </c>
      <c r="G385" s="221">
        <v>27462</v>
      </c>
      <c r="H385" s="221">
        <v>21</v>
      </c>
      <c r="I385" s="221">
        <v>516</v>
      </c>
      <c r="J385" s="221">
        <v>94</v>
      </c>
      <c r="K385" s="221">
        <v>2546</v>
      </c>
      <c r="L385" s="222">
        <f t="shared" si="37"/>
        <v>1455</v>
      </c>
      <c r="M385" s="222">
        <f t="shared" si="38"/>
        <v>40932</v>
      </c>
      <c r="N385" s="485">
        <f t="shared" si="39"/>
        <v>28.131958762886597</v>
      </c>
      <c r="P385" s="487"/>
    </row>
    <row r="386" spans="1:16" s="218" customFormat="1" ht="20.100000000000001" hidden="1" customHeight="1" outlineLevel="1">
      <c r="A386" s="351">
        <f t="shared" si="41"/>
        <v>434.01</v>
      </c>
      <c r="B386" s="220"/>
      <c r="C386" s="329">
        <f t="shared" si="42"/>
        <v>435</v>
      </c>
      <c r="D386" s="221">
        <v>221</v>
      </c>
      <c r="E386" s="221">
        <v>6400</v>
      </c>
      <c r="F386" s="221">
        <v>635</v>
      </c>
      <c r="G386" s="221">
        <v>17639</v>
      </c>
      <c r="H386" s="221">
        <v>16</v>
      </c>
      <c r="I386" s="221">
        <v>353</v>
      </c>
      <c r="J386" s="221">
        <v>68</v>
      </c>
      <c r="K386" s="221">
        <v>1827</v>
      </c>
      <c r="L386" s="222">
        <f t="shared" si="37"/>
        <v>940</v>
      </c>
      <c r="M386" s="222">
        <f t="shared" si="38"/>
        <v>26219</v>
      </c>
      <c r="N386" s="485">
        <f t="shared" si="39"/>
        <v>27.892553191489363</v>
      </c>
      <c r="P386" s="487"/>
    </row>
    <row r="387" spans="1:16" s="218" customFormat="1" ht="20.100000000000001" hidden="1" customHeight="1" outlineLevel="1">
      <c r="A387" s="351">
        <f t="shared" si="41"/>
        <v>435.01</v>
      </c>
      <c r="B387" s="220"/>
      <c r="C387" s="329">
        <f t="shared" si="42"/>
        <v>436</v>
      </c>
      <c r="D387" s="221">
        <v>508</v>
      </c>
      <c r="E387" s="221">
        <v>14056</v>
      </c>
      <c r="F387" s="221">
        <v>1475</v>
      </c>
      <c r="G387" s="221">
        <v>41347</v>
      </c>
      <c r="H387" s="221">
        <v>9</v>
      </c>
      <c r="I387" s="221">
        <v>176</v>
      </c>
      <c r="J387" s="221">
        <v>81</v>
      </c>
      <c r="K387" s="221">
        <v>2202</v>
      </c>
      <c r="L387" s="222">
        <f t="shared" si="37"/>
        <v>2073</v>
      </c>
      <c r="M387" s="222">
        <f t="shared" si="38"/>
        <v>57781</v>
      </c>
      <c r="N387" s="485">
        <f t="shared" si="39"/>
        <v>27.873130728412928</v>
      </c>
      <c r="P387" s="487"/>
    </row>
    <row r="388" spans="1:16" s="218" customFormat="1" ht="20.100000000000001" hidden="1" customHeight="1" outlineLevel="1">
      <c r="A388" s="351">
        <f t="shared" si="41"/>
        <v>436.01</v>
      </c>
      <c r="B388" s="220"/>
      <c r="C388" s="329">
        <f t="shared" si="42"/>
        <v>437</v>
      </c>
      <c r="D388" s="221">
        <v>216</v>
      </c>
      <c r="E388" s="221">
        <v>5904</v>
      </c>
      <c r="F388" s="221">
        <v>567</v>
      </c>
      <c r="G388" s="221">
        <v>15803</v>
      </c>
      <c r="H388" s="221">
        <v>11</v>
      </c>
      <c r="I388" s="221">
        <v>305</v>
      </c>
      <c r="J388" s="221">
        <v>78</v>
      </c>
      <c r="K388" s="221">
        <v>2188</v>
      </c>
      <c r="L388" s="222">
        <f t="shared" si="37"/>
        <v>872</v>
      </c>
      <c r="M388" s="222">
        <f t="shared" si="38"/>
        <v>24200</v>
      </c>
      <c r="N388" s="485">
        <f t="shared" si="39"/>
        <v>27.75229357798165</v>
      </c>
      <c r="P388" s="487"/>
    </row>
    <row r="389" spans="1:16" s="218" customFormat="1" ht="20.100000000000001" hidden="1" customHeight="1" outlineLevel="1">
      <c r="A389" s="351">
        <f t="shared" si="41"/>
        <v>437.01</v>
      </c>
      <c r="B389" s="220"/>
      <c r="C389" s="329">
        <f t="shared" si="42"/>
        <v>438</v>
      </c>
      <c r="D389" s="221">
        <v>238</v>
      </c>
      <c r="E389" s="221">
        <v>6326</v>
      </c>
      <c r="F389" s="221">
        <v>677</v>
      </c>
      <c r="G389" s="221">
        <v>18878</v>
      </c>
      <c r="H389" s="221">
        <v>10</v>
      </c>
      <c r="I389" s="221">
        <v>200</v>
      </c>
      <c r="J389" s="221">
        <v>48</v>
      </c>
      <c r="K389" s="221">
        <v>1329</v>
      </c>
      <c r="L389" s="222">
        <f t="shared" si="37"/>
        <v>973</v>
      </c>
      <c r="M389" s="222">
        <f t="shared" si="38"/>
        <v>26733</v>
      </c>
      <c r="N389" s="485">
        <f t="shared" si="39"/>
        <v>27.474820143884891</v>
      </c>
      <c r="P389" s="487"/>
    </row>
    <row r="390" spans="1:16" s="218" customFormat="1" ht="20.100000000000001" hidden="1" customHeight="1" outlineLevel="1">
      <c r="A390" s="351">
        <f t="shared" si="41"/>
        <v>438.01</v>
      </c>
      <c r="B390" s="220"/>
      <c r="C390" s="329">
        <f t="shared" si="42"/>
        <v>439</v>
      </c>
      <c r="D390" s="221">
        <v>215</v>
      </c>
      <c r="E390" s="221">
        <v>6095</v>
      </c>
      <c r="F390" s="221">
        <v>535</v>
      </c>
      <c r="G390" s="221">
        <v>14985</v>
      </c>
      <c r="H390" s="221">
        <v>16</v>
      </c>
      <c r="I390" s="221">
        <v>379</v>
      </c>
      <c r="J390" s="221">
        <v>61</v>
      </c>
      <c r="K390" s="221">
        <v>1520</v>
      </c>
      <c r="L390" s="222">
        <f t="shared" ref="L390:M404" si="45">+D390+F390+H390+J390</f>
        <v>827</v>
      </c>
      <c r="M390" s="222">
        <f t="shared" ref="M390:M404" si="46">+E390+G390+I390+K390</f>
        <v>22979</v>
      </c>
      <c r="N390" s="485">
        <f t="shared" ref="N390:N404" si="47">+M390/L390</f>
        <v>27.785973397823458</v>
      </c>
      <c r="P390" s="487"/>
    </row>
    <row r="391" spans="1:16" s="218" customFormat="1" ht="20.100000000000001" hidden="1" customHeight="1" outlineLevel="1">
      <c r="A391" s="351">
        <f t="shared" si="41"/>
        <v>439.01</v>
      </c>
      <c r="B391" s="220"/>
      <c r="C391" s="329">
        <f t="shared" si="42"/>
        <v>440</v>
      </c>
      <c r="D391" s="221">
        <v>228</v>
      </c>
      <c r="E391" s="221">
        <v>5951</v>
      </c>
      <c r="F391" s="221">
        <v>738</v>
      </c>
      <c r="G391" s="221">
        <v>19906</v>
      </c>
      <c r="H391" s="221">
        <v>17</v>
      </c>
      <c r="I391" s="221">
        <v>394</v>
      </c>
      <c r="J391" s="221">
        <v>76</v>
      </c>
      <c r="K391" s="221">
        <v>2006</v>
      </c>
      <c r="L391" s="222">
        <f t="shared" si="45"/>
        <v>1059</v>
      </c>
      <c r="M391" s="222">
        <f t="shared" si="46"/>
        <v>28257</v>
      </c>
      <c r="N391" s="485">
        <f t="shared" si="47"/>
        <v>26.682719546742209</v>
      </c>
      <c r="P391" s="487"/>
    </row>
    <row r="392" spans="1:16" s="218" customFormat="1" ht="20.100000000000001" hidden="1" customHeight="1" outlineLevel="1">
      <c r="A392" s="351">
        <f t="shared" si="41"/>
        <v>440.01</v>
      </c>
      <c r="B392" s="220"/>
      <c r="C392" s="329">
        <f t="shared" si="42"/>
        <v>441</v>
      </c>
      <c r="D392" s="221">
        <v>215</v>
      </c>
      <c r="E392" s="221">
        <v>5816</v>
      </c>
      <c r="F392" s="221">
        <v>621</v>
      </c>
      <c r="G392" s="221">
        <v>17452</v>
      </c>
      <c r="H392" s="221">
        <v>17</v>
      </c>
      <c r="I392" s="221">
        <v>497</v>
      </c>
      <c r="J392" s="221">
        <v>91</v>
      </c>
      <c r="K392" s="221">
        <v>2609</v>
      </c>
      <c r="L392" s="222">
        <f t="shared" si="45"/>
        <v>944</v>
      </c>
      <c r="M392" s="222">
        <f t="shared" si="46"/>
        <v>26374</v>
      </c>
      <c r="N392" s="485">
        <f t="shared" si="47"/>
        <v>27.9385593220339</v>
      </c>
      <c r="P392" s="487"/>
    </row>
    <row r="393" spans="1:16" s="218" customFormat="1" ht="20.100000000000001" hidden="1" customHeight="1" outlineLevel="1">
      <c r="A393" s="351">
        <f t="shared" si="41"/>
        <v>441.01</v>
      </c>
      <c r="B393" s="220"/>
      <c r="C393" s="329">
        <f t="shared" si="42"/>
        <v>442</v>
      </c>
      <c r="D393" s="221">
        <v>208</v>
      </c>
      <c r="E393" s="221">
        <v>5781</v>
      </c>
      <c r="F393" s="221">
        <v>623</v>
      </c>
      <c r="G393" s="221">
        <v>17529</v>
      </c>
      <c r="H393" s="221">
        <v>16</v>
      </c>
      <c r="I393" s="221">
        <v>298</v>
      </c>
      <c r="J393" s="221">
        <v>63</v>
      </c>
      <c r="K393" s="221">
        <v>1738</v>
      </c>
      <c r="L393" s="222">
        <f t="shared" si="45"/>
        <v>910</v>
      </c>
      <c r="M393" s="222">
        <f t="shared" si="46"/>
        <v>25346</v>
      </c>
      <c r="N393" s="485">
        <f t="shared" si="47"/>
        <v>27.852747252747253</v>
      </c>
      <c r="P393" s="487"/>
    </row>
    <row r="394" spans="1:16" s="218" customFormat="1" ht="20.100000000000001" hidden="1" customHeight="1" outlineLevel="1">
      <c r="A394" s="351">
        <f t="shared" si="41"/>
        <v>442.01</v>
      </c>
      <c r="B394" s="220"/>
      <c r="C394" s="329">
        <f t="shared" si="42"/>
        <v>443</v>
      </c>
      <c r="D394" s="221">
        <v>224</v>
      </c>
      <c r="E394" s="221">
        <v>6217</v>
      </c>
      <c r="F394" s="221">
        <v>565</v>
      </c>
      <c r="G394" s="221">
        <v>15748</v>
      </c>
      <c r="H394" s="221">
        <v>12</v>
      </c>
      <c r="I394" s="221">
        <v>285</v>
      </c>
      <c r="J394" s="221">
        <v>61</v>
      </c>
      <c r="K394" s="221">
        <v>1432</v>
      </c>
      <c r="L394" s="222">
        <f t="shared" si="45"/>
        <v>862</v>
      </c>
      <c r="M394" s="222">
        <f t="shared" si="46"/>
        <v>23682</v>
      </c>
      <c r="N394" s="485">
        <f t="shared" si="47"/>
        <v>27.473317865429234</v>
      </c>
      <c r="P394" s="487"/>
    </row>
    <row r="395" spans="1:16" s="218" customFormat="1" ht="20.100000000000001" hidden="1" customHeight="1" outlineLevel="1">
      <c r="A395" s="351">
        <f t="shared" si="41"/>
        <v>443.01</v>
      </c>
      <c r="B395" s="220"/>
      <c r="C395" s="329">
        <f t="shared" si="42"/>
        <v>444</v>
      </c>
      <c r="D395" s="221">
        <v>221</v>
      </c>
      <c r="E395" s="221">
        <v>6176</v>
      </c>
      <c r="F395" s="221">
        <v>687</v>
      </c>
      <c r="G395" s="221">
        <v>19570</v>
      </c>
      <c r="H395" s="221">
        <v>14</v>
      </c>
      <c r="I395" s="221">
        <v>330</v>
      </c>
      <c r="J395" s="221">
        <v>56</v>
      </c>
      <c r="K395" s="221">
        <v>1475</v>
      </c>
      <c r="L395" s="222">
        <f t="shared" si="45"/>
        <v>978</v>
      </c>
      <c r="M395" s="222">
        <f t="shared" si="46"/>
        <v>27551</v>
      </c>
      <c r="N395" s="485">
        <f t="shared" si="47"/>
        <v>28.17075664621677</v>
      </c>
      <c r="P395" s="487"/>
    </row>
    <row r="396" spans="1:16" s="218" customFormat="1" ht="20.100000000000001" hidden="1" customHeight="1" outlineLevel="1">
      <c r="A396" s="351">
        <f t="shared" si="41"/>
        <v>444.01</v>
      </c>
      <c r="B396" s="220"/>
      <c r="C396" s="329">
        <f t="shared" si="42"/>
        <v>445</v>
      </c>
      <c r="D396" s="221">
        <v>358</v>
      </c>
      <c r="E396" s="221">
        <v>9253</v>
      </c>
      <c r="F396" s="221">
        <v>930</v>
      </c>
      <c r="G396" s="221">
        <v>24408</v>
      </c>
      <c r="H396" s="221">
        <v>12</v>
      </c>
      <c r="I396" s="221">
        <v>310</v>
      </c>
      <c r="J396" s="221">
        <v>66</v>
      </c>
      <c r="K396" s="221">
        <v>1857</v>
      </c>
      <c r="L396" s="222">
        <f t="shared" si="45"/>
        <v>1366</v>
      </c>
      <c r="M396" s="222">
        <f t="shared" si="46"/>
        <v>35828</v>
      </c>
      <c r="N396" s="485">
        <f t="shared" si="47"/>
        <v>26.228404099560763</v>
      </c>
      <c r="P396" s="487"/>
    </row>
    <row r="397" spans="1:16" s="218" customFormat="1" ht="20.100000000000001" hidden="1" customHeight="1" outlineLevel="1">
      <c r="A397" s="351">
        <f t="shared" si="41"/>
        <v>445.01</v>
      </c>
      <c r="B397" s="220"/>
      <c r="C397" s="329">
        <f t="shared" si="42"/>
        <v>446</v>
      </c>
      <c r="D397" s="221">
        <v>217</v>
      </c>
      <c r="E397" s="221">
        <v>5850</v>
      </c>
      <c r="F397" s="221">
        <v>612</v>
      </c>
      <c r="G397" s="221">
        <v>17133</v>
      </c>
      <c r="H397" s="221">
        <v>15</v>
      </c>
      <c r="I397" s="221">
        <v>385</v>
      </c>
      <c r="J397" s="221">
        <v>92</v>
      </c>
      <c r="K397" s="221">
        <v>2523</v>
      </c>
      <c r="L397" s="222">
        <f t="shared" si="45"/>
        <v>936</v>
      </c>
      <c r="M397" s="222">
        <f t="shared" si="46"/>
        <v>25891</v>
      </c>
      <c r="N397" s="485">
        <f t="shared" si="47"/>
        <v>27.661324786324787</v>
      </c>
      <c r="P397" s="487"/>
    </row>
    <row r="398" spans="1:16" s="218" customFormat="1" ht="20.100000000000001" hidden="1" customHeight="1" outlineLevel="1">
      <c r="A398" s="351">
        <f t="shared" si="41"/>
        <v>446.01</v>
      </c>
      <c r="B398" s="220"/>
      <c r="C398" s="329">
        <f t="shared" si="42"/>
        <v>447</v>
      </c>
      <c r="D398" s="221">
        <v>244</v>
      </c>
      <c r="E398" s="221">
        <v>6402</v>
      </c>
      <c r="F398" s="221">
        <v>698</v>
      </c>
      <c r="G398" s="221">
        <v>18635</v>
      </c>
      <c r="H398" s="221">
        <v>11</v>
      </c>
      <c r="I398" s="221">
        <v>152</v>
      </c>
      <c r="J398" s="221">
        <v>56</v>
      </c>
      <c r="K398" s="221">
        <v>1376</v>
      </c>
      <c r="L398" s="222">
        <f t="shared" si="45"/>
        <v>1009</v>
      </c>
      <c r="M398" s="222">
        <f t="shared" si="46"/>
        <v>26565</v>
      </c>
      <c r="N398" s="485">
        <f t="shared" si="47"/>
        <v>26.328047571853322</v>
      </c>
      <c r="P398" s="487"/>
    </row>
    <row r="399" spans="1:16" s="218" customFormat="1" ht="20.100000000000001" hidden="1" customHeight="1" outlineLevel="1">
      <c r="A399" s="351">
        <f t="shared" si="41"/>
        <v>447.01</v>
      </c>
      <c r="B399" s="220"/>
      <c r="C399" s="329">
        <f t="shared" si="42"/>
        <v>448</v>
      </c>
      <c r="D399" s="221">
        <v>255</v>
      </c>
      <c r="E399" s="221">
        <v>6641</v>
      </c>
      <c r="F399" s="221">
        <v>654</v>
      </c>
      <c r="G399" s="221">
        <v>18038</v>
      </c>
      <c r="H399" s="221">
        <v>17</v>
      </c>
      <c r="I399" s="221">
        <v>487</v>
      </c>
      <c r="J399" s="221">
        <v>82</v>
      </c>
      <c r="K399" s="221">
        <v>2306</v>
      </c>
      <c r="L399" s="222">
        <f t="shared" si="45"/>
        <v>1008</v>
      </c>
      <c r="M399" s="222">
        <f t="shared" si="46"/>
        <v>27472</v>
      </c>
      <c r="N399" s="485">
        <f t="shared" si="47"/>
        <v>27.253968253968253</v>
      </c>
      <c r="P399" s="487"/>
    </row>
    <row r="400" spans="1:16" s="218" customFormat="1" ht="20.100000000000001" customHeight="1" collapsed="1">
      <c r="A400" s="351">
        <f>+C399+0.01</f>
        <v>448.01</v>
      </c>
      <c r="B400" s="220" t="s">
        <v>92</v>
      </c>
      <c r="C400" s="329">
        <f>+C399+30</f>
        <v>478</v>
      </c>
      <c r="D400" s="221">
        <f>SUM(D401:D430)</f>
        <v>6864</v>
      </c>
      <c r="E400" s="221">
        <f t="shared" ref="E400:K400" si="48">SUM(E401:E430)</f>
        <v>190542</v>
      </c>
      <c r="F400" s="221">
        <f t="shared" si="48"/>
        <v>18810</v>
      </c>
      <c r="G400" s="221">
        <f t="shared" si="48"/>
        <v>526195</v>
      </c>
      <c r="H400" s="221">
        <f t="shared" si="48"/>
        <v>431</v>
      </c>
      <c r="I400" s="221">
        <f t="shared" si="48"/>
        <v>9841</v>
      </c>
      <c r="J400" s="221">
        <f t="shared" si="48"/>
        <v>1797</v>
      </c>
      <c r="K400" s="221">
        <f t="shared" si="48"/>
        <v>46177</v>
      </c>
      <c r="L400" s="222">
        <f t="shared" si="45"/>
        <v>27902</v>
      </c>
      <c r="M400" s="222">
        <f t="shared" si="45"/>
        <v>772755</v>
      </c>
      <c r="N400" s="485">
        <f t="shared" si="47"/>
        <v>27.695326499892481</v>
      </c>
      <c r="P400" s="487"/>
    </row>
    <row r="401" spans="1:16" s="218" customFormat="1" ht="20.100000000000001" hidden="1" customHeight="1" outlineLevel="3">
      <c r="A401" s="351">
        <f>+C399+0.01</f>
        <v>448.01</v>
      </c>
      <c r="B401" s="220"/>
      <c r="C401" s="329">
        <f>+C399+1</f>
        <v>449</v>
      </c>
      <c r="D401" s="221">
        <v>262</v>
      </c>
      <c r="E401" s="221">
        <v>7059</v>
      </c>
      <c r="F401" s="221">
        <v>732</v>
      </c>
      <c r="G401" s="221">
        <v>19958</v>
      </c>
      <c r="H401" s="221">
        <v>24</v>
      </c>
      <c r="I401" s="221">
        <v>496</v>
      </c>
      <c r="J401" s="221">
        <v>59</v>
      </c>
      <c r="K401" s="221">
        <v>1677</v>
      </c>
      <c r="L401" s="222">
        <f t="shared" si="45"/>
        <v>1077</v>
      </c>
      <c r="M401" s="222">
        <f t="shared" si="46"/>
        <v>29190</v>
      </c>
      <c r="N401" s="485">
        <f t="shared" si="47"/>
        <v>27.103064066852369</v>
      </c>
      <c r="P401" s="487"/>
    </row>
    <row r="402" spans="1:16" s="218" customFormat="1" ht="20.100000000000001" hidden="1" customHeight="1" outlineLevel="3">
      <c r="A402" s="351">
        <f t="shared" ref="A402:A425" si="49">+C401+0.01</f>
        <v>449.01</v>
      </c>
      <c r="B402" s="220"/>
      <c r="C402" s="329">
        <f t="shared" ref="C402:C430" si="50">+C401+1</f>
        <v>450</v>
      </c>
      <c r="D402" s="221">
        <v>307</v>
      </c>
      <c r="E402" s="221">
        <v>8395</v>
      </c>
      <c r="F402" s="221">
        <v>831</v>
      </c>
      <c r="G402" s="221">
        <v>22972</v>
      </c>
      <c r="H402" s="221">
        <v>10</v>
      </c>
      <c r="I402" s="221">
        <v>186</v>
      </c>
      <c r="J402" s="221">
        <v>76</v>
      </c>
      <c r="K402" s="221">
        <v>2117</v>
      </c>
      <c r="L402" s="222">
        <f t="shared" si="45"/>
        <v>1224</v>
      </c>
      <c r="M402" s="222">
        <f t="shared" si="46"/>
        <v>33670</v>
      </c>
      <c r="N402" s="485">
        <f t="shared" si="47"/>
        <v>27.508169934640524</v>
      </c>
      <c r="P402" s="487"/>
    </row>
    <row r="403" spans="1:16" s="218" customFormat="1" ht="20.100000000000001" hidden="1" customHeight="1" outlineLevel="3">
      <c r="A403" s="351">
        <f t="shared" si="49"/>
        <v>450.01</v>
      </c>
      <c r="B403" s="220"/>
      <c r="C403" s="329">
        <f t="shared" si="50"/>
        <v>451</v>
      </c>
      <c r="D403" s="221">
        <v>214</v>
      </c>
      <c r="E403" s="221">
        <v>5973</v>
      </c>
      <c r="F403" s="221">
        <v>604</v>
      </c>
      <c r="G403" s="221">
        <v>17208</v>
      </c>
      <c r="H403" s="221">
        <v>14</v>
      </c>
      <c r="I403" s="221">
        <v>356</v>
      </c>
      <c r="J403" s="221">
        <v>52</v>
      </c>
      <c r="K403" s="221">
        <v>1480</v>
      </c>
      <c r="L403" s="222">
        <f t="shared" si="45"/>
        <v>884</v>
      </c>
      <c r="M403" s="222">
        <f t="shared" si="46"/>
        <v>25017</v>
      </c>
      <c r="N403" s="485">
        <f t="shared" si="47"/>
        <v>28.299773755656108</v>
      </c>
      <c r="P403" s="487"/>
    </row>
    <row r="404" spans="1:16" s="218" customFormat="1" ht="20.100000000000001" hidden="1" customHeight="1" outlineLevel="3">
      <c r="A404" s="351">
        <f t="shared" si="49"/>
        <v>451.01</v>
      </c>
      <c r="B404" s="220"/>
      <c r="C404" s="329">
        <f t="shared" si="50"/>
        <v>452</v>
      </c>
      <c r="D404" s="221">
        <v>222</v>
      </c>
      <c r="E404" s="221">
        <v>6185</v>
      </c>
      <c r="F404" s="221">
        <v>748</v>
      </c>
      <c r="G404" s="221">
        <v>21523</v>
      </c>
      <c r="H404" s="221">
        <v>10</v>
      </c>
      <c r="I404" s="221">
        <v>258</v>
      </c>
      <c r="J404" s="221">
        <v>49</v>
      </c>
      <c r="K404" s="221">
        <v>1343</v>
      </c>
      <c r="L404" s="222">
        <f t="shared" si="45"/>
        <v>1029</v>
      </c>
      <c r="M404" s="222">
        <f t="shared" si="46"/>
        <v>29309</v>
      </c>
      <c r="N404" s="485">
        <f t="shared" si="47"/>
        <v>28.482993197278912</v>
      </c>
      <c r="P404" s="487"/>
    </row>
    <row r="405" spans="1:16" s="218" customFormat="1" ht="20.100000000000001" hidden="1" customHeight="1" outlineLevel="3">
      <c r="A405" s="351">
        <f t="shared" si="49"/>
        <v>452.01</v>
      </c>
      <c r="B405" s="220" t="s">
        <v>524</v>
      </c>
      <c r="C405" s="329">
        <f t="shared" si="50"/>
        <v>453</v>
      </c>
      <c r="D405" s="221">
        <v>188</v>
      </c>
      <c r="E405" s="221">
        <v>5239</v>
      </c>
      <c r="F405" s="221">
        <v>644</v>
      </c>
      <c r="G405" s="221">
        <v>18227</v>
      </c>
      <c r="H405" s="221">
        <v>26</v>
      </c>
      <c r="I405" s="221">
        <v>369</v>
      </c>
      <c r="J405" s="221">
        <v>50</v>
      </c>
      <c r="K405" s="221">
        <v>1372</v>
      </c>
      <c r="L405" s="222">
        <f t="shared" ref="L405:L406" si="51">+D405+F405+H405+J405</f>
        <v>908</v>
      </c>
      <c r="M405" s="222">
        <f t="shared" ref="M405:M406" si="52">+E405+G405+I405+K405</f>
        <v>25207</v>
      </c>
      <c r="N405" s="485">
        <f t="shared" ref="N405:N406" si="53">+M405/L405</f>
        <v>27.76101321585903</v>
      </c>
      <c r="P405" s="487"/>
    </row>
    <row r="406" spans="1:16" s="218" customFormat="1" ht="20.100000000000001" hidden="1" customHeight="1" outlineLevel="3">
      <c r="A406" s="351">
        <f t="shared" si="49"/>
        <v>453.01</v>
      </c>
      <c r="B406" s="220"/>
      <c r="C406" s="329">
        <f t="shared" si="50"/>
        <v>454</v>
      </c>
      <c r="D406" s="221">
        <v>211</v>
      </c>
      <c r="E406" s="221">
        <v>5968</v>
      </c>
      <c r="F406" s="221">
        <v>619</v>
      </c>
      <c r="G406" s="221">
        <v>17229</v>
      </c>
      <c r="H406" s="221">
        <v>10</v>
      </c>
      <c r="I406" s="221">
        <v>237</v>
      </c>
      <c r="J406" s="221">
        <v>66</v>
      </c>
      <c r="K406" s="221">
        <v>1768</v>
      </c>
      <c r="L406" s="222">
        <f t="shared" si="51"/>
        <v>906</v>
      </c>
      <c r="M406" s="222">
        <f t="shared" si="52"/>
        <v>25202</v>
      </c>
      <c r="N406" s="485">
        <f t="shared" si="53"/>
        <v>27.816777041942604</v>
      </c>
      <c r="P406" s="487"/>
    </row>
    <row r="407" spans="1:16" s="218" customFormat="1" ht="20.100000000000001" hidden="1" customHeight="1" outlineLevel="3">
      <c r="A407" s="351">
        <f t="shared" si="49"/>
        <v>454.01</v>
      </c>
      <c r="B407" s="220"/>
      <c r="C407" s="329">
        <f t="shared" si="50"/>
        <v>455</v>
      </c>
      <c r="D407" s="221">
        <v>206</v>
      </c>
      <c r="E407" s="221">
        <v>5462</v>
      </c>
      <c r="F407" s="221">
        <v>625</v>
      </c>
      <c r="G407" s="221">
        <v>17627</v>
      </c>
      <c r="H407" s="221">
        <v>8</v>
      </c>
      <c r="I407" s="221">
        <v>196</v>
      </c>
      <c r="J407" s="221">
        <v>60</v>
      </c>
      <c r="K407" s="221">
        <v>1594</v>
      </c>
      <c r="L407" s="222">
        <f t="shared" ref="L407:M462" si="54">+D407+F407+H407+J407</f>
        <v>899</v>
      </c>
      <c r="M407" s="222">
        <f t="shared" ref="M407:M461" si="55">+E407+G407+I407+K407</f>
        <v>24879</v>
      </c>
      <c r="N407" s="485">
        <f t="shared" ref="N407:N462" si="56">+M407/L407</f>
        <v>27.674082313681868</v>
      </c>
      <c r="P407" s="487"/>
    </row>
    <row r="408" spans="1:16" s="218" customFormat="1" ht="20.100000000000001" hidden="1" customHeight="1" outlineLevel="3">
      <c r="A408" s="351">
        <f t="shared" si="49"/>
        <v>455.01</v>
      </c>
      <c r="B408" s="220"/>
      <c r="C408" s="329">
        <f t="shared" si="50"/>
        <v>456</v>
      </c>
      <c r="D408" s="221">
        <v>188</v>
      </c>
      <c r="E408" s="221">
        <v>5234</v>
      </c>
      <c r="F408" s="221">
        <v>598</v>
      </c>
      <c r="G408" s="221">
        <v>16946</v>
      </c>
      <c r="H408" s="221">
        <v>12</v>
      </c>
      <c r="I408" s="221">
        <v>340</v>
      </c>
      <c r="J408" s="221">
        <v>61</v>
      </c>
      <c r="K408" s="221">
        <v>1584</v>
      </c>
      <c r="L408" s="222">
        <f t="shared" si="54"/>
        <v>859</v>
      </c>
      <c r="M408" s="222">
        <f t="shared" si="55"/>
        <v>24104</v>
      </c>
      <c r="N408" s="485">
        <f t="shared" si="56"/>
        <v>28.060535506402793</v>
      </c>
      <c r="P408" s="487"/>
    </row>
    <row r="409" spans="1:16" s="218" customFormat="1" ht="20.100000000000001" hidden="1" customHeight="1" outlineLevel="3">
      <c r="A409" s="351">
        <f t="shared" si="49"/>
        <v>456.01</v>
      </c>
      <c r="B409" s="220"/>
      <c r="C409" s="329">
        <f t="shared" si="50"/>
        <v>457</v>
      </c>
      <c r="D409" s="221">
        <v>233</v>
      </c>
      <c r="E409" s="221">
        <v>6581</v>
      </c>
      <c r="F409" s="221">
        <v>672</v>
      </c>
      <c r="G409" s="221">
        <v>19200</v>
      </c>
      <c r="H409" s="221">
        <v>16</v>
      </c>
      <c r="I409" s="221">
        <v>365</v>
      </c>
      <c r="J409" s="221">
        <v>72</v>
      </c>
      <c r="K409" s="221">
        <v>1806</v>
      </c>
      <c r="L409" s="222">
        <f t="shared" si="54"/>
        <v>993</v>
      </c>
      <c r="M409" s="222">
        <f t="shared" si="55"/>
        <v>27952</v>
      </c>
      <c r="N409" s="485">
        <f t="shared" si="56"/>
        <v>28.149043303121854</v>
      </c>
      <c r="P409" s="487"/>
    </row>
    <row r="410" spans="1:16" s="218" customFormat="1" ht="20.100000000000001" hidden="1" customHeight="1" outlineLevel="2">
      <c r="A410" s="351">
        <f t="shared" si="49"/>
        <v>457.01</v>
      </c>
      <c r="B410" s="220"/>
      <c r="C410" s="329">
        <f t="shared" si="50"/>
        <v>458</v>
      </c>
      <c r="D410" s="221">
        <v>217</v>
      </c>
      <c r="E410" s="221">
        <v>6098</v>
      </c>
      <c r="F410" s="221">
        <v>614</v>
      </c>
      <c r="G410" s="221">
        <v>17297</v>
      </c>
      <c r="H410" s="221">
        <v>18</v>
      </c>
      <c r="I410" s="221">
        <v>442</v>
      </c>
      <c r="J410" s="221">
        <v>65</v>
      </c>
      <c r="K410" s="221">
        <v>1630</v>
      </c>
      <c r="L410" s="222">
        <f t="shared" si="54"/>
        <v>914</v>
      </c>
      <c r="M410" s="222">
        <f t="shared" si="55"/>
        <v>25467</v>
      </c>
      <c r="N410" s="485">
        <f t="shared" si="56"/>
        <v>27.863238512035011</v>
      </c>
      <c r="P410" s="487"/>
    </row>
    <row r="411" spans="1:16" s="218" customFormat="1" ht="20.100000000000001" hidden="1" customHeight="1" outlineLevel="2">
      <c r="A411" s="351">
        <f t="shared" si="49"/>
        <v>458.01</v>
      </c>
      <c r="B411" s="220"/>
      <c r="C411" s="329">
        <f t="shared" si="50"/>
        <v>459</v>
      </c>
      <c r="D411" s="221">
        <v>252</v>
      </c>
      <c r="E411" s="221">
        <v>7032</v>
      </c>
      <c r="F411" s="221">
        <v>664</v>
      </c>
      <c r="G411" s="221">
        <v>18828</v>
      </c>
      <c r="H411" s="221">
        <v>12</v>
      </c>
      <c r="I411" s="221">
        <v>228</v>
      </c>
      <c r="J411" s="221">
        <v>53</v>
      </c>
      <c r="K411" s="221">
        <v>1347</v>
      </c>
      <c r="L411" s="222">
        <f t="shared" si="54"/>
        <v>981</v>
      </c>
      <c r="M411" s="222">
        <f t="shared" si="55"/>
        <v>27435</v>
      </c>
      <c r="N411" s="485">
        <f t="shared" si="56"/>
        <v>27.966360856269112</v>
      </c>
      <c r="P411" s="487"/>
    </row>
    <row r="412" spans="1:16" s="218" customFormat="1" ht="20.100000000000001" hidden="1" customHeight="1" outlineLevel="2">
      <c r="A412" s="351">
        <f t="shared" si="49"/>
        <v>459.01</v>
      </c>
      <c r="B412" s="220"/>
      <c r="C412" s="329">
        <f t="shared" si="50"/>
        <v>460</v>
      </c>
      <c r="D412" s="221">
        <v>210</v>
      </c>
      <c r="E412" s="221">
        <v>5754</v>
      </c>
      <c r="F412" s="221">
        <v>640</v>
      </c>
      <c r="G412" s="221">
        <v>17782</v>
      </c>
      <c r="H412" s="221">
        <v>6</v>
      </c>
      <c r="I412" s="221">
        <v>178</v>
      </c>
      <c r="J412" s="221">
        <v>57</v>
      </c>
      <c r="K412" s="221">
        <v>1448</v>
      </c>
      <c r="L412" s="222">
        <f t="shared" si="54"/>
        <v>913</v>
      </c>
      <c r="M412" s="222">
        <f t="shared" si="55"/>
        <v>25162</v>
      </c>
      <c r="N412" s="485">
        <f t="shared" si="56"/>
        <v>27.559693318729462</v>
      </c>
      <c r="P412" s="487"/>
    </row>
    <row r="413" spans="1:16" s="218" customFormat="1" ht="20.100000000000001" hidden="1" customHeight="1" outlineLevel="2">
      <c r="A413" s="351">
        <f t="shared" si="49"/>
        <v>460.01</v>
      </c>
      <c r="B413" s="220"/>
      <c r="C413" s="329">
        <f t="shared" si="50"/>
        <v>461</v>
      </c>
      <c r="D413" s="221">
        <v>213</v>
      </c>
      <c r="E413" s="221">
        <v>5896</v>
      </c>
      <c r="F413" s="221">
        <v>584</v>
      </c>
      <c r="G413" s="221">
        <v>16011</v>
      </c>
      <c r="H413" s="221">
        <v>10</v>
      </c>
      <c r="I413" s="221">
        <v>226</v>
      </c>
      <c r="J413" s="221">
        <v>46</v>
      </c>
      <c r="K413" s="221">
        <v>1214</v>
      </c>
      <c r="L413" s="222">
        <f t="shared" si="54"/>
        <v>853</v>
      </c>
      <c r="M413" s="222">
        <f t="shared" si="55"/>
        <v>23347</v>
      </c>
      <c r="N413" s="485">
        <f t="shared" si="56"/>
        <v>27.370457209847597</v>
      </c>
      <c r="P413" s="487"/>
    </row>
    <row r="414" spans="1:16" s="218" customFormat="1" ht="20.100000000000001" hidden="1" customHeight="1" outlineLevel="2">
      <c r="A414" s="351">
        <f t="shared" si="49"/>
        <v>461.01</v>
      </c>
      <c r="B414" s="220"/>
      <c r="C414" s="329">
        <f t="shared" si="50"/>
        <v>462</v>
      </c>
      <c r="D414" s="221">
        <v>188</v>
      </c>
      <c r="E414" s="221">
        <v>5042</v>
      </c>
      <c r="F414" s="221">
        <v>539</v>
      </c>
      <c r="G414" s="221">
        <v>14730</v>
      </c>
      <c r="H414" s="221">
        <v>19</v>
      </c>
      <c r="I414" s="221">
        <v>549</v>
      </c>
      <c r="J414" s="221">
        <v>69</v>
      </c>
      <c r="K414" s="221">
        <v>1867</v>
      </c>
      <c r="L414" s="222">
        <f t="shared" si="54"/>
        <v>815</v>
      </c>
      <c r="M414" s="222">
        <f t="shared" si="55"/>
        <v>22188</v>
      </c>
      <c r="N414" s="485">
        <f t="shared" si="56"/>
        <v>27.224539877300614</v>
      </c>
      <c r="P414" s="487"/>
    </row>
    <row r="415" spans="1:16" s="218" customFormat="1" ht="20.100000000000001" hidden="1" customHeight="1" outlineLevel="2">
      <c r="A415" s="351">
        <f t="shared" si="49"/>
        <v>462.01</v>
      </c>
      <c r="B415" s="220"/>
      <c r="C415" s="329">
        <f t="shared" si="50"/>
        <v>463</v>
      </c>
      <c r="D415" s="221">
        <v>299</v>
      </c>
      <c r="E415" s="221">
        <v>8654</v>
      </c>
      <c r="F415" s="221">
        <v>777</v>
      </c>
      <c r="G415" s="221">
        <v>22031</v>
      </c>
      <c r="H415" s="221">
        <v>14</v>
      </c>
      <c r="I415" s="221">
        <v>232</v>
      </c>
      <c r="J415" s="221">
        <v>53</v>
      </c>
      <c r="K415" s="221">
        <v>1418</v>
      </c>
      <c r="L415" s="222">
        <f t="shared" si="54"/>
        <v>1143</v>
      </c>
      <c r="M415" s="222">
        <f t="shared" si="55"/>
        <v>32335</v>
      </c>
      <c r="N415" s="485">
        <f t="shared" si="56"/>
        <v>28.289588801399827</v>
      </c>
      <c r="P415" s="487"/>
    </row>
    <row r="416" spans="1:16" s="218" customFormat="1" ht="20.100000000000001" hidden="1" customHeight="1" outlineLevel="2">
      <c r="A416" s="351">
        <f t="shared" si="49"/>
        <v>463.01</v>
      </c>
      <c r="B416" s="220"/>
      <c r="C416" s="329">
        <f t="shared" si="50"/>
        <v>464</v>
      </c>
      <c r="D416" s="221">
        <v>213</v>
      </c>
      <c r="E416" s="221">
        <v>6080</v>
      </c>
      <c r="F416" s="221">
        <v>510</v>
      </c>
      <c r="G416" s="221">
        <v>14393</v>
      </c>
      <c r="H416" s="221">
        <v>24</v>
      </c>
      <c r="I416" s="221">
        <v>704</v>
      </c>
      <c r="J416" s="221">
        <v>48</v>
      </c>
      <c r="K416" s="221">
        <v>1310</v>
      </c>
      <c r="L416" s="222">
        <f t="shared" si="54"/>
        <v>795</v>
      </c>
      <c r="M416" s="222">
        <f t="shared" si="55"/>
        <v>22487</v>
      </c>
      <c r="N416" s="485">
        <f t="shared" si="56"/>
        <v>28.285534591194967</v>
      </c>
      <c r="P416" s="487"/>
    </row>
    <row r="417" spans="1:16" s="218" customFormat="1" ht="20.100000000000001" hidden="1" customHeight="1" outlineLevel="2">
      <c r="A417" s="351">
        <f t="shared" si="49"/>
        <v>464.01</v>
      </c>
      <c r="B417" s="220"/>
      <c r="C417" s="329">
        <f t="shared" si="50"/>
        <v>465</v>
      </c>
      <c r="D417" s="221">
        <v>227</v>
      </c>
      <c r="E417" s="221">
        <v>6451</v>
      </c>
      <c r="F417" s="221">
        <v>617</v>
      </c>
      <c r="G417" s="221">
        <v>17438</v>
      </c>
      <c r="H417" s="221">
        <v>30</v>
      </c>
      <c r="I417" s="221">
        <v>795</v>
      </c>
      <c r="J417" s="221">
        <v>57</v>
      </c>
      <c r="K417" s="221">
        <v>1549</v>
      </c>
      <c r="L417" s="222">
        <f t="shared" si="54"/>
        <v>931</v>
      </c>
      <c r="M417" s="222">
        <f t="shared" si="55"/>
        <v>26233</v>
      </c>
      <c r="N417" s="485">
        <f t="shared" si="56"/>
        <v>28.177228786251344</v>
      </c>
      <c r="P417" s="487"/>
    </row>
    <row r="418" spans="1:16" s="218" customFormat="1" ht="20.100000000000001" hidden="1" customHeight="1" outlineLevel="2">
      <c r="A418" s="351">
        <f t="shared" si="49"/>
        <v>465.01</v>
      </c>
      <c r="B418" s="220"/>
      <c r="C418" s="329">
        <f t="shared" si="50"/>
        <v>466</v>
      </c>
      <c r="D418" s="221">
        <v>190</v>
      </c>
      <c r="E418" s="221">
        <v>5430</v>
      </c>
      <c r="F418" s="221">
        <v>460</v>
      </c>
      <c r="G418" s="221">
        <v>12943</v>
      </c>
      <c r="H418" s="221">
        <v>5</v>
      </c>
      <c r="I418" s="221">
        <v>122</v>
      </c>
      <c r="J418" s="221">
        <v>56</v>
      </c>
      <c r="K418" s="221">
        <v>1566</v>
      </c>
      <c r="L418" s="222">
        <f t="shared" si="54"/>
        <v>711</v>
      </c>
      <c r="M418" s="222">
        <f t="shared" si="55"/>
        <v>20061</v>
      </c>
      <c r="N418" s="485">
        <f t="shared" si="56"/>
        <v>28.215189873417721</v>
      </c>
      <c r="P418" s="487"/>
    </row>
    <row r="419" spans="1:16" s="218" customFormat="1" ht="20.100000000000001" hidden="1" customHeight="1" outlineLevel="2">
      <c r="A419" s="351">
        <f t="shared" si="49"/>
        <v>466.01</v>
      </c>
      <c r="B419" s="220"/>
      <c r="C419" s="329">
        <f t="shared" si="50"/>
        <v>467</v>
      </c>
      <c r="D419" s="221">
        <v>392</v>
      </c>
      <c r="E419" s="221">
        <v>10212</v>
      </c>
      <c r="F419" s="221">
        <v>1023</v>
      </c>
      <c r="G419" s="221">
        <v>26866</v>
      </c>
      <c r="H419" s="221">
        <v>9</v>
      </c>
      <c r="I419" s="221">
        <v>220</v>
      </c>
      <c r="J419" s="221">
        <v>54</v>
      </c>
      <c r="K419" s="221">
        <v>1492</v>
      </c>
      <c r="L419" s="222">
        <f t="shared" si="54"/>
        <v>1478</v>
      </c>
      <c r="M419" s="222">
        <f t="shared" si="55"/>
        <v>38790</v>
      </c>
      <c r="N419" s="485">
        <f t="shared" si="56"/>
        <v>26.24492557510149</v>
      </c>
      <c r="P419" s="487"/>
    </row>
    <row r="420" spans="1:16" s="218" customFormat="1" ht="20.100000000000001" hidden="1" customHeight="1" outlineLevel="2">
      <c r="A420" s="351">
        <f t="shared" si="49"/>
        <v>467.01</v>
      </c>
      <c r="B420" s="220"/>
      <c r="C420" s="329">
        <f t="shared" si="50"/>
        <v>468</v>
      </c>
      <c r="D420" s="221">
        <v>265</v>
      </c>
      <c r="E420" s="221">
        <v>7767</v>
      </c>
      <c r="F420" s="221">
        <v>634</v>
      </c>
      <c r="G420" s="221">
        <v>17932</v>
      </c>
      <c r="H420" s="221">
        <v>6</v>
      </c>
      <c r="I420" s="221">
        <v>180</v>
      </c>
      <c r="J420" s="221">
        <v>50</v>
      </c>
      <c r="K420" s="221">
        <v>1376</v>
      </c>
      <c r="L420" s="222">
        <f t="shared" si="54"/>
        <v>955</v>
      </c>
      <c r="M420" s="222">
        <f t="shared" si="55"/>
        <v>27255</v>
      </c>
      <c r="N420" s="485">
        <f t="shared" si="56"/>
        <v>28.539267015706805</v>
      </c>
      <c r="P420" s="487"/>
    </row>
    <row r="421" spans="1:16" s="218" customFormat="1" ht="20.100000000000001" hidden="1" customHeight="1" outlineLevel="2">
      <c r="A421" s="351">
        <f t="shared" si="49"/>
        <v>468.01</v>
      </c>
      <c r="B421" s="220"/>
      <c r="C421" s="329">
        <f t="shared" si="50"/>
        <v>469</v>
      </c>
      <c r="D421" s="221">
        <v>197</v>
      </c>
      <c r="E421" s="221">
        <v>5556</v>
      </c>
      <c r="F421" s="221">
        <v>572</v>
      </c>
      <c r="G421" s="221">
        <v>16161</v>
      </c>
      <c r="H421" s="221">
        <v>23</v>
      </c>
      <c r="I421" s="221">
        <v>527</v>
      </c>
      <c r="J421" s="221">
        <v>56</v>
      </c>
      <c r="K421" s="221">
        <v>1338</v>
      </c>
      <c r="L421" s="222">
        <f t="shared" si="54"/>
        <v>848</v>
      </c>
      <c r="M421" s="222">
        <f t="shared" si="55"/>
        <v>23582</v>
      </c>
      <c r="N421" s="485">
        <f t="shared" si="56"/>
        <v>27.808962264150942</v>
      </c>
      <c r="P421" s="487"/>
    </row>
    <row r="422" spans="1:16" s="218" customFormat="1" ht="20.100000000000001" hidden="1" customHeight="1" outlineLevel="2">
      <c r="A422" s="351">
        <f t="shared" si="49"/>
        <v>469.01</v>
      </c>
      <c r="B422" s="220"/>
      <c r="C422" s="329">
        <f t="shared" si="50"/>
        <v>470</v>
      </c>
      <c r="D422" s="221">
        <v>190</v>
      </c>
      <c r="E422" s="221">
        <v>5238</v>
      </c>
      <c r="F422" s="221">
        <v>545</v>
      </c>
      <c r="G422" s="221">
        <v>15411</v>
      </c>
      <c r="H422" s="221">
        <v>21</v>
      </c>
      <c r="I422" s="221">
        <v>529</v>
      </c>
      <c r="J422" s="221">
        <v>57</v>
      </c>
      <c r="K422" s="221">
        <v>1223</v>
      </c>
      <c r="L422" s="222">
        <f t="shared" si="54"/>
        <v>813</v>
      </c>
      <c r="M422" s="222">
        <f t="shared" si="55"/>
        <v>22401</v>
      </c>
      <c r="N422" s="485">
        <f t="shared" si="56"/>
        <v>27.553505535055351</v>
      </c>
      <c r="P422" s="487"/>
    </row>
    <row r="423" spans="1:16" s="218" customFormat="1" ht="20.100000000000001" hidden="1" customHeight="1" outlineLevel="2">
      <c r="A423" s="351">
        <f t="shared" si="49"/>
        <v>470.01</v>
      </c>
      <c r="B423" s="220"/>
      <c r="C423" s="329">
        <f t="shared" si="50"/>
        <v>471</v>
      </c>
      <c r="D423" s="221">
        <v>221</v>
      </c>
      <c r="E423" s="221">
        <v>6255</v>
      </c>
      <c r="F423" s="221">
        <v>581</v>
      </c>
      <c r="G423" s="221">
        <v>16315</v>
      </c>
      <c r="H423" s="221">
        <v>16</v>
      </c>
      <c r="I423" s="221">
        <v>365</v>
      </c>
      <c r="J423" s="221">
        <v>56</v>
      </c>
      <c r="K423" s="221">
        <v>1500</v>
      </c>
      <c r="L423" s="222">
        <f t="shared" si="54"/>
        <v>874</v>
      </c>
      <c r="M423" s="222">
        <f t="shared" si="55"/>
        <v>24435</v>
      </c>
      <c r="N423" s="485">
        <f t="shared" si="56"/>
        <v>27.95766590389016</v>
      </c>
      <c r="P423" s="487"/>
    </row>
    <row r="424" spans="1:16" s="218" customFormat="1" ht="20.100000000000001" hidden="1" customHeight="1" outlineLevel="2">
      <c r="A424" s="351">
        <f t="shared" si="49"/>
        <v>471.01</v>
      </c>
      <c r="B424" s="220"/>
      <c r="C424" s="329">
        <f t="shared" si="50"/>
        <v>472</v>
      </c>
      <c r="D424" s="221">
        <v>220</v>
      </c>
      <c r="E424" s="221">
        <v>6219</v>
      </c>
      <c r="F424" s="221">
        <v>560</v>
      </c>
      <c r="G424" s="221">
        <v>15624</v>
      </c>
      <c r="H424" s="221">
        <v>17</v>
      </c>
      <c r="I424" s="221">
        <v>439</v>
      </c>
      <c r="J424" s="221">
        <v>104</v>
      </c>
      <c r="K424" s="221">
        <v>2227</v>
      </c>
      <c r="L424" s="222">
        <f t="shared" si="54"/>
        <v>901</v>
      </c>
      <c r="M424" s="222">
        <f t="shared" si="55"/>
        <v>24509</v>
      </c>
      <c r="N424" s="485">
        <f t="shared" si="56"/>
        <v>27.201997780244174</v>
      </c>
      <c r="P424" s="487"/>
    </row>
    <row r="425" spans="1:16" s="218" customFormat="1" ht="20.100000000000001" hidden="1" customHeight="1" outlineLevel="2">
      <c r="A425" s="351">
        <f t="shared" si="49"/>
        <v>472.01</v>
      </c>
      <c r="B425" s="220"/>
      <c r="C425" s="329">
        <f t="shared" si="50"/>
        <v>473</v>
      </c>
      <c r="D425" s="221">
        <v>205</v>
      </c>
      <c r="E425" s="221">
        <v>5817</v>
      </c>
      <c r="F425" s="221">
        <v>541</v>
      </c>
      <c r="G425" s="221">
        <v>15343</v>
      </c>
      <c r="H425" s="221">
        <v>10</v>
      </c>
      <c r="I425" s="221">
        <v>203</v>
      </c>
      <c r="J425" s="221">
        <v>43</v>
      </c>
      <c r="K425" s="221">
        <v>1108</v>
      </c>
      <c r="L425" s="222">
        <f t="shared" si="54"/>
        <v>799</v>
      </c>
      <c r="M425" s="222">
        <f t="shared" si="55"/>
        <v>22471</v>
      </c>
      <c r="N425" s="485">
        <f t="shared" si="56"/>
        <v>28.123904881101378</v>
      </c>
      <c r="P425" s="487"/>
    </row>
    <row r="426" spans="1:16" s="218" customFormat="1" ht="20.100000000000001" hidden="1" customHeight="1" outlineLevel="2">
      <c r="A426" s="351">
        <f t="shared" ref="A426:A430" si="57">+C425+0.01</f>
        <v>473.01</v>
      </c>
      <c r="B426" s="220"/>
      <c r="C426" s="329">
        <f t="shared" si="50"/>
        <v>474</v>
      </c>
      <c r="D426" s="221">
        <v>226</v>
      </c>
      <c r="E426" s="221">
        <v>5994</v>
      </c>
      <c r="F426" s="221">
        <v>572</v>
      </c>
      <c r="G426" s="221">
        <v>15967</v>
      </c>
      <c r="H426" s="221">
        <v>29</v>
      </c>
      <c r="I426" s="221">
        <v>364</v>
      </c>
      <c r="J426" s="221">
        <v>78</v>
      </c>
      <c r="K426" s="221">
        <v>1817</v>
      </c>
      <c r="L426" s="222">
        <f t="shared" si="54"/>
        <v>905</v>
      </c>
      <c r="M426" s="222">
        <f t="shared" si="55"/>
        <v>24142</v>
      </c>
      <c r="N426" s="485">
        <f t="shared" si="56"/>
        <v>26.67624309392265</v>
      </c>
      <c r="P426" s="487"/>
    </row>
    <row r="427" spans="1:16" s="218" customFormat="1" ht="20.100000000000001" hidden="1" customHeight="1" outlineLevel="2">
      <c r="A427" s="351">
        <f t="shared" si="57"/>
        <v>474.01</v>
      </c>
      <c r="B427" s="220"/>
      <c r="C427" s="329">
        <f t="shared" si="50"/>
        <v>475</v>
      </c>
      <c r="D427" s="221">
        <v>271</v>
      </c>
      <c r="E427" s="221">
        <v>7185</v>
      </c>
      <c r="F427" s="221">
        <v>591</v>
      </c>
      <c r="G427" s="221">
        <v>16369</v>
      </c>
      <c r="H427" s="221">
        <v>6</v>
      </c>
      <c r="I427" s="221">
        <v>150</v>
      </c>
      <c r="J427" s="221">
        <v>60</v>
      </c>
      <c r="K427" s="221">
        <v>1316</v>
      </c>
      <c r="L427" s="222">
        <f t="shared" si="54"/>
        <v>928</v>
      </c>
      <c r="M427" s="222">
        <f t="shared" si="55"/>
        <v>25020</v>
      </c>
      <c r="N427" s="485">
        <f t="shared" si="56"/>
        <v>26.961206896551722</v>
      </c>
      <c r="P427" s="487"/>
    </row>
    <row r="428" spans="1:16" s="218" customFormat="1" ht="20.100000000000001" hidden="1" customHeight="1" outlineLevel="2">
      <c r="A428" s="351">
        <f t="shared" si="57"/>
        <v>475.01</v>
      </c>
      <c r="B428" s="220"/>
      <c r="C428" s="329">
        <f t="shared" si="50"/>
        <v>476</v>
      </c>
      <c r="D428" s="221">
        <v>218</v>
      </c>
      <c r="E428" s="221">
        <v>5845</v>
      </c>
      <c r="F428" s="221">
        <v>568</v>
      </c>
      <c r="G428" s="221">
        <v>15525</v>
      </c>
      <c r="H428" s="221">
        <v>11</v>
      </c>
      <c r="I428" s="221">
        <v>252</v>
      </c>
      <c r="J428" s="221">
        <v>64</v>
      </c>
      <c r="K428" s="221">
        <v>1437</v>
      </c>
      <c r="L428" s="222">
        <f t="shared" si="54"/>
        <v>861</v>
      </c>
      <c r="M428" s="222">
        <f t="shared" si="55"/>
        <v>23059</v>
      </c>
      <c r="N428" s="485">
        <f t="shared" si="56"/>
        <v>26.781649245063878</v>
      </c>
      <c r="P428" s="487"/>
    </row>
    <row r="429" spans="1:16" s="218" customFormat="1" ht="20.100000000000001" hidden="1" customHeight="1" outlineLevel="2">
      <c r="A429" s="351">
        <f t="shared" si="57"/>
        <v>476.01</v>
      </c>
      <c r="B429" s="220"/>
      <c r="C429" s="329">
        <f t="shared" si="50"/>
        <v>477</v>
      </c>
      <c r="D429" s="221">
        <v>215</v>
      </c>
      <c r="E429" s="221">
        <v>6157</v>
      </c>
      <c r="F429" s="221">
        <v>564</v>
      </c>
      <c r="G429" s="221">
        <v>16000</v>
      </c>
      <c r="H429" s="221">
        <v>5</v>
      </c>
      <c r="I429" s="221">
        <v>86</v>
      </c>
      <c r="J429" s="221">
        <v>61</v>
      </c>
      <c r="K429" s="221">
        <v>1557</v>
      </c>
      <c r="L429" s="222">
        <f t="shared" si="54"/>
        <v>845</v>
      </c>
      <c r="M429" s="222">
        <f t="shared" si="55"/>
        <v>23800</v>
      </c>
      <c r="N429" s="485">
        <f t="shared" si="56"/>
        <v>28.165680473372781</v>
      </c>
      <c r="P429" s="487"/>
    </row>
    <row r="430" spans="1:16" s="218" customFormat="1" ht="20.100000000000001" hidden="1" customHeight="1" outlineLevel="2">
      <c r="A430" s="351">
        <f t="shared" si="57"/>
        <v>477.01</v>
      </c>
      <c r="B430" s="220"/>
      <c r="C430" s="329">
        <f t="shared" si="50"/>
        <v>478</v>
      </c>
      <c r="D430" s="221">
        <v>204</v>
      </c>
      <c r="E430" s="221">
        <v>5764</v>
      </c>
      <c r="F430" s="221">
        <v>581</v>
      </c>
      <c r="G430" s="221">
        <v>16339</v>
      </c>
      <c r="H430" s="221">
        <v>10</v>
      </c>
      <c r="I430" s="221">
        <v>247</v>
      </c>
      <c r="J430" s="221">
        <v>65</v>
      </c>
      <c r="K430" s="221">
        <v>1696</v>
      </c>
      <c r="L430" s="222">
        <f t="shared" si="54"/>
        <v>860</v>
      </c>
      <c r="M430" s="222">
        <f t="shared" si="55"/>
        <v>24046</v>
      </c>
      <c r="N430" s="485">
        <f t="shared" si="56"/>
        <v>27.960465116279071</v>
      </c>
      <c r="P430" s="487"/>
    </row>
    <row r="431" spans="1:16" s="218" customFormat="1" ht="20.100000000000001" customHeight="1" collapsed="1">
      <c r="A431" s="351">
        <f>+C430+0.01</f>
        <v>478.01</v>
      </c>
      <c r="B431" s="220"/>
      <c r="C431" s="329">
        <v>507.37</v>
      </c>
      <c r="D431" s="221">
        <f>SUM(D432:D461)</f>
        <v>6404</v>
      </c>
      <c r="E431" s="221">
        <f t="shared" ref="E431:K431" si="58">SUM(E432:E461)</f>
        <v>174712</v>
      </c>
      <c r="F431" s="221">
        <f t="shared" si="58"/>
        <v>17150</v>
      </c>
      <c r="G431" s="221">
        <f t="shared" si="58"/>
        <v>477102</v>
      </c>
      <c r="H431" s="221">
        <f t="shared" si="58"/>
        <v>417</v>
      </c>
      <c r="I431" s="221">
        <f t="shared" si="58"/>
        <v>9660</v>
      </c>
      <c r="J431" s="221">
        <f t="shared" si="58"/>
        <v>1852</v>
      </c>
      <c r="K431" s="221">
        <f t="shared" si="58"/>
        <v>49030</v>
      </c>
      <c r="L431" s="222">
        <f t="shared" si="54"/>
        <v>25823</v>
      </c>
      <c r="M431" s="222">
        <f t="shared" si="54"/>
        <v>710504</v>
      </c>
      <c r="N431" s="485">
        <f t="shared" si="56"/>
        <v>27.514386399721179</v>
      </c>
      <c r="P431" s="487"/>
    </row>
    <row r="432" spans="1:16" s="218" customFormat="1" ht="20.100000000000001" hidden="1" customHeight="1" outlineLevel="1">
      <c r="A432" s="351">
        <f>+C430+0.01</f>
        <v>478.01</v>
      </c>
      <c r="B432" s="220"/>
      <c r="C432" s="329">
        <f>+C430+1</f>
        <v>479</v>
      </c>
      <c r="D432" s="221">
        <v>349</v>
      </c>
      <c r="E432" s="221">
        <v>9971</v>
      </c>
      <c r="F432" s="221">
        <v>937</v>
      </c>
      <c r="G432" s="221">
        <v>26724</v>
      </c>
      <c r="H432" s="221">
        <v>14</v>
      </c>
      <c r="I432" s="221">
        <v>342</v>
      </c>
      <c r="J432" s="221">
        <v>59</v>
      </c>
      <c r="K432" s="221">
        <v>1519</v>
      </c>
      <c r="L432" s="222">
        <f t="shared" si="54"/>
        <v>1359</v>
      </c>
      <c r="M432" s="222">
        <f t="shared" si="55"/>
        <v>38556</v>
      </c>
      <c r="N432" s="485">
        <f t="shared" si="56"/>
        <v>28.370860927152318</v>
      </c>
      <c r="P432" s="487"/>
    </row>
    <row r="433" spans="1:16" s="218" customFormat="1" ht="20.100000000000001" hidden="1" customHeight="1" outlineLevel="1">
      <c r="A433" s="351">
        <f t="shared" ref="A433:A462" si="59">+C432+0.01</f>
        <v>479.01</v>
      </c>
      <c r="B433" s="220"/>
      <c r="C433" s="329">
        <f>+C432+1</f>
        <v>480</v>
      </c>
      <c r="D433" s="221">
        <v>218</v>
      </c>
      <c r="E433" s="221">
        <v>6057</v>
      </c>
      <c r="F433" s="221">
        <v>567</v>
      </c>
      <c r="G433" s="221">
        <v>15777</v>
      </c>
      <c r="H433" s="221">
        <v>21</v>
      </c>
      <c r="I433" s="221">
        <v>507</v>
      </c>
      <c r="J433" s="221">
        <v>67</v>
      </c>
      <c r="K433" s="221">
        <v>1755</v>
      </c>
      <c r="L433" s="222">
        <f t="shared" si="54"/>
        <v>873</v>
      </c>
      <c r="M433" s="222">
        <f t="shared" si="55"/>
        <v>24096</v>
      </c>
      <c r="N433" s="485">
        <f t="shared" si="56"/>
        <v>27.601374570446737</v>
      </c>
      <c r="P433" s="487"/>
    </row>
    <row r="434" spans="1:16" s="218" customFormat="1" ht="20.100000000000001" hidden="1" customHeight="1" outlineLevel="1">
      <c r="A434" s="351">
        <f t="shared" si="59"/>
        <v>480.01</v>
      </c>
      <c r="B434" s="220"/>
      <c r="C434" s="329">
        <f>+C433+1</f>
        <v>481</v>
      </c>
      <c r="D434" s="221">
        <v>190</v>
      </c>
      <c r="E434" s="221">
        <v>5245</v>
      </c>
      <c r="F434" s="221">
        <v>507</v>
      </c>
      <c r="G434" s="221">
        <v>14426</v>
      </c>
      <c r="H434" s="221">
        <v>13</v>
      </c>
      <c r="I434" s="221">
        <v>299</v>
      </c>
      <c r="J434" s="221">
        <v>56</v>
      </c>
      <c r="K434" s="221">
        <v>1465</v>
      </c>
      <c r="L434" s="222">
        <f t="shared" si="54"/>
        <v>766</v>
      </c>
      <c r="M434" s="222">
        <f t="shared" si="55"/>
        <v>21435</v>
      </c>
      <c r="N434" s="485">
        <f t="shared" si="56"/>
        <v>27.983028720626631</v>
      </c>
      <c r="P434" s="487"/>
    </row>
    <row r="435" spans="1:16" s="218" customFormat="1" ht="20.100000000000001" hidden="1" customHeight="1" outlineLevel="1">
      <c r="A435" s="351">
        <f t="shared" ref="A435:A461" si="60">+C434+0.01</f>
        <v>481.01</v>
      </c>
      <c r="B435" s="220"/>
      <c r="C435" s="329">
        <f t="shared" ref="C435:C460" si="61">+C434+1</f>
        <v>482</v>
      </c>
      <c r="D435" s="221">
        <v>230</v>
      </c>
      <c r="E435" s="221">
        <v>6457</v>
      </c>
      <c r="F435" s="221">
        <v>512</v>
      </c>
      <c r="G435" s="221">
        <v>14792</v>
      </c>
      <c r="H435" s="221">
        <v>11</v>
      </c>
      <c r="I435" s="221">
        <v>236</v>
      </c>
      <c r="J435" s="221">
        <v>69</v>
      </c>
      <c r="K435" s="221">
        <v>1894</v>
      </c>
      <c r="L435" s="222">
        <f t="shared" si="54"/>
        <v>822</v>
      </c>
      <c r="M435" s="222">
        <f t="shared" si="55"/>
        <v>23379</v>
      </c>
      <c r="N435" s="485">
        <f t="shared" si="56"/>
        <v>28.441605839416059</v>
      </c>
      <c r="P435" s="487"/>
    </row>
    <row r="436" spans="1:16" s="218" customFormat="1" ht="20.100000000000001" hidden="1" customHeight="1" outlineLevel="1">
      <c r="A436" s="351">
        <f t="shared" si="60"/>
        <v>482.01</v>
      </c>
      <c r="B436" s="220"/>
      <c r="C436" s="329">
        <f t="shared" si="61"/>
        <v>483</v>
      </c>
      <c r="D436" s="221">
        <v>209</v>
      </c>
      <c r="E436" s="221">
        <v>5723</v>
      </c>
      <c r="F436" s="221">
        <v>520</v>
      </c>
      <c r="G436" s="221">
        <v>14964</v>
      </c>
      <c r="H436" s="221">
        <v>11</v>
      </c>
      <c r="I436" s="221">
        <v>274</v>
      </c>
      <c r="J436" s="221">
        <v>54</v>
      </c>
      <c r="K436" s="221">
        <v>1430</v>
      </c>
      <c r="L436" s="222">
        <f t="shared" si="54"/>
        <v>794</v>
      </c>
      <c r="M436" s="222">
        <f t="shared" si="55"/>
        <v>22391</v>
      </c>
      <c r="N436" s="485">
        <f t="shared" si="56"/>
        <v>28.200251889168765</v>
      </c>
      <c r="P436" s="487"/>
    </row>
    <row r="437" spans="1:16" s="218" customFormat="1" ht="20.100000000000001" hidden="1" customHeight="1" outlineLevel="1">
      <c r="A437" s="351">
        <f t="shared" si="60"/>
        <v>483.01</v>
      </c>
      <c r="B437" s="220"/>
      <c r="C437" s="329">
        <f t="shared" si="61"/>
        <v>484</v>
      </c>
      <c r="D437" s="221">
        <v>255</v>
      </c>
      <c r="E437" s="221">
        <v>7084</v>
      </c>
      <c r="F437" s="221">
        <v>684</v>
      </c>
      <c r="G437" s="221">
        <v>19405</v>
      </c>
      <c r="H437" s="221">
        <v>13</v>
      </c>
      <c r="I437" s="221">
        <v>273</v>
      </c>
      <c r="J437" s="221">
        <v>66</v>
      </c>
      <c r="K437" s="221">
        <v>1590</v>
      </c>
      <c r="L437" s="222">
        <f t="shared" si="54"/>
        <v>1018</v>
      </c>
      <c r="M437" s="222">
        <f t="shared" si="55"/>
        <v>28352</v>
      </c>
      <c r="N437" s="485">
        <f t="shared" si="56"/>
        <v>27.850687622789785</v>
      </c>
      <c r="P437" s="487"/>
    </row>
    <row r="438" spans="1:16" s="218" customFormat="1" ht="20.100000000000001" hidden="1" customHeight="1" outlineLevel="1">
      <c r="A438" s="351">
        <f t="shared" si="60"/>
        <v>484.01</v>
      </c>
      <c r="B438" s="220"/>
      <c r="C438" s="329">
        <f t="shared" si="61"/>
        <v>485</v>
      </c>
      <c r="D438" s="221">
        <v>227</v>
      </c>
      <c r="E438" s="221">
        <v>5637</v>
      </c>
      <c r="F438" s="221">
        <v>547</v>
      </c>
      <c r="G438" s="221">
        <v>15181</v>
      </c>
      <c r="H438" s="221">
        <v>13</v>
      </c>
      <c r="I438" s="221">
        <v>324</v>
      </c>
      <c r="J438" s="221">
        <v>48</v>
      </c>
      <c r="K438" s="221">
        <v>1280</v>
      </c>
      <c r="L438" s="222">
        <f t="shared" si="54"/>
        <v>835</v>
      </c>
      <c r="M438" s="222">
        <f t="shared" si="55"/>
        <v>22422</v>
      </c>
      <c r="N438" s="485">
        <f t="shared" si="56"/>
        <v>26.852694610778443</v>
      </c>
      <c r="P438" s="487"/>
    </row>
    <row r="439" spans="1:16" s="218" customFormat="1" ht="20.100000000000001" hidden="1" customHeight="1" outlineLevel="1">
      <c r="A439" s="351">
        <f t="shared" si="60"/>
        <v>485.01</v>
      </c>
      <c r="B439" s="220"/>
      <c r="C439" s="329">
        <f t="shared" si="61"/>
        <v>486</v>
      </c>
      <c r="D439" s="221">
        <v>198</v>
      </c>
      <c r="E439" s="221">
        <v>5484</v>
      </c>
      <c r="F439" s="221">
        <v>509</v>
      </c>
      <c r="G439" s="221">
        <v>14289</v>
      </c>
      <c r="H439" s="221">
        <v>14</v>
      </c>
      <c r="I439" s="221">
        <v>398</v>
      </c>
      <c r="J439" s="221">
        <v>55</v>
      </c>
      <c r="K439" s="221">
        <v>1461</v>
      </c>
      <c r="L439" s="222">
        <f t="shared" si="54"/>
        <v>776</v>
      </c>
      <c r="M439" s="222">
        <f t="shared" si="55"/>
        <v>21632</v>
      </c>
      <c r="N439" s="485">
        <f t="shared" si="56"/>
        <v>27.876288659793815</v>
      </c>
      <c r="P439" s="487"/>
    </row>
    <row r="440" spans="1:16" s="218" customFormat="1" ht="20.100000000000001" hidden="1" customHeight="1" outlineLevel="1">
      <c r="A440" s="351">
        <f t="shared" si="60"/>
        <v>486.01</v>
      </c>
      <c r="B440" s="220"/>
      <c r="C440" s="329">
        <f t="shared" si="61"/>
        <v>487</v>
      </c>
      <c r="D440" s="221">
        <v>202</v>
      </c>
      <c r="E440" s="221">
        <v>5759</v>
      </c>
      <c r="F440" s="221">
        <v>554</v>
      </c>
      <c r="G440" s="221">
        <v>15617</v>
      </c>
      <c r="H440" s="221">
        <v>20</v>
      </c>
      <c r="I440" s="221">
        <v>521</v>
      </c>
      <c r="J440" s="221">
        <v>62</v>
      </c>
      <c r="K440" s="221">
        <v>1557</v>
      </c>
      <c r="L440" s="222">
        <f t="shared" si="54"/>
        <v>838</v>
      </c>
      <c r="M440" s="222">
        <f t="shared" si="55"/>
        <v>23454</v>
      </c>
      <c r="N440" s="485">
        <f t="shared" si="56"/>
        <v>27.988066825775658</v>
      </c>
      <c r="P440" s="487"/>
    </row>
    <row r="441" spans="1:16" s="218" customFormat="1" ht="20.100000000000001" hidden="1" customHeight="1" outlineLevel="1">
      <c r="A441" s="351">
        <f t="shared" si="60"/>
        <v>487.01</v>
      </c>
      <c r="B441" s="220"/>
      <c r="C441" s="329">
        <f t="shared" si="61"/>
        <v>488</v>
      </c>
      <c r="D441" s="221">
        <v>172</v>
      </c>
      <c r="E441" s="221">
        <v>4913</v>
      </c>
      <c r="F441" s="221">
        <v>479</v>
      </c>
      <c r="G441" s="221">
        <v>13344</v>
      </c>
      <c r="H441" s="221">
        <v>12</v>
      </c>
      <c r="I441" s="221">
        <v>288</v>
      </c>
      <c r="J441" s="221">
        <v>67</v>
      </c>
      <c r="K441" s="221">
        <v>1897</v>
      </c>
      <c r="L441" s="222">
        <f t="shared" si="54"/>
        <v>730</v>
      </c>
      <c r="M441" s="222">
        <f t="shared" si="55"/>
        <v>20442</v>
      </c>
      <c r="N441" s="485">
        <f t="shared" si="56"/>
        <v>28.002739726027396</v>
      </c>
      <c r="P441" s="487"/>
    </row>
    <row r="442" spans="1:16" s="218" customFormat="1" ht="20.100000000000001" hidden="1" customHeight="1" outlineLevel="1">
      <c r="A442" s="351">
        <f t="shared" si="60"/>
        <v>488.01</v>
      </c>
      <c r="B442" s="220"/>
      <c r="C442" s="329">
        <f t="shared" si="61"/>
        <v>489</v>
      </c>
      <c r="D442" s="221">
        <v>171</v>
      </c>
      <c r="E442" s="221">
        <v>4763</v>
      </c>
      <c r="F442" s="221">
        <v>517</v>
      </c>
      <c r="G442" s="221">
        <v>14723</v>
      </c>
      <c r="H442" s="221">
        <v>11</v>
      </c>
      <c r="I442" s="221">
        <v>300</v>
      </c>
      <c r="J442" s="221">
        <v>80</v>
      </c>
      <c r="K442" s="221">
        <v>1882</v>
      </c>
      <c r="L442" s="222">
        <f t="shared" si="54"/>
        <v>779</v>
      </c>
      <c r="M442" s="222">
        <f t="shared" si="55"/>
        <v>21668</v>
      </c>
      <c r="N442" s="485">
        <f t="shared" si="56"/>
        <v>27.815147625160463</v>
      </c>
      <c r="P442" s="487"/>
    </row>
    <row r="443" spans="1:16" s="218" customFormat="1" ht="20.100000000000001" hidden="1" customHeight="1" outlineLevel="1">
      <c r="A443" s="351">
        <f t="shared" si="60"/>
        <v>489.01</v>
      </c>
      <c r="B443" s="220"/>
      <c r="C443" s="329">
        <f t="shared" si="61"/>
        <v>490</v>
      </c>
      <c r="D443" s="221">
        <v>408</v>
      </c>
      <c r="E443" s="221">
        <v>10203</v>
      </c>
      <c r="F443" s="221">
        <v>1128</v>
      </c>
      <c r="G443" s="221">
        <v>30221</v>
      </c>
      <c r="H443" s="221">
        <v>9</v>
      </c>
      <c r="I443" s="221">
        <v>167</v>
      </c>
      <c r="J443" s="221">
        <v>53</v>
      </c>
      <c r="K443" s="221">
        <v>1465</v>
      </c>
      <c r="L443" s="222">
        <f t="shared" si="54"/>
        <v>1598</v>
      </c>
      <c r="M443" s="222">
        <f t="shared" si="55"/>
        <v>42056</v>
      </c>
      <c r="N443" s="485">
        <f t="shared" si="56"/>
        <v>26.317897371714643</v>
      </c>
      <c r="P443" s="487"/>
    </row>
    <row r="444" spans="1:16" s="218" customFormat="1" ht="20.100000000000001" hidden="1" customHeight="1" outlineLevel="1">
      <c r="A444" s="351">
        <f t="shared" si="60"/>
        <v>490.01</v>
      </c>
      <c r="B444" s="220"/>
      <c r="C444" s="329">
        <f t="shared" si="61"/>
        <v>491</v>
      </c>
      <c r="D444" s="221">
        <v>181</v>
      </c>
      <c r="E444" s="221">
        <v>5002</v>
      </c>
      <c r="F444" s="221">
        <v>438</v>
      </c>
      <c r="G444" s="221">
        <v>12148</v>
      </c>
      <c r="H444" s="221">
        <v>25</v>
      </c>
      <c r="I444" s="221">
        <v>356</v>
      </c>
      <c r="J444" s="221">
        <v>64</v>
      </c>
      <c r="K444" s="221">
        <v>1483</v>
      </c>
      <c r="L444" s="222">
        <f t="shared" si="54"/>
        <v>708</v>
      </c>
      <c r="M444" s="222">
        <f t="shared" si="55"/>
        <v>18989</v>
      </c>
      <c r="N444" s="485">
        <f t="shared" si="56"/>
        <v>26.820621468926554</v>
      </c>
      <c r="P444" s="487"/>
    </row>
    <row r="445" spans="1:16" s="218" customFormat="1" ht="20.100000000000001" hidden="1" customHeight="1" outlineLevel="1">
      <c r="A445" s="351">
        <f t="shared" si="60"/>
        <v>491.01</v>
      </c>
      <c r="B445" s="220"/>
      <c r="C445" s="329">
        <f t="shared" si="61"/>
        <v>492</v>
      </c>
      <c r="D445" s="221">
        <v>164</v>
      </c>
      <c r="E445" s="221">
        <v>4601</v>
      </c>
      <c r="F445" s="221">
        <v>558</v>
      </c>
      <c r="G445" s="221">
        <v>16125</v>
      </c>
      <c r="H445" s="221">
        <v>13</v>
      </c>
      <c r="I445" s="221">
        <v>249</v>
      </c>
      <c r="J445" s="221">
        <v>50</v>
      </c>
      <c r="K445" s="221">
        <v>1344</v>
      </c>
      <c r="L445" s="222">
        <f t="shared" si="54"/>
        <v>785</v>
      </c>
      <c r="M445" s="222">
        <f t="shared" si="55"/>
        <v>22319</v>
      </c>
      <c r="N445" s="485">
        <f t="shared" si="56"/>
        <v>28.431847133757962</v>
      </c>
      <c r="P445" s="487"/>
    </row>
    <row r="446" spans="1:16" s="218" customFormat="1" ht="20.100000000000001" hidden="1" customHeight="1" outlineLevel="1">
      <c r="A446" s="351">
        <f t="shared" si="60"/>
        <v>492.01</v>
      </c>
      <c r="B446" s="220"/>
      <c r="C446" s="329">
        <f t="shared" si="61"/>
        <v>493</v>
      </c>
      <c r="D446" s="221">
        <v>188</v>
      </c>
      <c r="E446" s="221">
        <v>5390</v>
      </c>
      <c r="F446" s="221">
        <v>477</v>
      </c>
      <c r="G446" s="221">
        <v>13618</v>
      </c>
      <c r="H446" s="221">
        <v>10</v>
      </c>
      <c r="I446" s="221">
        <v>199</v>
      </c>
      <c r="J446" s="221">
        <v>58</v>
      </c>
      <c r="K446" s="221">
        <v>1644</v>
      </c>
      <c r="L446" s="222">
        <f t="shared" si="54"/>
        <v>733</v>
      </c>
      <c r="M446" s="222">
        <f t="shared" si="55"/>
        <v>20851</v>
      </c>
      <c r="N446" s="485">
        <f t="shared" si="56"/>
        <v>28.446111869031377</v>
      </c>
      <c r="P446" s="487"/>
    </row>
    <row r="447" spans="1:16" s="218" customFormat="1" ht="20.100000000000001" hidden="1" customHeight="1" outlineLevel="1">
      <c r="A447" s="351">
        <f t="shared" si="60"/>
        <v>493.01</v>
      </c>
      <c r="B447" s="220"/>
      <c r="C447" s="329">
        <f t="shared" si="61"/>
        <v>494</v>
      </c>
      <c r="D447" s="221">
        <v>184</v>
      </c>
      <c r="E447" s="221">
        <v>5107</v>
      </c>
      <c r="F447" s="221">
        <v>415</v>
      </c>
      <c r="G447" s="221">
        <v>11978</v>
      </c>
      <c r="H447" s="221">
        <v>14</v>
      </c>
      <c r="I447" s="221">
        <v>309</v>
      </c>
      <c r="J447" s="221">
        <v>51</v>
      </c>
      <c r="K447" s="221">
        <v>1417</v>
      </c>
      <c r="L447" s="222">
        <f t="shared" si="54"/>
        <v>664</v>
      </c>
      <c r="M447" s="222">
        <f t="shared" si="55"/>
        <v>18811</v>
      </c>
      <c r="N447" s="485">
        <f t="shared" si="56"/>
        <v>28.329819277108435</v>
      </c>
      <c r="P447" s="487"/>
    </row>
    <row r="448" spans="1:16" s="218" customFormat="1" ht="20.100000000000001" hidden="1" customHeight="1" outlineLevel="1">
      <c r="A448" s="351">
        <f t="shared" si="60"/>
        <v>494.01</v>
      </c>
      <c r="B448" s="220"/>
      <c r="C448" s="329">
        <f t="shared" si="61"/>
        <v>495</v>
      </c>
      <c r="D448" s="221">
        <v>188</v>
      </c>
      <c r="E448" s="221">
        <v>5306</v>
      </c>
      <c r="F448" s="221">
        <v>442</v>
      </c>
      <c r="G448" s="221">
        <v>12663</v>
      </c>
      <c r="H448" s="221">
        <v>13</v>
      </c>
      <c r="I448" s="221">
        <v>179</v>
      </c>
      <c r="J448" s="221">
        <v>54</v>
      </c>
      <c r="K448" s="221">
        <v>1186</v>
      </c>
      <c r="L448" s="222">
        <f t="shared" si="54"/>
        <v>697</v>
      </c>
      <c r="M448" s="222">
        <f t="shared" si="55"/>
        <v>19334</v>
      </c>
      <c r="N448" s="485">
        <f t="shared" si="56"/>
        <v>27.738880918220946</v>
      </c>
      <c r="P448" s="487"/>
    </row>
    <row r="449" spans="1:16" s="218" customFormat="1" ht="20.100000000000001" hidden="1" customHeight="1" outlineLevel="1">
      <c r="A449" s="351">
        <f t="shared" si="60"/>
        <v>495.01</v>
      </c>
      <c r="B449" s="220"/>
      <c r="C449" s="329">
        <f t="shared" si="61"/>
        <v>496</v>
      </c>
      <c r="D449" s="221">
        <v>203</v>
      </c>
      <c r="E449" s="221">
        <v>5553</v>
      </c>
      <c r="F449" s="221">
        <v>560</v>
      </c>
      <c r="G449" s="221">
        <v>15481</v>
      </c>
      <c r="H449" s="221">
        <v>8</v>
      </c>
      <c r="I449" s="221">
        <v>240</v>
      </c>
      <c r="J449" s="221">
        <v>41</v>
      </c>
      <c r="K449" s="221">
        <v>1089</v>
      </c>
      <c r="L449" s="222">
        <f t="shared" si="54"/>
        <v>812</v>
      </c>
      <c r="M449" s="222">
        <f t="shared" si="55"/>
        <v>22363</v>
      </c>
      <c r="N449" s="485">
        <f t="shared" si="56"/>
        <v>27.540640394088669</v>
      </c>
      <c r="P449" s="487"/>
    </row>
    <row r="450" spans="1:16" s="218" customFormat="1" ht="20.100000000000001" hidden="1" customHeight="1" outlineLevel="1">
      <c r="A450" s="351">
        <f t="shared" si="60"/>
        <v>496.01</v>
      </c>
      <c r="B450" s="220"/>
      <c r="C450" s="329">
        <f t="shared" si="61"/>
        <v>497</v>
      </c>
      <c r="D450" s="221">
        <v>163</v>
      </c>
      <c r="E450" s="221">
        <v>4676</v>
      </c>
      <c r="F450" s="221">
        <v>445</v>
      </c>
      <c r="G450" s="221">
        <v>12801</v>
      </c>
      <c r="H450" s="221">
        <v>4</v>
      </c>
      <c r="I450" s="221">
        <v>57</v>
      </c>
      <c r="J450" s="221">
        <v>47</v>
      </c>
      <c r="K450" s="221">
        <v>1279</v>
      </c>
      <c r="L450" s="222">
        <f t="shared" si="54"/>
        <v>659</v>
      </c>
      <c r="M450" s="222">
        <f t="shared" si="55"/>
        <v>18813</v>
      </c>
      <c r="N450" s="485">
        <f t="shared" si="56"/>
        <v>28.547799696509863</v>
      </c>
      <c r="P450" s="487"/>
    </row>
    <row r="451" spans="1:16" s="218" customFormat="1" ht="20.100000000000001" hidden="1" customHeight="1" outlineLevel="1">
      <c r="A451" s="351">
        <f t="shared" si="60"/>
        <v>497.01</v>
      </c>
      <c r="B451" s="220"/>
      <c r="C451" s="329">
        <f t="shared" si="61"/>
        <v>498</v>
      </c>
      <c r="D451" s="221">
        <v>170</v>
      </c>
      <c r="E451" s="221">
        <v>4778</v>
      </c>
      <c r="F451" s="221">
        <v>582</v>
      </c>
      <c r="G451" s="221">
        <v>16588</v>
      </c>
      <c r="H451" s="221">
        <v>13</v>
      </c>
      <c r="I451" s="221">
        <v>276</v>
      </c>
      <c r="J451" s="221">
        <v>69</v>
      </c>
      <c r="K451" s="221">
        <v>1716</v>
      </c>
      <c r="L451" s="222">
        <f t="shared" si="54"/>
        <v>834</v>
      </c>
      <c r="M451" s="222">
        <f t="shared" si="55"/>
        <v>23358</v>
      </c>
      <c r="N451" s="485">
        <f t="shared" si="56"/>
        <v>28.007194244604317</v>
      </c>
      <c r="P451" s="487"/>
    </row>
    <row r="452" spans="1:16" s="218" customFormat="1" ht="20.100000000000001" hidden="1" customHeight="1" outlineLevel="1">
      <c r="A452" s="351">
        <f t="shared" si="60"/>
        <v>498.01</v>
      </c>
      <c r="B452" s="220"/>
      <c r="C452" s="329">
        <f t="shared" si="61"/>
        <v>499</v>
      </c>
      <c r="D452" s="221">
        <v>176</v>
      </c>
      <c r="E452" s="221">
        <v>4983</v>
      </c>
      <c r="F452" s="221">
        <v>441</v>
      </c>
      <c r="G452" s="221">
        <v>12676</v>
      </c>
      <c r="H452" s="221">
        <v>10</v>
      </c>
      <c r="I452" s="221">
        <v>256</v>
      </c>
      <c r="J452" s="221">
        <v>55</v>
      </c>
      <c r="K452" s="221">
        <v>1491</v>
      </c>
      <c r="L452" s="222">
        <f t="shared" si="54"/>
        <v>682</v>
      </c>
      <c r="M452" s="222">
        <f t="shared" si="55"/>
        <v>19406</v>
      </c>
      <c r="N452" s="485">
        <f t="shared" si="56"/>
        <v>28.454545454545453</v>
      </c>
      <c r="P452" s="487"/>
    </row>
    <row r="453" spans="1:16" s="218" customFormat="1" ht="20.100000000000001" hidden="1" customHeight="1" outlineLevel="1">
      <c r="A453" s="351">
        <f t="shared" si="60"/>
        <v>499.01</v>
      </c>
      <c r="B453" s="220"/>
      <c r="C453" s="329">
        <f t="shared" si="61"/>
        <v>500</v>
      </c>
      <c r="D453" s="221">
        <v>417</v>
      </c>
      <c r="E453" s="221">
        <v>10706</v>
      </c>
      <c r="F453" s="221">
        <v>1146</v>
      </c>
      <c r="G453" s="221">
        <v>28816</v>
      </c>
      <c r="H453" s="221">
        <v>25</v>
      </c>
      <c r="I453" s="221">
        <v>644</v>
      </c>
      <c r="J453" s="221">
        <v>67</v>
      </c>
      <c r="K453" s="221">
        <v>1784</v>
      </c>
      <c r="L453" s="222">
        <f t="shared" si="54"/>
        <v>1655</v>
      </c>
      <c r="M453" s="222">
        <f t="shared" si="55"/>
        <v>41950</v>
      </c>
      <c r="N453" s="485">
        <f t="shared" si="56"/>
        <v>25.347432024169184</v>
      </c>
      <c r="P453" s="487"/>
    </row>
    <row r="454" spans="1:16" s="218" customFormat="1" ht="20.100000000000001" hidden="1" customHeight="1" outlineLevel="1">
      <c r="A454" s="351">
        <f t="shared" si="60"/>
        <v>500.01</v>
      </c>
      <c r="B454" s="220"/>
      <c r="C454" s="329">
        <f t="shared" si="61"/>
        <v>501</v>
      </c>
      <c r="D454" s="221">
        <v>233</v>
      </c>
      <c r="E454" s="221">
        <v>6619</v>
      </c>
      <c r="F454" s="221">
        <v>587</v>
      </c>
      <c r="G454" s="221">
        <v>16873</v>
      </c>
      <c r="H454" s="221">
        <v>8</v>
      </c>
      <c r="I454" s="221">
        <v>240</v>
      </c>
      <c r="J454" s="221">
        <v>45</v>
      </c>
      <c r="K454" s="221">
        <v>1247</v>
      </c>
      <c r="L454" s="222">
        <f t="shared" si="54"/>
        <v>873</v>
      </c>
      <c r="M454" s="222">
        <f t="shared" si="55"/>
        <v>24979</v>
      </c>
      <c r="N454" s="485">
        <f t="shared" si="56"/>
        <v>28.612829324169532</v>
      </c>
      <c r="P454" s="487"/>
    </row>
    <row r="455" spans="1:16" s="218" customFormat="1" ht="20.100000000000001" hidden="1" customHeight="1" outlineLevel="1">
      <c r="A455" s="351">
        <f t="shared" si="60"/>
        <v>501.01</v>
      </c>
      <c r="B455" s="220"/>
      <c r="C455" s="329">
        <f t="shared" si="61"/>
        <v>502</v>
      </c>
      <c r="D455" s="221">
        <v>181</v>
      </c>
      <c r="E455" s="221">
        <v>5171</v>
      </c>
      <c r="F455" s="221">
        <v>534</v>
      </c>
      <c r="G455" s="221">
        <v>15089</v>
      </c>
      <c r="H455" s="221">
        <v>5</v>
      </c>
      <c r="I455" s="221">
        <v>51</v>
      </c>
      <c r="J455" s="221">
        <v>57</v>
      </c>
      <c r="K455" s="221">
        <v>1351</v>
      </c>
      <c r="L455" s="222">
        <f t="shared" si="54"/>
        <v>777</v>
      </c>
      <c r="M455" s="222">
        <f t="shared" si="55"/>
        <v>21662</v>
      </c>
      <c r="N455" s="485">
        <f t="shared" si="56"/>
        <v>27.879021879021877</v>
      </c>
      <c r="P455" s="487"/>
    </row>
    <row r="456" spans="1:16" s="218" customFormat="1" ht="20.100000000000001" hidden="1" customHeight="1" outlineLevel="1">
      <c r="A456" s="351">
        <f t="shared" si="60"/>
        <v>502.01</v>
      </c>
      <c r="B456" s="220"/>
      <c r="C456" s="329">
        <f t="shared" si="61"/>
        <v>503</v>
      </c>
      <c r="D456" s="221">
        <v>187</v>
      </c>
      <c r="E456" s="221">
        <v>5217</v>
      </c>
      <c r="F456" s="221">
        <v>417</v>
      </c>
      <c r="G456" s="221">
        <v>11524</v>
      </c>
      <c r="H456" s="221">
        <v>13</v>
      </c>
      <c r="I456" s="221">
        <v>357</v>
      </c>
      <c r="J456" s="221">
        <v>68</v>
      </c>
      <c r="K456" s="221">
        <v>1893</v>
      </c>
      <c r="L456" s="222">
        <f t="shared" si="54"/>
        <v>685</v>
      </c>
      <c r="M456" s="222">
        <f t="shared" si="55"/>
        <v>18991</v>
      </c>
      <c r="N456" s="485">
        <f t="shared" si="56"/>
        <v>27.724087591240878</v>
      </c>
      <c r="P456" s="487"/>
    </row>
    <row r="457" spans="1:16" s="218" customFormat="1" ht="20.100000000000001" hidden="1" customHeight="1" outlineLevel="1">
      <c r="A457" s="351">
        <f t="shared" si="60"/>
        <v>503.01</v>
      </c>
      <c r="B457" s="220"/>
      <c r="C457" s="329">
        <f t="shared" si="61"/>
        <v>504</v>
      </c>
      <c r="D457" s="221">
        <v>188</v>
      </c>
      <c r="E457" s="221">
        <v>4034</v>
      </c>
      <c r="F457" s="221">
        <v>485</v>
      </c>
      <c r="G457" s="221">
        <v>12642</v>
      </c>
      <c r="H457" s="221">
        <v>9</v>
      </c>
      <c r="I457" s="221">
        <v>218</v>
      </c>
      <c r="J457" s="221">
        <v>74</v>
      </c>
      <c r="K457" s="221">
        <v>1872</v>
      </c>
      <c r="L457" s="222">
        <f t="shared" si="54"/>
        <v>756</v>
      </c>
      <c r="M457" s="222">
        <f t="shared" si="55"/>
        <v>18766</v>
      </c>
      <c r="N457" s="485">
        <f t="shared" si="56"/>
        <v>24.822751322751323</v>
      </c>
      <c r="P457" s="487"/>
    </row>
    <row r="458" spans="1:16" s="218" customFormat="1" ht="20.100000000000001" hidden="1" customHeight="1" outlineLevel="1">
      <c r="A458" s="351">
        <f t="shared" si="60"/>
        <v>504.01</v>
      </c>
      <c r="B458" s="220"/>
      <c r="C458" s="329">
        <f t="shared" si="61"/>
        <v>505</v>
      </c>
      <c r="D458" s="221">
        <v>202</v>
      </c>
      <c r="E458" s="221">
        <v>5791</v>
      </c>
      <c r="F458" s="221">
        <v>570</v>
      </c>
      <c r="G458" s="221">
        <v>15877</v>
      </c>
      <c r="H458" s="221">
        <v>28</v>
      </c>
      <c r="I458" s="221">
        <v>785</v>
      </c>
      <c r="J458" s="221">
        <v>100</v>
      </c>
      <c r="K458" s="221">
        <v>2958</v>
      </c>
      <c r="L458" s="222">
        <f t="shared" si="54"/>
        <v>900</v>
      </c>
      <c r="M458" s="222">
        <f t="shared" si="55"/>
        <v>25411</v>
      </c>
      <c r="N458" s="485">
        <f t="shared" si="56"/>
        <v>28.234444444444446</v>
      </c>
      <c r="P458" s="487"/>
    </row>
    <row r="459" spans="1:16" s="218" customFormat="1" ht="20.100000000000001" hidden="1" customHeight="1" outlineLevel="1">
      <c r="A459" s="351">
        <f t="shared" si="60"/>
        <v>505.01</v>
      </c>
      <c r="B459" s="220"/>
      <c r="C459" s="329">
        <f t="shared" si="61"/>
        <v>506</v>
      </c>
      <c r="D459" s="221">
        <v>172</v>
      </c>
      <c r="E459" s="221">
        <v>4843</v>
      </c>
      <c r="F459" s="221">
        <v>503</v>
      </c>
      <c r="G459" s="221">
        <v>14068</v>
      </c>
      <c r="H459" s="221">
        <v>24</v>
      </c>
      <c r="I459" s="221">
        <v>539</v>
      </c>
      <c r="J459" s="221">
        <v>80</v>
      </c>
      <c r="K459" s="221">
        <v>2289</v>
      </c>
      <c r="L459" s="222">
        <f t="shared" si="54"/>
        <v>779</v>
      </c>
      <c r="M459" s="222">
        <f t="shared" si="55"/>
        <v>21739</v>
      </c>
      <c r="N459" s="485">
        <f t="shared" si="56"/>
        <v>27.906290115532734</v>
      </c>
      <c r="P459" s="487"/>
    </row>
    <row r="460" spans="1:16" s="218" customFormat="1" ht="20.100000000000001" hidden="1" customHeight="1" outlineLevel="1">
      <c r="A460" s="351">
        <f t="shared" si="60"/>
        <v>506.01</v>
      </c>
      <c r="B460" s="220"/>
      <c r="C460" s="329">
        <f t="shared" si="61"/>
        <v>507</v>
      </c>
      <c r="D460" s="221">
        <v>200</v>
      </c>
      <c r="E460" s="221">
        <v>5552</v>
      </c>
      <c r="F460" s="221">
        <v>525</v>
      </c>
      <c r="G460" s="221">
        <v>14632</v>
      </c>
      <c r="H460" s="221">
        <v>16</v>
      </c>
      <c r="I460" s="221">
        <v>370</v>
      </c>
      <c r="J460" s="221">
        <v>89</v>
      </c>
      <c r="K460" s="221">
        <v>2549</v>
      </c>
      <c r="L460" s="222">
        <f t="shared" si="54"/>
        <v>830</v>
      </c>
      <c r="M460" s="222">
        <f t="shared" si="55"/>
        <v>23103</v>
      </c>
      <c r="N460" s="485">
        <f t="shared" si="56"/>
        <v>27.834939759036146</v>
      </c>
      <c r="P460" s="487"/>
    </row>
    <row r="461" spans="1:16" s="218" customFormat="1" ht="20.100000000000001" hidden="1" customHeight="1" outlineLevel="1">
      <c r="A461" s="351">
        <f t="shared" si="60"/>
        <v>507.01</v>
      </c>
      <c r="B461" s="220"/>
      <c r="C461" s="329">
        <v>507.37</v>
      </c>
      <c r="D461" s="221">
        <v>178</v>
      </c>
      <c r="E461" s="221">
        <v>4087</v>
      </c>
      <c r="F461" s="221">
        <v>564</v>
      </c>
      <c r="G461" s="221">
        <v>14040</v>
      </c>
      <c r="H461" s="221">
        <v>17</v>
      </c>
      <c r="I461" s="221">
        <v>406</v>
      </c>
      <c r="J461" s="221">
        <v>47</v>
      </c>
      <c r="K461" s="221">
        <v>1243</v>
      </c>
      <c r="L461" s="222">
        <f t="shared" si="54"/>
        <v>806</v>
      </c>
      <c r="M461" s="222">
        <f t="shared" si="55"/>
        <v>19776</v>
      </c>
      <c r="N461" s="485">
        <f t="shared" si="56"/>
        <v>24.535980148883375</v>
      </c>
      <c r="P461" s="487"/>
    </row>
    <row r="462" spans="1:16" s="218" customFormat="1" ht="20.100000000000001" customHeight="1">
      <c r="A462" s="871">
        <f t="shared" si="59"/>
        <v>507.38</v>
      </c>
      <c r="B462" s="871"/>
      <c r="C462" s="871"/>
      <c r="D462" s="221">
        <v>60076</v>
      </c>
      <c r="E462" s="221">
        <v>1592680</v>
      </c>
      <c r="F462" s="221">
        <v>175694</v>
      </c>
      <c r="G462" s="221">
        <v>4823412</v>
      </c>
      <c r="H462" s="221">
        <v>2455</v>
      </c>
      <c r="I462" s="221">
        <v>62466</v>
      </c>
      <c r="J462" s="221">
        <v>9759</v>
      </c>
      <c r="K462" s="221">
        <v>277379</v>
      </c>
      <c r="L462" s="222">
        <f t="shared" si="54"/>
        <v>247984</v>
      </c>
      <c r="M462" s="222">
        <f t="shared" si="54"/>
        <v>6755937</v>
      </c>
      <c r="N462" s="485">
        <f t="shared" si="56"/>
        <v>27.243439092844699</v>
      </c>
      <c r="P462" s="487"/>
    </row>
    <row r="463" spans="1:16" s="218" customFormat="1" ht="20.100000000000001" customHeight="1">
      <c r="A463" s="870" t="s">
        <v>431</v>
      </c>
      <c r="B463" s="870"/>
      <c r="C463" s="870"/>
      <c r="D463" s="372">
        <f>+D5+D6+D28+D59+D90+D121+D152+D183+D214+D245+D276+D307+D338+D369+D400+D431+D462</f>
        <v>3699440</v>
      </c>
      <c r="E463" s="372">
        <f t="shared" ref="E463:K463" si="62">+E5+E6+E28+E59+E90+E121+E152+E183+E214+E245+E276+E307+E338+E369+E400+E431+E462</f>
        <v>95841962</v>
      </c>
      <c r="F463" s="372">
        <f t="shared" si="62"/>
        <v>8905094</v>
      </c>
      <c r="G463" s="372">
        <f t="shared" si="62"/>
        <v>235068730</v>
      </c>
      <c r="H463" s="372">
        <f t="shared" si="62"/>
        <v>634029</v>
      </c>
      <c r="I463" s="372">
        <f t="shared" si="62"/>
        <v>15526233</v>
      </c>
      <c r="J463" s="372">
        <f t="shared" si="62"/>
        <v>990607</v>
      </c>
      <c r="K463" s="372">
        <f t="shared" si="62"/>
        <v>27545652</v>
      </c>
      <c r="L463" s="372">
        <f>+L5+L6+L28+L59+L90+L121+L152+L183+L214+L245+L276+L307+L338+L369+L400+L431+L462</f>
        <v>14229170</v>
      </c>
      <c r="M463" s="372">
        <f>+M5+M6+M28+M59+M90+M121+M152+M183+M214+M245+M276+M307+M338+M369+M400+M431+M462</f>
        <v>373982577</v>
      </c>
      <c r="N463" s="486">
        <f t="shared" ref="N463" si="63">+M463/L463</f>
        <v>26.282810381772091</v>
      </c>
      <c r="P463" s="487"/>
    </row>
    <row r="464" spans="1:16" s="218" customFormat="1" ht="20.100000000000001" customHeight="1">
      <c r="A464" s="224"/>
      <c r="B464" s="384"/>
      <c r="C464" s="224"/>
      <c r="P464" s="487"/>
    </row>
    <row r="465" spans="1:16" s="218" customFormat="1" ht="20.100000000000001" customHeight="1">
      <c r="A465" s="224"/>
      <c r="B465" s="384"/>
      <c r="C465" s="224"/>
      <c r="P465" s="487"/>
    </row>
    <row r="466" spans="1:16" s="218" customFormat="1" ht="20.100000000000001" customHeight="1">
      <c r="A466" s="224"/>
      <c r="B466" s="384"/>
      <c r="C466" s="224"/>
      <c r="P466" s="487"/>
    </row>
    <row r="467" spans="1:16" s="218" customFormat="1" ht="20.100000000000001" customHeight="1">
      <c r="A467" s="224"/>
      <c r="B467" s="384"/>
      <c r="C467" s="224"/>
      <c r="P467" s="487"/>
    </row>
    <row r="468" spans="1:16" s="218" customFormat="1" ht="20.100000000000001" customHeight="1">
      <c r="A468" s="224"/>
      <c r="B468" s="384"/>
      <c r="C468" s="224"/>
      <c r="P468" s="487"/>
    </row>
    <row r="469" spans="1:16" s="218" customFormat="1" ht="20.100000000000001" customHeight="1">
      <c r="A469" s="224"/>
      <c r="B469" s="384"/>
      <c r="C469" s="224"/>
      <c r="P469" s="487"/>
    </row>
    <row r="470" spans="1:16" s="218" customFormat="1" ht="20.100000000000001" customHeight="1">
      <c r="A470" s="224"/>
      <c r="B470" s="384"/>
      <c r="C470" s="224"/>
      <c r="P470" s="487"/>
    </row>
    <row r="471" spans="1:16" s="218" customFormat="1" ht="20.100000000000001" customHeight="1">
      <c r="A471" s="224"/>
      <c r="B471" s="384"/>
      <c r="C471" s="224"/>
      <c r="P471" s="487"/>
    </row>
    <row r="472" spans="1:16" s="218" customFormat="1" ht="20.100000000000001" customHeight="1">
      <c r="A472" s="224"/>
      <c r="B472" s="384"/>
      <c r="C472" s="224"/>
      <c r="P472" s="487"/>
    </row>
    <row r="473" spans="1:16" s="218" customFormat="1" ht="20.100000000000001" customHeight="1">
      <c r="A473" s="224"/>
      <c r="B473" s="384"/>
      <c r="C473" s="224"/>
      <c r="P473" s="487"/>
    </row>
    <row r="474" spans="1:16" s="218" customFormat="1" ht="20.100000000000001" customHeight="1">
      <c r="A474" s="224"/>
      <c r="B474" s="384"/>
      <c r="C474" s="224"/>
      <c r="P474" s="487"/>
    </row>
    <row r="475" spans="1:16" s="218" customFormat="1" ht="20.100000000000001" customHeight="1">
      <c r="A475" s="224"/>
      <c r="B475" s="384"/>
      <c r="C475" s="224"/>
      <c r="P475" s="487"/>
    </row>
    <row r="476" spans="1:16" s="218" customFormat="1" ht="20.100000000000001" customHeight="1">
      <c r="A476" s="224"/>
      <c r="B476" s="384"/>
      <c r="C476" s="224"/>
      <c r="P476" s="487"/>
    </row>
    <row r="477" spans="1:16" s="218" customFormat="1" ht="20.100000000000001" customHeight="1">
      <c r="A477" s="224"/>
      <c r="B477" s="384"/>
      <c r="C477" s="224"/>
      <c r="P477" s="487"/>
    </row>
    <row r="478" spans="1:16" s="218" customFormat="1" ht="20.100000000000001" customHeight="1">
      <c r="A478" s="224"/>
      <c r="B478" s="384"/>
      <c r="C478" s="224"/>
      <c r="P478" s="487"/>
    </row>
    <row r="479" spans="1:16" s="218" customFormat="1" ht="20.100000000000001" customHeight="1">
      <c r="A479" s="224"/>
      <c r="B479" s="384"/>
      <c r="C479" s="224"/>
      <c r="P479" s="487"/>
    </row>
    <row r="480" spans="1:16" s="218" customFormat="1" ht="20.100000000000001" customHeight="1">
      <c r="A480" s="224"/>
      <c r="B480" s="384"/>
      <c r="C480" s="224"/>
      <c r="P480" s="487"/>
    </row>
    <row r="481" spans="1:16" s="218" customFormat="1" ht="20.100000000000001" customHeight="1">
      <c r="A481" s="224"/>
      <c r="B481" s="384"/>
      <c r="C481" s="224"/>
      <c r="P481" s="487"/>
    </row>
    <row r="482" spans="1:16" s="218" customFormat="1" ht="20.100000000000001" customHeight="1">
      <c r="A482" s="224"/>
      <c r="B482" s="384"/>
      <c r="C482" s="224"/>
      <c r="P482" s="487"/>
    </row>
    <row r="483" spans="1:16" s="218" customFormat="1" ht="20.100000000000001" customHeight="1">
      <c r="A483" s="224"/>
      <c r="B483" s="384"/>
      <c r="C483" s="224"/>
      <c r="P483" s="487"/>
    </row>
    <row r="484" spans="1:16" s="218" customFormat="1" ht="20.100000000000001" customHeight="1">
      <c r="A484" s="224"/>
      <c r="B484" s="384"/>
      <c r="C484" s="224"/>
      <c r="P484" s="487"/>
    </row>
    <row r="485" spans="1:16" s="218" customFormat="1" ht="20.100000000000001" customHeight="1">
      <c r="A485" s="224"/>
      <c r="B485" s="384"/>
      <c r="C485" s="224"/>
      <c r="P485" s="487"/>
    </row>
    <row r="486" spans="1:16" s="218" customFormat="1" ht="20.100000000000001" customHeight="1">
      <c r="A486" s="224"/>
      <c r="B486" s="384"/>
      <c r="C486" s="224"/>
      <c r="P486" s="487"/>
    </row>
    <row r="487" spans="1:16" s="218" customFormat="1" ht="20.100000000000001" customHeight="1">
      <c r="A487" s="224"/>
      <c r="B487" s="384"/>
      <c r="C487" s="224"/>
      <c r="P487" s="487"/>
    </row>
    <row r="488" spans="1:16" s="218" customFormat="1" ht="20.100000000000001" customHeight="1">
      <c r="A488" s="224"/>
      <c r="B488" s="384"/>
      <c r="C488" s="224"/>
      <c r="P488" s="487"/>
    </row>
    <row r="489" spans="1:16" s="218" customFormat="1" ht="20.100000000000001" customHeight="1">
      <c r="A489" s="224"/>
      <c r="B489" s="384"/>
      <c r="C489" s="224"/>
      <c r="P489" s="487"/>
    </row>
    <row r="490" spans="1:16" s="218" customFormat="1" ht="20.100000000000001" customHeight="1">
      <c r="A490" s="224"/>
      <c r="B490" s="384"/>
      <c r="C490" s="224"/>
      <c r="P490" s="487"/>
    </row>
    <row r="491" spans="1:16" s="218" customFormat="1" ht="20.100000000000001" customHeight="1">
      <c r="A491" s="224"/>
      <c r="B491" s="384"/>
      <c r="C491" s="224"/>
      <c r="P491" s="487"/>
    </row>
    <row r="492" spans="1:16" s="218" customFormat="1" ht="20.100000000000001" customHeight="1">
      <c r="A492" s="224"/>
      <c r="B492" s="384"/>
      <c r="C492" s="224"/>
      <c r="P492" s="487"/>
    </row>
    <row r="493" spans="1:16" s="218" customFormat="1" ht="20.100000000000001" customHeight="1">
      <c r="A493" s="224"/>
      <c r="B493" s="384"/>
      <c r="C493" s="224"/>
      <c r="P493" s="487"/>
    </row>
    <row r="494" spans="1:16" s="218" customFormat="1" ht="20.100000000000001" customHeight="1">
      <c r="A494" s="224"/>
      <c r="B494" s="384"/>
      <c r="C494" s="224"/>
      <c r="P494" s="487"/>
    </row>
    <row r="495" spans="1:16" s="218" customFormat="1" ht="20.100000000000001" customHeight="1">
      <c r="A495" s="224"/>
      <c r="B495" s="384"/>
      <c r="C495" s="224"/>
    </row>
    <row r="496" spans="1:16" s="218" customFormat="1" ht="20.100000000000001" customHeight="1">
      <c r="A496" s="224"/>
      <c r="B496" s="384"/>
      <c r="C496" s="224"/>
    </row>
    <row r="497" spans="1:3" s="218" customFormat="1" ht="20.100000000000001" customHeight="1">
      <c r="A497" s="224"/>
      <c r="B497" s="384"/>
      <c r="C497" s="224"/>
    </row>
    <row r="498" spans="1:3" s="218" customFormat="1" ht="20.100000000000001" customHeight="1">
      <c r="A498" s="224"/>
      <c r="B498" s="384"/>
      <c r="C498" s="224"/>
    </row>
    <row r="499" spans="1:3" s="218" customFormat="1" ht="20.100000000000001" customHeight="1">
      <c r="A499" s="224"/>
      <c r="B499" s="384"/>
      <c r="C499" s="224"/>
    </row>
    <row r="500" spans="1:3" s="218" customFormat="1" ht="20.100000000000001" customHeight="1">
      <c r="A500" s="224"/>
      <c r="B500" s="384"/>
      <c r="C500" s="224"/>
    </row>
    <row r="501" spans="1:3" s="218" customFormat="1" ht="20.100000000000001" customHeight="1">
      <c r="A501" s="224"/>
      <c r="B501" s="384"/>
      <c r="C501" s="224"/>
    </row>
    <row r="502" spans="1:3" s="218" customFormat="1" ht="20.100000000000001" customHeight="1">
      <c r="A502" s="224"/>
      <c r="B502" s="384"/>
      <c r="C502" s="224"/>
    </row>
    <row r="503" spans="1:3" s="218" customFormat="1" ht="20.100000000000001" customHeight="1">
      <c r="A503" s="224"/>
      <c r="B503" s="384"/>
      <c r="C503" s="224"/>
    </row>
    <row r="504" spans="1:3" s="218" customFormat="1" ht="20.100000000000001" customHeight="1">
      <c r="A504" s="224"/>
      <c r="B504" s="384"/>
      <c r="C504" s="224"/>
    </row>
    <row r="505" spans="1:3" s="218" customFormat="1" ht="20.100000000000001" customHeight="1">
      <c r="A505" s="224"/>
      <c r="B505" s="384"/>
      <c r="C505" s="224"/>
    </row>
    <row r="506" spans="1:3" s="218" customFormat="1" ht="20.100000000000001" customHeight="1">
      <c r="A506" s="224"/>
      <c r="B506" s="384"/>
      <c r="C506" s="224"/>
    </row>
    <row r="507" spans="1:3" s="218" customFormat="1" ht="20.100000000000001" customHeight="1">
      <c r="A507" s="224"/>
      <c r="B507" s="384"/>
      <c r="C507" s="224"/>
    </row>
    <row r="508" spans="1:3" s="218" customFormat="1" ht="20.100000000000001" customHeight="1">
      <c r="A508" s="224"/>
      <c r="B508" s="384"/>
      <c r="C508" s="224"/>
    </row>
    <row r="509" spans="1:3" s="218" customFormat="1" ht="20.100000000000001" customHeight="1">
      <c r="A509" s="224"/>
      <c r="B509" s="384"/>
      <c r="C509" s="224"/>
    </row>
    <row r="510" spans="1:3" s="218" customFormat="1" ht="20.100000000000001" customHeight="1">
      <c r="A510" s="224"/>
      <c r="B510" s="384"/>
      <c r="C510" s="224"/>
    </row>
    <row r="511" spans="1:3" s="218" customFormat="1" ht="20.100000000000001" customHeight="1">
      <c r="A511" s="224"/>
      <c r="B511" s="384"/>
      <c r="C511" s="224"/>
    </row>
    <row r="512" spans="1:3" s="218" customFormat="1" ht="20.100000000000001" customHeight="1">
      <c r="A512" s="224"/>
      <c r="B512" s="384"/>
      <c r="C512" s="224"/>
    </row>
    <row r="513" spans="1:3" s="218" customFormat="1" ht="20.100000000000001" customHeight="1">
      <c r="A513" s="224"/>
      <c r="B513" s="384"/>
      <c r="C513" s="224"/>
    </row>
    <row r="514" spans="1:3" s="218" customFormat="1" ht="20.100000000000001" customHeight="1">
      <c r="A514" s="224"/>
      <c r="B514" s="384"/>
      <c r="C514" s="224"/>
    </row>
    <row r="515" spans="1:3" s="218" customFormat="1" ht="20.100000000000001" customHeight="1">
      <c r="A515" s="224"/>
      <c r="B515" s="384"/>
      <c r="C515" s="224"/>
    </row>
    <row r="516" spans="1:3" s="218" customFormat="1" ht="20.100000000000001" customHeight="1">
      <c r="A516" s="224"/>
      <c r="B516" s="384"/>
      <c r="C516" s="224"/>
    </row>
    <row r="517" spans="1:3" s="218" customFormat="1" ht="20.100000000000001" customHeight="1">
      <c r="A517" s="224"/>
      <c r="B517" s="384"/>
      <c r="C517" s="224"/>
    </row>
    <row r="518" spans="1:3" s="218" customFormat="1" ht="20.100000000000001" customHeight="1">
      <c r="A518" s="224"/>
      <c r="B518" s="384"/>
      <c r="C518" s="224"/>
    </row>
    <row r="519" spans="1:3" s="218" customFormat="1" ht="20.100000000000001" customHeight="1">
      <c r="A519" s="224"/>
      <c r="B519" s="384"/>
      <c r="C519" s="224"/>
    </row>
    <row r="520" spans="1:3" s="218" customFormat="1" ht="20.100000000000001" customHeight="1">
      <c r="A520" s="224"/>
      <c r="B520" s="384"/>
      <c r="C520" s="224"/>
    </row>
    <row r="521" spans="1:3" s="218" customFormat="1" ht="20.100000000000001" customHeight="1">
      <c r="A521" s="224"/>
      <c r="B521" s="384"/>
      <c r="C521" s="224"/>
    </row>
    <row r="522" spans="1:3" s="218" customFormat="1" ht="20.100000000000001" customHeight="1">
      <c r="A522" s="224"/>
      <c r="B522" s="384"/>
      <c r="C522" s="224"/>
    </row>
    <row r="523" spans="1:3" s="218" customFormat="1" ht="20.100000000000001" customHeight="1">
      <c r="A523" s="224"/>
      <c r="B523" s="384"/>
      <c r="C523" s="224"/>
    </row>
    <row r="524" spans="1:3" s="218" customFormat="1" ht="20.100000000000001" customHeight="1">
      <c r="A524" s="224"/>
      <c r="B524" s="384"/>
      <c r="C524" s="224"/>
    </row>
    <row r="525" spans="1:3" s="218" customFormat="1" ht="20.100000000000001" customHeight="1">
      <c r="A525" s="224"/>
      <c r="B525" s="384"/>
      <c r="C525" s="224"/>
    </row>
    <row r="526" spans="1:3" s="218" customFormat="1" ht="20.100000000000001" customHeight="1">
      <c r="A526" s="224"/>
      <c r="B526" s="384"/>
      <c r="C526" s="224"/>
    </row>
    <row r="527" spans="1:3" s="218" customFormat="1" ht="20.100000000000001" customHeight="1">
      <c r="A527" s="224"/>
      <c r="B527" s="384"/>
      <c r="C527" s="224"/>
    </row>
    <row r="528" spans="1:3" s="218" customFormat="1" ht="20.100000000000001" customHeight="1">
      <c r="A528" s="224"/>
      <c r="B528" s="384"/>
      <c r="C528" s="224"/>
    </row>
    <row r="529" spans="1:3" s="218" customFormat="1" ht="20.100000000000001" customHeight="1">
      <c r="A529" s="224"/>
      <c r="B529" s="384"/>
      <c r="C529" s="224"/>
    </row>
    <row r="530" spans="1:3" s="218" customFormat="1" ht="20.100000000000001" customHeight="1">
      <c r="A530" s="224"/>
      <c r="B530" s="384"/>
      <c r="C530" s="224"/>
    </row>
    <row r="531" spans="1:3" s="218" customFormat="1" ht="20.100000000000001" customHeight="1">
      <c r="A531" s="224"/>
      <c r="B531" s="384"/>
      <c r="C531" s="224"/>
    </row>
    <row r="532" spans="1:3" s="218" customFormat="1" ht="20.100000000000001" customHeight="1">
      <c r="A532" s="224"/>
      <c r="B532" s="384"/>
      <c r="C532" s="224"/>
    </row>
    <row r="533" spans="1:3" s="218" customFormat="1" ht="20.100000000000001" customHeight="1">
      <c r="A533" s="224"/>
      <c r="B533" s="384"/>
      <c r="C533" s="224"/>
    </row>
    <row r="534" spans="1:3" s="218" customFormat="1" ht="20.100000000000001" customHeight="1">
      <c r="A534" s="224"/>
      <c r="B534" s="384"/>
      <c r="C534" s="224"/>
    </row>
    <row r="535" spans="1:3" s="218" customFormat="1" ht="20.100000000000001" customHeight="1">
      <c r="A535" s="224"/>
      <c r="B535" s="384"/>
      <c r="C535" s="224"/>
    </row>
    <row r="536" spans="1:3" s="218" customFormat="1" ht="20.100000000000001" customHeight="1">
      <c r="A536" s="224"/>
      <c r="B536" s="384"/>
      <c r="C536" s="224"/>
    </row>
    <row r="537" spans="1:3" s="218" customFormat="1" ht="20.100000000000001" customHeight="1">
      <c r="A537" s="224"/>
      <c r="B537" s="384"/>
      <c r="C537" s="224"/>
    </row>
    <row r="538" spans="1:3" s="218" customFormat="1" ht="20.100000000000001" customHeight="1">
      <c r="A538" s="224"/>
      <c r="B538" s="384"/>
      <c r="C538" s="224"/>
    </row>
    <row r="539" spans="1:3" s="218" customFormat="1" ht="20.100000000000001" customHeight="1">
      <c r="A539" s="224"/>
      <c r="B539" s="384"/>
      <c r="C539" s="224"/>
    </row>
    <row r="540" spans="1:3" s="218" customFormat="1" ht="20.100000000000001" customHeight="1">
      <c r="A540" s="224"/>
      <c r="B540" s="384"/>
      <c r="C540" s="224"/>
    </row>
    <row r="541" spans="1:3" s="218" customFormat="1" ht="20.100000000000001" customHeight="1">
      <c r="A541" s="224"/>
      <c r="B541" s="384"/>
      <c r="C541" s="224"/>
    </row>
    <row r="542" spans="1:3" s="218" customFormat="1" ht="20.100000000000001" customHeight="1">
      <c r="A542" s="224"/>
      <c r="B542" s="384"/>
      <c r="C542" s="224"/>
    </row>
    <row r="543" spans="1:3" s="218" customFormat="1" ht="20.100000000000001" customHeight="1">
      <c r="A543" s="224"/>
      <c r="B543" s="384"/>
      <c r="C543" s="224"/>
    </row>
    <row r="544" spans="1:3" s="218" customFormat="1" ht="20.100000000000001" customHeight="1">
      <c r="A544" s="224"/>
      <c r="B544" s="384"/>
      <c r="C544" s="224"/>
    </row>
    <row r="545" spans="1:3" s="218" customFormat="1" ht="20.100000000000001" customHeight="1">
      <c r="A545" s="224"/>
      <c r="B545" s="384"/>
      <c r="C545" s="224"/>
    </row>
    <row r="546" spans="1:3" s="218" customFormat="1" ht="20.100000000000001" customHeight="1">
      <c r="A546" s="224"/>
      <c r="B546" s="384"/>
      <c r="C546" s="224"/>
    </row>
    <row r="547" spans="1:3" s="218" customFormat="1" ht="20.100000000000001" customHeight="1">
      <c r="A547" s="224"/>
      <c r="B547" s="384"/>
      <c r="C547" s="224"/>
    </row>
    <row r="548" spans="1:3" s="218" customFormat="1" ht="20.100000000000001" customHeight="1">
      <c r="A548" s="224"/>
      <c r="B548" s="384"/>
      <c r="C548" s="224"/>
    </row>
    <row r="549" spans="1:3" s="218" customFormat="1" ht="20.100000000000001" customHeight="1">
      <c r="A549" s="224"/>
      <c r="B549" s="384"/>
      <c r="C549" s="224"/>
    </row>
    <row r="550" spans="1:3" s="218" customFormat="1" ht="20.100000000000001" customHeight="1">
      <c r="A550" s="224"/>
      <c r="B550" s="384"/>
      <c r="C550" s="224"/>
    </row>
    <row r="551" spans="1:3" s="218" customFormat="1" ht="20.100000000000001" customHeight="1">
      <c r="A551" s="224"/>
      <c r="B551" s="384"/>
      <c r="C551" s="224"/>
    </row>
    <row r="552" spans="1:3" s="218" customFormat="1" ht="20.100000000000001" customHeight="1">
      <c r="A552" s="224"/>
      <c r="B552" s="384"/>
      <c r="C552" s="224"/>
    </row>
    <row r="553" spans="1:3" s="218" customFormat="1" ht="20.100000000000001" customHeight="1">
      <c r="A553" s="224"/>
      <c r="B553" s="384"/>
      <c r="C553" s="224"/>
    </row>
    <row r="554" spans="1:3" s="218" customFormat="1" ht="20.100000000000001" customHeight="1">
      <c r="A554" s="224"/>
      <c r="B554" s="384"/>
      <c r="C554" s="224"/>
    </row>
    <row r="555" spans="1:3" s="218" customFormat="1" ht="20.100000000000001" customHeight="1">
      <c r="A555" s="224"/>
      <c r="B555" s="384"/>
      <c r="C555" s="224"/>
    </row>
    <row r="556" spans="1:3" s="218" customFormat="1" ht="20.100000000000001" customHeight="1">
      <c r="A556" s="224"/>
      <c r="B556" s="384"/>
      <c r="C556" s="224"/>
    </row>
    <row r="557" spans="1:3" s="218" customFormat="1" ht="20.100000000000001" customHeight="1">
      <c r="A557" s="224"/>
      <c r="B557" s="384"/>
      <c r="C557" s="224"/>
    </row>
    <row r="558" spans="1:3" s="218" customFormat="1" ht="20.100000000000001" customHeight="1">
      <c r="A558" s="224"/>
      <c r="B558" s="384"/>
      <c r="C558" s="224"/>
    </row>
    <row r="559" spans="1:3" s="218" customFormat="1" ht="20.100000000000001" customHeight="1">
      <c r="A559" s="224"/>
      <c r="B559" s="384"/>
      <c r="C559" s="224"/>
    </row>
    <row r="560" spans="1:3" s="218" customFormat="1" ht="20.100000000000001" customHeight="1">
      <c r="A560" s="224"/>
      <c r="B560" s="384"/>
      <c r="C560" s="224"/>
    </row>
    <row r="561" spans="1:3" s="218" customFormat="1" ht="20.100000000000001" customHeight="1">
      <c r="A561" s="224"/>
      <c r="B561" s="384"/>
      <c r="C561" s="224"/>
    </row>
    <row r="562" spans="1:3" s="218" customFormat="1" ht="20.100000000000001" customHeight="1">
      <c r="A562" s="224"/>
      <c r="B562" s="384"/>
      <c r="C562" s="224"/>
    </row>
    <row r="563" spans="1:3" s="218" customFormat="1" ht="20.100000000000001" customHeight="1">
      <c r="A563" s="224"/>
      <c r="B563" s="384"/>
      <c r="C563" s="224"/>
    </row>
    <row r="564" spans="1:3" s="218" customFormat="1" ht="20.100000000000001" customHeight="1">
      <c r="A564" s="224"/>
      <c r="B564" s="384"/>
      <c r="C564" s="224"/>
    </row>
    <row r="565" spans="1:3" s="218" customFormat="1" ht="20.100000000000001" customHeight="1">
      <c r="A565" s="224"/>
      <c r="B565" s="384"/>
      <c r="C565" s="224"/>
    </row>
    <row r="566" spans="1:3" s="218" customFormat="1" ht="20.100000000000001" customHeight="1">
      <c r="A566" s="224"/>
      <c r="B566" s="384"/>
      <c r="C566" s="224"/>
    </row>
    <row r="567" spans="1:3" s="218" customFormat="1" ht="20.100000000000001" customHeight="1">
      <c r="A567" s="224"/>
      <c r="B567" s="384"/>
      <c r="C567" s="224"/>
    </row>
    <row r="568" spans="1:3" s="218" customFormat="1" ht="20.100000000000001" customHeight="1">
      <c r="A568" s="224"/>
      <c r="B568" s="384"/>
      <c r="C568" s="224"/>
    </row>
    <row r="569" spans="1:3" s="218" customFormat="1" ht="20.100000000000001" customHeight="1">
      <c r="A569" s="224"/>
      <c r="B569" s="384"/>
      <c r="C569" s="224"/>
    </row>
    <row r="570" spans="1:3" s="218" customFormat="1" ht="20.100000000000001" customHeight="1">
      <c r="A570" s="224"/>
      <c r="B570" s="384"/>
      <c r="C570" s="224"/>
    </row>
    <row r="571" spans="1:3" s="218" customFormat="1" ht="20.100000000000001" customHeight="1">
      <c r="A571" s="224"/>
      <c r="B571" s="384"/>
      <c r="C571" s="224"/>
    </row>
    <row r="572" spans="1:3" s="218" customFormat="1" ht="20.100000000000001" customHeight="1">
      <c r="A572" s="224"/>
      <c r="B572" s="384"/>
      <c r="C572" s="224"/>
    </row>
    <row r="573" spans="1:3" s="218" customFormat="1" ht="20.100000000000001" customHeight="1">
      <c r="A573" s="224"/>
      <c r="B573" s="384"/>
      <c r="C573" s="224"/>
    </row>
    <row r="574" spans="1:3" s="218" customFormat="1" ht="20.100000000000001" customHeight="1">
      <c r="A574" s="224"/>
      <c r="B574" s="384"/>
      <c r="C574" s="224"/>
    </row>
    <row r="575" spans="1:3" s="218" customFormat="1" ht="20.100000000000001" customHeight="1">
      <c r="A575" s="224"/>
      <c r="B575" s="384"/>
      <c r="C575" s="224"/>
    </row>
    <row r="576" spans="1:3" s="218" customFormat="1" ht="20.100000000000001" customHeight="1">
      <c r="A576" s="224"/>
      <c r="B576" s="384"/>
      <c r="C576" s="224"/>
    </row>
    <row r="577" spans="1:3" s="218" customFormat="1" ht="20.100000000000001" customHeight="1">
      <c r="A577" s="224"/>
      <c r="B577" s="384"/>
      <c r="C577" s="224"/>
    </row>
    <row r="578" spans="1:3" s="218" customFormat="1" ht="20.100000000000001" customHeight="1">
      <c r="A578" s="224"/>
      <c r="B578" s="384"/>
      <c r="C578" s="224"/>
    </row>
    <row r="579" spans="1:3" s="218" customFormat="1" ht="20.100000000000001" customHeight="1">
      <c r="A579" s="224"/>
      <c r="B579" s="384"/>
      <c r="C579" s="224"/>
    </row>
    <row r="580" spans="1:3" s="218" customFormat="1" ht="20.100000000000001" customHeight="1">
      <c r="A580" s="224"/>
      <c r="B580" s="384"/>
      <c r="C580" s="224"/>
    </row>
    <row r="581" spans="1:3" s="218" customFormat="1" ht="20.100000000000001" customHeight="1">
      <c r="A581" s="224"/>
      <c r="B581" s="384"/>
      <c r="C581" s="224"/>
    </row>
    <row r="582" spans="1:3" s="218" customFormat="1" ht="20.100000000000001" customHeight="1">
      <c r="A582" s="224"/>
      <c r="B582" s="384"/>
      <c r="C582" s="224"/>
    </row>
    <row r="583" spans="1:3" s="218" customFormat="1" ht="20.100000000000001" customHeight="1">
      <c r="A583" s="224"/>
      <c r="B583" s="384"/>
      <c r="C583" s="224"/>
    </row>
    <row r="584" spans="1:3" s="218" customFormat="1" ht="20.100000000000001" customHeight="1">
      <c r="A584" s="224"/>
      <c r="B584" s="384"/>
      <c r="C584" s="224"/>
    </row>
    <row r="585" spans="1:3" s="218" customFormat="1" ht="20.100000000000001" customHeight="1">
      <c r="A585" s="224"/>
      <c r="B585" s="384"/>
      <c r="C585" s="224"/>
    </row>
    <row r="586" spans="1:3" s="218" customFormat="1" ht="20.100000000000001" customHeight="1">
      <c r="A586" s="224"/>
      <c r="B586" s="384"/>
      <c r="C586" s="224"/>
    </row>
    <row r="587" spans="1:3" s="218" customFormat="1" ht="20.100000000000001" customHeight="1">
      <c r="A587" s="224"/>
      <c r="B587" s="384"/>
      <c r="C587" s="224"/>
    </row>
    <row r="588" spans="1:3" s="218" customFormat="1" ht="20.100000000000001" customHeight="1">
      <c r="A588" s="224"/>
      <c r="B588" s="384"/>
      <c r="C588" s="224"/>
    </row>
    <row r="589" spans="1:3" s="218" customFormat="1" ht="20.100000000000001" customHeight="1">
      <c r="A589" s="224"/>
      <c r="B589" s="384"/>
      <c r="C589" s="224"/>
    </row>
    <row r="590" spans="1:3" s="218" customFormat="1" ht="20.100000000000001" customHeight="1">
      <c r="A590" s="224"/>
      <c r="B590" s="384"/>
      <c r="C590" s="224"/>
    </row>
    <row r="591" spans="1:3" s="218" customFormat="1" ht="20.100000000000001" customHeight="1">
      <c r="A591" s="224"/>
      <c r="B591" s="384"/>
      <c r="C591" s="224"/>
    </row>
    <row r="592" spans="1:3" s="218" customFormat="1" ht="20.100000000000001" customHeight="1">
      <c r="A592" s="224"/>
      <c r="B592" s="384"/>
      <c r="C592" s="224"/>
    </row>
    <row r="593" spans="1:3" s="218" customFormat="1" ht="20.100000000000001" customHeight="1">
      <c r="A593" s="224"/>
      <c r="B593" s="384"/>
      <c r="C593" s="224"/>
    </row>
    <row r="594" spans="1:3" s="218" customFormat="1" ht="20.100000000000001" customHeight="1">
      <c r="A594" s="224"/>
      <c r="B594" s="384"/>
      <c r="C594" s="224"/>
    </row>
    <row r="595" spans="1:3" s="218" customFormat="1" ht="20.100000000000001" customHeight="1">
      <c r="A595" s="224"/>
      <c r="B595" s="384"/>
      <c r="C595" s="224"/>
    </row>
    <row r="596" spans="1:3" s="218" customFormat="1" ht="20.100000000000001" customHeight="1">
      <c r="A596" s="224"/>
      <c r="B596" s="384"/>
      <c r="C596" s="224"/>
    </row>
    <row r="597" spans="1:3" s="218" customFormat="1" ht="20.100000000000001" customHeight="1">
      <c r="A597" s="224"/>
      <c r="B597" s="384"/>
      <c r="C597" s="224"/>
    </row>
    <row r="598" spans="1:3" s="218" customFormat="1" ht="20.100000000000001" customHeight="1">
      <c r="A598" s="224"/>
      <c r="B598" s="384"/>
      <c r="C598" s="224"/>
    </row>
    <row r="599" spans="1:3" s="218" customFormat="1" ht="20.100000000000001" customHeight="1">
      <c r="A599" s="224"/>
      <c r="B599" s="384"/>
      <c r="C599" s="224"/>
    </row>
    <row r="600" spans="1:3" s="218" customFormat="1" ht="20.100000000000001" customHeight="1">
      <c r="A600" s="224"/>
      <c r="B600" s="384"/>
      <c r="C600" s="224"/>
    </row>
    <row r="601" spans="1:3" s="218" customFormat="1" ht="20.100000000000001" customHeight="1">
      <c r="A601" s="224"/>
      <c r="B601" s="384"/>
      <c r="C601" s="224"/>
    </row>
    <row r="602" spans="1:3" s="218" customFormat="1" ht="20.100000000000001" customHeight="1">
      <c r="A602" s="224"/>
      <c r="B602" s="384"/>
      <c r="C602" s="224"/>
    </row>
    <row r="603" spans="1:3" s="218" customFormat="1" ht="20.100000000000001" customHeight="1">
      <c r="A603" s="224"/>
      <c r="B603" s="384"/>
      <c r="C603" s="224"/>
    </row>
    <row r="604" spans="1:3" s="218" customFormat="1" ht="20.100000000000001" customHeight="1">
      <c r="A604" s="224"/>
      <c r="B604" s="384"/>
      <c r="C604" s="224"/>
    </row>
    <row r="605" spans="1:3" s="218" customFormat="1" ht="20.100000000000001" customHeight="1">
      <c r="A605" s="224"/>
      <c r="B605" s="384"/>
      <c r="C605" s="224"/>
    </row>
    <row r="606" spans="1:3" s="218" customFormat="1" ht="20.100000000000001" customHeight="1">
      <c r="A606" s="224"/>
      <c r="B606" s="384"/>
      <c r="C606" s="224"/>
    </row>
    <row r="607" spans="1:3" s="218" customFormat="1" ht="20.100000000000001" customHeight="1">
      <c r="A607" s="224"/>
      <c r="B607" s="384"/>
      <c r="C607" s="224"/>
    </row>
    <row r="608" spans="1:3" s="218" customFormat="1" ht="20.100000000000001" customHeight="1">
      <c r="A608" s="224"/>
      <c r="B608" s="384"/>
      <c r="C608" s="224"/>
    </row>
    <row r="609" spans="1:3" s="218" customFormat="1" ht="20.100000000000001" customHeight="1">
      <c r="A609" s="224"/>
      <c r="B609" s="384"/>
      <c r="C609" s="224"/>
    </row>
    <row r="610" spans="1:3" s="218" customFormat="1" ht="20.100000000000001" customHeight="1">
      <c r="A610" s="224"/>
      <c r="B610" s="384"/>
      <c r="C610" s="224"/>
    </row>
    <row r="611" spans="1:3" s="218" customFormat="1" ht="20.100000000000001" customHeight="1">
      <c r="A611" s="224"/>
      <c r="B611" s="384"/>
      <c r="C611" s="224"/>
    </row>
    <row r="612" spans="1:3" s="218" customFormat="1" ht="20.100000000000001" customHeight="1">
      <c r="A612" s="224"/>
      <c r="B612" s="384"/>
      <c r="C612" s="224"/>
    </row>
    <row r="613" spans="1:3" s="218" customFormat="1" ht="20.100000000000001" customHeight="1">
      <c r="A613" s="224"/>
      <c r="B613" s="384"/>
      <c r="C613" s="224"/>
    </row>
    <row r="614" spans="1:3" s="218" customFormat="1" ht="20.100000000000001" customHeight="1">
      <c r="A614" s="224"/>
      <c r="B614" s="384"/>
      <c r="C614" s="224"/>
    </row>
    <row r="615" spans="1:3" s="218" customFormat="1" ht="20.100000000000001" customHeight="1">
      <c r="A615" s="224"/>
      <c r="B615" s="384"/>
      <c r="C615" s="224"/>
    </row>
    <row r="616" spans="1:3" s="218" customFormat="1" ht="20.100000000000001" customHeight="1">
      <c r="A616" s="224"/>
      <c r="B616" s="384"/>
      <c r="C616" s="224"/>
    </row>
    <row r="617" spans="1:3" s="218" customFormat="1" ht="20.100000000000001" customHeight="1">
      <c r="A617" s="224"/>
      <c r="B617" s="384"/>
      <c r="C617" s="224"/>
    </row>
    <row r="618" spans="1:3" s="218" customFormat="1" ht="20.100000000000001" customHeight="1">
      <c r="A618" s="224"/>
      <c r="B618" s="384"/>
      <c r="C618" s="224"/>
    </row>
    <row r="619" spans="1:3" s="218" customFormat="1" ht="20.100000000000001" customHeight="1">
      <c r="A619" s="224"/>
      <c r="B619" s="384"/>
      <c r="C619" s="224"/>
    </row>
    <row r="620" spans="1:3" s="218" customFormat="1" ht="20.100000000000001" customHeight="1">
      <c r="A620" s="224"/>
      <c r="B620" s="384"/>
      <c r="C620" s="224"/>
    </row>
    <row r="621" spans="1:3" s="218" customFormat="1" ht="20.100000000000001" customHeight="1">
      <c r="A621" s="224"/>
      <c r="B621" s="384"/>
      <c r="C621" s="224"/>
    </row>
    <row r="622" spans="1:3" s="218" customFormat="1" ht="20.100000000000001" customHeight="1">
      <c r="A622" s="224"/>
      <c r="B622" s="384"/>
      <c r="C622" s="224"/>
    </row>
    <row r="623" spans="1:3" s="218" customFormat="1" ht="20.100000000000001" customHeight="1">
      <c r="A623" s="224"/>
      <c r="B623" s="384"/>
      <c r="C623" s="224"/>
    </row>
    <row r="624" spans="1:3" s="218" customFormat="1" ht="20.100000000000001" customHeight="1">
      <c r="A624" s="224"/>
      <c r="B624" s="384"/>
      <c r="C624" s="224"/>
    </row>
    <row r="625" spans="1:3" s="218" customFormat="1" ht="20.100000000000001" customHeight="1">
      <c r="A625" s="224"/>
      <c r="B625" s="384"/>
      <c r="C625" s="224"/>
    </row>
    <row r="626" spans="1:3" s="218" customFormat="1" ht="20.100000000000001" customHeight="1">
      <c r="A626" s="224"/>
      <c r="B626" s="384"/>
      <c r="C626" s="224"/>
    </row>
    <row r="627" spans="1:3" s="218" customFormat="1" ht="20.100000000000001" customHeight="1">
      <c r="A627" s="224"/>
      <c r="B627" s="384"/>
      <c r="C627" s="224"/>
    </row>
    <row r="628" spans="1:3" s="218" customFormat="1" ht="20.100000000000001" customHeight="1">
      <c r="A628" s="224"/>
      <c r="B628" s="384"/>
      <c r="C628" s="224"/>
    </row>
    <row r="629" spans="1:3" s="218" customFormat="1" ht="20.100000000000001" customHeight="1">
      <c r="A629" s="224"/>
      <c r="B629" s="384"/>
      <c r="C629" s="224"/>
    </row>
    <row r="630" spans="1:3" s="218" customFormat="1" ht="20.100000000000001" customHeight="1">
      <c r="A630" s="224"/>
      <c r="B630" s="384"/>
      <c r="C630" s="224"/>
    </row>
    <row r="631" spans="1:3" s="218" customFormat="1" ht="20.100000000000001" customHeight="1">
      <c r="A631" s="224"/>
      <c r="B631" s="384"/>
      <c r="C631" s="224"/>
    </row>
    <row r="632" spans="1:3" s="218" customFormat="1" ht="20.100000000000001" customHeight="1">
      <c r="A632" s="224"/>
      <c r="B632" s="384"/>
      <c r="C632" s="224"/>
    </row>
    <row r="633" spans="1:3" s="218" customFormat="1" ht="20.100000000000001" customHeight="1">
      <c r="A633" s="224"/>
      <c r="B633" s="384"/>
      <c r="C633" s="224"/>
    </row>
    <row r="634" spans="1:3" s="218" customFormat="1" ht="20.100000000000001" customHeight="1">
      <c r="A634" s="224"/>
      <c r="B634" s="384"/>
      <c r="C634" s="224"/>
    </row>
    <row r="635" spans="1:3" s="218" customFormat="1" ht="20.100000000000001" customHeight="1">
      <c r="A635" s="224"/>
      <c r="B635" s="384"/>
      <c r="C635" s="224"/>
    </row>
    <row r="636" spans="1:3" s="218" customFormat="1" ht="20.100000000000001" customHeight="1">
      <c r="A636" s="224"/>
      <c r="B636" s="384"/>
      <c r="C636" s="224"/>
    </row>
    <row r="637" spans="1:3" s="218" customFormat="1" ht="20.100000000000001" customHeight="1">
      <c r="A637" s="224"/>
      <c r="B637" s="384"/>
      <c r="C637" s="224"/>
    </row>
    <row r="638" spans="1:3" s="218" customFormat="1" ht="20.100000000000001" customHeight="1">
      <c r="A638" s="224"/>
      <c r="B638" s="384"/>
      <c r="C638" s="224"/>
    </row>
    <row r="639" spans="1:3" s="218" customFormat="1" ht="20.100000000000001" customHeight="1">
      <c r="A639" s="224"/>
      <c r="B639" s="384"/>
      <c r="C639" s="224"/>
    </row>
    <row r="640" spans="1:3" s="218" customFormat="1" ht="20.100000000000001" customHeight="1">
      <c r="A640" s="224"/>
      <c r="B640" s="384"/>
      <c r="C640" s="224"/>
    </row>
    <row r="641" spans="1:3" s="218" customFormat="1" ht="20.100000000000001" customHeight="1">
      <c r="A641" s="224"/>
      <c r="B641" s="384"/>
      <c r="C641" s="224"/>
    </row>
    <row r="642" spans="1:3" s="218" customFormat="1" ht="20.100000000000001" customHeight="1">
      <c r="A642" s="224"/>
      <c r="B642" s="384"/>
      <c r="C642" s="224"/>
    </row>
    <row r="643" spans="1:3" s="218" customFormat="1" ht="20.100000000000001" customHeight="1">
      <c r="A643" s="224"/>
      <c r="B643" s="384"/>
      <c r="C643" s="224"/>
    </row>
    <row r="644" spans="1:3" s="218" customFormat="1" ht="20.100000000000001" customHeight="1">
      <c r="A644" s="224"/>
      <c r="B644" s="384"/>
      <c r="C644" s="224"/>
    </row>
    <row r="645" spans="1:3" s="218" customFormat="1" ht="20.100000000000001" customHeight="1">
      <c r="A645" s="224"/>
      <c r="B645" s="384"/>
      <c r="C645" s="224"/>
    </row>
    <row r="646" spans="1:3" s="218" customFormat="1" ht="20.100000000000001" customHeight="1">
      <c r="A646" s="224"/>
      <c r="B646" s="384"/>
      <c r="C646" s="224"/>
    </row>
    <row r="647" spans="1:3" s="218" customFormat="1" ht="20.100000000000001" customHeight="1">
      <c r="A647" s="224"/>
      <c r="B647" s="384"/>
      <c r="C647" s="224"/>
    </row>
    <row r="648" spans="1:3" s="218" customFormat="1" ht="20.100000000000001" customHeight="1">
      <c r="A648" s="224"/>
      <c r="B648" s="384"/>
      <c r="C648" s="224"/>
    </row>
    <row r="649" spans="1:3" s="218" customFormat="1" ht="20.100000000000001" customHeight="1">
      <c r="A649" s="224"/>
      <c r="B649" s="384"/>
      <c r="C649" s="224"/>
    </row>
    <row r="650" spans="1:3" s="218" customFormat="1" ht="20.100000000000001" customHeight="1">
      <c r="A650" s="224"/>
      <c r="B650" s="384"/>
      <c r="C650" s="224"/>
    </row>
    <row r="651" spans="1:3" s="218" customFormat="1" ht="20.100000000000001" customHeight="1">
      <c r="A651" s="224"/>
      <c r="B651" s="384"/>
      <c r="C651" s="224"/>
    </row>
    <row r="652" spans="1:3" s="218" customFormat="1" ht="20.100000000000001" customHeight="1">
      <c r="A652" s="224"/>
      <c r="B652" s="384"/>
      <c r="C652" s="224"/>
    </row>
    <row r="653" spans="1:3" s="218" customFormat="1" ht="20.100000000000001" customHeight="1">
      <c r="A653" s="224"/>
      <c r="B653" s="384"/>
      <c r="C653" s="224"/>
    </row>
    <row r="654" spans="1:3" s="218" customFormat="1" ht="20.100000000000001" customHeight="1">
      <c r="A654" s="224"/>
      <c r="B654" s="384"/>
      <c r="C654" s="224"/>
    </row>
    <row r="655" spans="1:3" s="218" customFormat="1" ht="20.100000000000001" customHeight="1">
      <c r="A655" s="224"/>
      <c r="B655" s="384"/>
      <c r="C655" s="224"/>
    </row>
    <row r="656" spans="1:3" s="218" customFormat="1" ht="20.100000000000001" customHeight="1">
      <c r="A656" s="224"/>
      <c r="B656" s="384"/>
      <c r="C656" s="224"/>
    </row>
    <row r="657" spans="1:3" s="218" customFormat="1" ht="20.100000000000001" customHeight="1">
      <c r="A657" s="224"/>
      <c r="B657" s="384"/>
      <c r="C657" s="224"/>
    </row>
    <row r="658" spans="1:3" s="218" customFormat="1" ht="20.100000000000001" customHeight="1">
      <c r="A658" s="224"/>
      <c r="B658" s="384"/>
      <c r="C658" s="224"/>
    </row>
    <row r="659" spans="1:3" s="218" customFormat="1" ht="20.100000000000001" customHeight="1">
      <c r="A659" s="224"/>
      <c r="B659" s="384"/>
      <c r="C659" s="224"/>
    </row>
    <row r="660" spans="1:3" s="218" customFormat="1" ht="20.100000000000001" customHeight="1">
      <c r="A660" s="224"/>
      <c r="B660" s="384"/>
      <c r="C660" s="224"/>
    </row>
    <row r="661" spans="1:3" s="218" customFormat="1" ht="20.100000000000001" customHeight="1">
      <c r="A661" s="224"/>
      <c r="B661" s="384"/>
      <c r="C661" s="224"/>
    </row>
    <row r="662" spans="1:3" s="218" customFormat="1" ht="20.100000000000001" customHeight="1">
      <c r="A662" s="224"/>
      <c r="B662" s="384"/>
      <c r="C662" s="224"/>
    </row>
    <row r="663" spans="1:3" s="218" customFormat="1" ht="20.100000000000001" customHeight="1">
      <c r="A663" s="224"/>
      <c r="B663" s="384"/>
      <c r="C663" s="224"/>
    </row>
    <row r="664" spans="1:3" s="218" customFormat="1" ht="20.100000000000001" customHeight="1">
      <c r="A664" s="224"/>
      <c r="B664" s="384"/>
      <c r="C664" s="224"/>
    </row>
    <row r="665" spans="1:3" s="218" customFormat="1" ht="20.100000000000001" customHeight="1">
      <c r="A665" s="224"/>
      <c r="B665" s="384"/>
      <c r="C665" s="224"/>
    </row>
    <row r="666" spans="1:3" s="218" customFormat="1" ht="20.100000000000001" customHeight="1">
      <c r="A666" s="224"/>
      <c r="B666" s="384"/>
      <c r="C666" s="224"/>
    </row>
    <row r="667" spans="1:3" s="218" customFormat="1" ht="20.100000000000001" customHeight="1">
      <c r="A667" s="224"/>
      <c r="B667" s="384"/>
      <c r="C667" s="224"/>
    </row>
    <row r="668" spans="1:3" s="218" customFormat="1" ht="12.95" customHeight="1">
      <c r="A668" s="224"/>
      <c r="B668" s="384"/>
      <c r="C668" s="224"/>
    </row>
    <row r="669" spans="1:3" s="218" customFormat="1" ht="12.95" customHeight="1">
      <c r="A669" s="224"/>
      <c r="B669" s="384"/>
      <c r="C669" s="224"/>
    </row>
    <row r="670" spans="1:3" s="218" customFormat="1" ht="12.95" customHeight="1">
      <c r="A670" s="224"/>
      <c r="B670" s="384"/>
      <c r="C670" s="224"/>
    </row>
    <row r="671" spans="1:3" s="218" customFormat="1" ht="12.95" customHeight="1">
      <c r="A671" s="224"/>
      <c r="B671" s="384"/>
      <c r="C671" s="224"/>
    </row>
    <row r="672" spans="1:3" s="218" customFormat="1" ht="12.95" customHeight="1">
      <c r="A672" s="224"/>
      <c r="B672" s="384"/>
      <c r="C672" s="224"/>
    </row>
    <row r="673" spans="1:3" s="218" customFormat="1" ht="12.95" customHeight="1">
      <c r="A673" s="224"/>
      <c r="B673" s="384"/>
      <c r="C673" s="224"/>
    </row>
    <row r="674" spans="1:3" s="218" customFormat="1" ht="12.95" customHeight="1">
      <c r="A674" s="224"/>
      <c r="B674" s="384"/>
      <c r="C674" s="224"/>
    </row>
    <row r="675" spans="1:3" s="218" customFormat="1" ht="12.95" customHeight="1">
      <c r="A675" s="224"/>
      <c r="B675" s="384"/>
      <c r="C675" s="224"/>
    </row>
    <row r="676" spans="1:3" s="218" customFormat="1" ht="12.95" customHeight="1">
      <c r="A676" s="224"/>
      <c r="B676" s="384"/>
      <c r="C676" s="224"/>
    </row>
    <row r="677" spans="1:3" s="218" customFormat="1" ht="12.95" customHeight="1">
      <c r="A677" s="224"/>
      <c r="B677" s="384"/>
      <c r="C677" s="224"/>
    </row>
    <row r="678" spans="1:3" s="218" customFormat="1" ht="12.95" customHeight="1">
      <c r="A678" s="224"/>
      <c r="B678" s="384"/>
      <c r="C678" s="224"/>
    </row>
    <row r="679" spans="1:3" s="218" customFormat="1" ht="12.95" customHeight="1">
      <c r="A679" s="224"/>
      <c r="B679" s="384"/>
      <c r="C679" s="224"/>
    </row>
    <row r="680" spans="1:3" s="218" customFormat="1" ht="12.95" customHeight="1">
      <c r="A680" s="224"/>
      <c r="B680" s="384"/>
      <c r="C680" s="224"/>
    </row>
    <row r="681" spans="1:3" s="218" customFormat="1" ht="12.95" customHeight="1">
      <c r="A681" s="224"/>
      <c r="B681" s="384"/>
      <c r="C681" s="224"/>
    </row>
    <row r="682" spans="1:3" s="218" customFormat="1" ht="12.95" customHeight="1">
      <c r="A682" s="224"/>
      <c r="B682" s="384"/>
      <c r="C682" s="224"/>
    </row>
    <row r="683" spans="1:3" s="218" customFormat="1" ht="12.95" customHeight="1">
      <c r="A683" s="224"/>
      <c r="B683" s="384"/>
      <c r="C683" s="224"/>
    </row>
    <row r="684" spans="1:3" s="218" customFormat="1" ht="12.95" customHeight="1">
      <c r="A684" s="224"/>
      <c r="B684" s="384"/>
      <c r="C684" s="224"/>
    </row>
    <row r="685" spans="1:3" s="218" customFormat="1" ht="12.95" customHeight="1">
      <c r="A685" s="224"/>
      <c r="B685" s="384"/>
      <c r="C685" s="224"/>
    </row>
    <row r="686" spans="1:3" s="218" customFormat="1" ht="12.95" customHeight="1">
      <c r="A686" s="224"/>
      <c r="B686" s="384"/>
      <c r="C686" s="224"/>
    </row>
    <row r="687" spans="1:3" s="218" customFormat="1" ht="12.95" customHeight="1">
      <c r="A687" s="224"/>
      <c r="B687" s="384"/>
      <c r="C687" s="224"/>
    </row>
    <row r="688" spans="1:3" s="218" customFormat="1" ht="12.95" customHeight="1">
      <c r="A688" s="224"/>
      <c r="B688" s="384"/>
      <c r="C688" s="224"/>
    </row>
    <row r="689" spans="1:9" s="218" customFormat="1" ht="12.95" customHeight="1">
      <c r="A689" s="224"/>
      <c r="B689" s="384"/>
      <c r="C689" s="224"/>
    </row>
    <row r="690" spans="1:9" s="218" customFormat="1" ht="12.95" customHeight="1">
      <c r="A690" s="224"/>
      <c r="B690" s="384"/>
      <c r="C690" s="224"/>
    </row>
    <row r="691" spans="1:9" s="218" customFormat="1" ht="12.95" customHeight="1">
      <c r="A691" s="224"/>
      <c r="B691" s="384"/>
      <c r="C691" s="224"/>
    </row>
    <row r="692" spans="1:9" s="218" customFormat="1" ht="12.95" customHeight="1">
      <c r="A692" s="224"/>
      <c r="B692" s="384"/>
      <c r="C692" s="224"/>
    </row>
    <row r="693" spans="1:9" s="218" customFormat="1" ht="12.95" customHeight="1">
      <c r="A693" s="224"/>
      <c r="B693" s="384"/>
      <c r="C693" s="224"/>
    </row>
    <row r="694" spans="1:9" s="218" customFormat="1" ht="12.95" customHeight="1">
      <c r="A694" s="224"/>
      <c r="B694" s="384"/>
      <c r="C694" s="224"/>
    </row>
    <row r="695" spans="1:9" s="218" customFormat="1" ht="12.95" customHeight="1">
      <c r="A695" s="224"/>
      <c r="B695" s="384"/>
      <c r="C695" s="224"/>
    </row>
    <row r="696" spans="1:9" s="218" customFormat="1" ht="12.95" customHeight="1">
      <c r="A696" s="224"/>
      <c r="B696" s="384"/>
      <c r="C696" s="224"/>
    </row>
    <row r="697" spans="1:9" s="218" customFormat="1" ht="12.95" customHeight="1">
      <c r="A697" s="224"/>
      <c r="B697" s="384"/>
      <c r="C697" s="224"/>
    </row>
    <row r="698" spans="1:9" s="218" customFormat="1" ht="12.95" customHeight="1">
      <c r="A698" s="224"/>
      <c r="B698" s="384"/>
      <c r="C698" s="224"/>
    </row>
    <row r="699" spans="1:9" s="218" customFormat="1" ht="12.95" customHeight="1">
      <c r="A699" s="224"/>
      <c r="B699" s="384"/>
      <c r="C699" s="224"/>
    </row>
    <row r="700" spans="1:9">
      <c r="A700" s="224"/>
      <c r="B700" s="384"/>
      <c r="C700" s="224"/>
      <c r="D700" s="218"/>
      <c r="E700" s="218"/>
      <c r="F700" s="218"/>
      <c r="G700" s="218"/>
      <c r="H700" s="218"/>
      <c r="I700" s="218"/>
    </row>
    <row r="701" spans="1:9">
      <c r="A701" s="224"/>
      <c r="B701" s="384"/>
      <c r="C701" s="224"/>
      <c r="D701" s="218"/>
      <c r="E701" s="218"/>
      <c r="F701" s="218"/>
      <c r="G701" s="218"/>
      <c r="H701" s="218"/>
      <c r="I701" s="218"/>
    </row>
  </sheetData>
  <dataConsolidate/>
  <mergeCells count="9">
    <mergeCell ref="A463:C463"/>
    <mergeCell ref="A462:C462"/>
    <mergeCell ref="A5:C5"/>
    <mergeCell ref="A1:N1"/>
    <mergeCell ref="A2:N2"/>
    <mergeCell ref="A3:C4"/>
    <mergeCell ref="D3:G3"/>
    <mergeCell ref="H3:K3"/>
    <mergeCell ref="L3:N3"/>
  </mergeCells>
  <printOptions horizontalCentered="1"/>
  <pageMargins left="0" right="0" top="0" bottom="0" header="0" footer="0"/>
  <pageSetup paperSize="9" scale="80" orientation="landscape" horizontalDpi="4294967295" verticalDpi="300"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2"/>
  </sheetPr>
  <dimension ref="A1:M112"/>
  <sheetViews>
    <sheetView showGridLines="0" zoomScaleNormal="100" workbookViewId="0">
      <selection sqref="A1:J1"/>
    </sheetView>
  </sheetViews>
  <sheetFormatPr defaultColWidth="9.140625" defaultRowHeight="12.75"/>
  <cols>
    <col min="1" max="1" width="11.7109375" style="217" customWidth="1"/>
    <col min="2" max="2" width="15.7109375" style="217" customWidth="1"/>
    <col min="3" max="3" width="19.5703125" style="217" customWidth="1"/>
    <col min="4" max="5" width="15.7109375" style="217" customWidth="1"/>
    <col min="6" max="6" width="18.7109375" style="217" customWidth="1"/>
    <col min="7" max="8" width="15.7109375" style="217" customWidth="1"/>
    <col min="9" max="9" width="19" style="217" customWidth="1"/>
    <col min="10" max="10" width="15.7109375" style="217" customWidth="1"/>
    <col min="11" max="16384" width="9.140625" style="217"/>
  </cols>
  <sheetData>
    <row r="1" spans="1:10" ht="27" customHeight="1">
      <c r="A1" s="887" t="s">
        <v>666</v>
      </c>
      <c r="B1" s="887"/>
      <c r="C1" s="887"/>
      <c r="D1" s="887"/>
      <c r="E1" s="887"/>
      <c r="F1" s="887"/>
      <c r="G1" s="887"/>
      <c r="H1" s="887"/>
      <c r="I1" s="887"/>
      <c r="J1" s="887"/>
    </row>
    <row r="2" spans="1:10" ht="24.75" customHeight="1">
      <c r="A2" s="888" t="s">
        <v>667</v>
      </c>
      <c r="B2" s="888"/>
      <c r="C2" s="888"/>
      <c r="D2" s="888"/>
      <c r="E2" s="888"/>
      <c r="F2" s="888"/>
      <c r="G2" s="888"/>
      <c r="H2" s="888"/>
      <c r="I2" s="888"/>
      <c r="J2" s="888"/>
    </row>
    <row r="3" spans="1:10">
      <c r="J3" s="226"/>
    </row>
    <row r="4" spans="1:10" ht="13.5" customHeight="1">
      <c r="A4" s="876" t="s">
        <v>443</v>
      </c>
      <c r="B4" s="889" t="s">
        <v>444</v>
      </c>
      <c r="C4" s="890"/>
      <c r="D4" s="890"/>
      <c r="E4" s="889" t="s">
        <v>445</v>
      </c>
      <c r="F4" s="890"/>
      <c r="G4" s="890"/>
      <c r="H4" s="889" t="s">
        <v>446</v>
      </c>
      <c r="I4" s="890"/>
      <c r="J4" s="891"/>
    </row>
    <row r="5" spans="1:10" ht="60" customHeight="1">
      <c r="A5" s="878"/>
      <c r="B5" s="386" t="s">
        <v>447</v>
      </c>
      <c r="C5" s="386" t="s">
        <v>448</v>
      </c>
      <c r="D5" s="386" t="s">
        <v>449</v>
      </c>
      <c r="E5" s="386" t="s">
        <v>447</v>
      </c>
      <c r="F5" s="386" t="s">
        <v>448</v>
      </c>
      <c r="G5" s="386" t="s">
        <v>449</v>
      </c>
      <c r="H5" s="386" t="s">
        <v>447</v>
      </c>
      <c r="I5" s="386" t="s">
        <v>448</v>
      </c>
      <c r="J5" s="228" t="s">
        <v>449</v>
      </c>
    </row>
    <row r="6" spans="1:10" ht="15" customHeight="1">
      <c r="A6" s="156" t="s">
        <v>535</v>
      </c>
      <c r="B6" s="221">
        <v>3080</v>
      </c>
      <c r="C6" s="221">
        <v>30295</v>
      </c>
      <c r="D6" s="221">
        <v>176</v>
      </c>
      <c r="E6" s="221">
        <v>2555</v>
      </c>
      <c r="F6" s="221">
        <v>11479</v>
      </c>
      <c r="G6" s="221">
        <v>167</v>
      </c>
      <c r="H6" s="331">
        <f>+B6+E6</f>
        <v>5635</v>
      </c>
      <c r="I6" s="331">
        <f>+C6+F6</f>
        <v>41774</v>
      </c>
      <c r="J6" s="331">
        <f t="shared" ref="J6:J39" si="0">+D6+G6</f>
        <v>343</v>
      </c>
    </row>
    <row r="7" spans="1:10" ht="15" customHeight="1">
      <c r="A7" s="156" t="s">
        <v>536</v>
      </c>
      <c r="B7" s="221">
        <v>3458</v>
      </c>
      <c r="C7" s="221">
        <v>321120</v>
      </c>
      <c r="D7" s="221">
        <v>599</v>
      </c>
      <c r="E7" s="221">
        <v>1744</v>
      </c>
      <c r="F7" s="221">
        <v>122793</v>
      </c>
      <c r="G7" s="221">
        <v>379</v>
      </c>
      <c r="H7" s="331">
        <f t="shared" ref="H7:H39" si="1">+B7+E7</f>
        <v>5202</v>
      </c>
      <c r="I7" s="331">
        <f t="shared" ref="I7:I39" si="2">+C7+F7</f>
        <v>443913</v>
      </c>
      <c r="J7" s="331">
        <f t="shared" si="0"/>
        <v>978</v>
      </c>
    </row>
    <row r="8" spans="1:10" ht="15" customHeight="1">
      <c r="A8" s="156" t="s">
        <v>537</v>
      </c>
      <c r="B8" s="221">
        <v>12589</v>
      </c>
      <c r="C8" s="221">
        <v>2294793</v>
      </c>
      <c r="D8" s="221">
        <v>4570</v>
      </c>
      <c r="E8" s="221">
        <v>5647</v>
      </c>
      <c r="F8" s="221">
        <v>874820</v>
      </c>
      <c r="G8" s="221">
        <v>1844</v>
      </c>
      <c r="H8" s="331">
        <f t="shared" si="1"/>
        <v>18236</v>
      </c>
      <c r="I8" s="331">
        <f t="shared" si="2"/>
        <v>3169613</v>
      </c>
      <c r="J8" s="331">
        <f t="shared" si="0"/>
        <v>6414</v>
      </c>
    </row>
    <row r="9" spans="1:10" ht="15" customHeight="1">
      <c r="A9" s="156" t="s">
        <v>538</v>
      </c>
      <c r="B9" s="221">
        <v>29689</v>
      </c>
      <c r="C9" s="221">
        <v>8521746</v>
      </c>
      <c r="D9" s="221">
        <v>19783</v>
      </c>
      <c r="E9" s="221">
        <v>12302</v>
      </c>
      <c r="F9" s="221">
        <v>3070059</v>
      </c>
      <c r="G9" s="221">
        <v>7033</v>
      </c>
      <c r="H9" s="331">
        <f t="shared" si="1"/>
        <v>41991</v>
      </c>
      <c r="I9" s="331">
        <f t="shared" si="2"/>
        <v>11591805</v>
      </c>
      <c r="J9" s="331">
        <f t="shared" si="0"/>
        <v>26816</v>
      </c>
    </row>
    <row r="10" spans="1:10" ht="15" customHeight="1">
      <c r="A10" s="156" t="s">
        <v>539</v>
      </c>
      <c r="B10" s="221">
        <v>121988</v>
      </c>
      <c r="C10" s="221">
        <v>40937057</v>
      </c>
      <c r="D10" s="221">
        <v>107355</v>
      </c>
      <c r="E10" s="221">
        <v>45449</v>
      </c>
      <c r="F10" s="221">
        <v>13597378</v>
      </c>
      <c r="G10" s="221">
        <v>35192</v>
      </c>
      <c r="H10" s="331">
        <f t="shared" si="1"/>
        <v>167437</v>
      </c>
      <c r="I10" s="331">
        <f t="shared" si="2"/>
        <v>54534435</v>
      </c>
      <c r="J10" s="331">
        <f t="shared" si="0"/>
        <v>142547</v>
      </c>
    </row>
    <row r="11" spans="1:10" ht="15" customHeight="1">
      <c r="A11" s="156" t="s">
        <v>540</v>
      </c>
      <c r="B11" s="221">
        <v>161032</v>
      </c>
      <c r="C11" s="221">
        <v>77078066</v>
      </c>
      <c r="D11" s="221">
        <v>258826</v>
      </c>
      <c r="E11" s="221">
        <v>75346</v>
      </c>
      <c r="F11" s="221">
        <v>31778580</v>
      </c>
      <c r="G11" s="221">
        <v>114261</v>
      </c>
      <c r="H11" s="331">
        <f t="shared" si="1"/>
        <v>236378</v>
      </c>
      <c r="I11" s="331">
        <f t="shared" si="2"/>
        <v>108856646</v>
      </c>
      <c r="J11" s="331">
        <f t="shared" si="0"/>
        <v>373087</v>
      </c>
    </row>
    <row r="12" spans="1:10" ht="15" customHeight="1">
      <c r="A12" s="156" t="s">
        <v>541</v>
      </c>
      <c r="B12" s="221">
        <v>116746</v>
      </c>
      <c r="C12" s="221">
        <v>62903374</v>
      </c>
      <c r="D12" s="221">
        <v>278130</v>
      </c>
      <c r="E12" s="221">
        <v>95206</v>
      </c>
      <c r="F12" s="221">
        <v>48714889</v>
      </c>
      <c r="G12" s="221">
        <v>207125</v>
      </c>
      <c r="H12" s="331">
        <f t="shared" si="1"/>
        <v>211952</v>
      </c>
      <c r="I12" s="331">
        <f t="shared" si="2"/>
        <v>111618263</v>
      </c>
      <c r="J12" s="331">
        <f t="shared" si="0"/>
        <v>485255</v>
      </c>
    </row>
    <row r="13" spans="1:10" ht="15" customHeight="1">
      <c r="A13" s="156" t="s">
        <v>542</v>
      </c>
      <c r="B13" s="221">
        <v>192695</v>
      </c>
      <c r="C13" s="221">
        <v>129156278</v>
      </c>
      <c r="D13" s="221">
        <v>660636</v>
      </c>
      <c r="E13" s="221">
        <v>116018</v>
      </c>
      <c r="F13" s="221">
        <v>72691592</v>
      </c>
      <c r="G13" s="221">
        <v>336982</v>
      </c>
      <c r="H13" s="331">
        <f t="shared" si="1"/>
        <v>308713</v>
      </c>
      <c r="I13" s="331">
        <f t="shared" si="2"/>
        <v>201847870</v>
      </c>
      <c r="J13" s="331">
        <f t="shared" si="0"/>
        <v>997618</v>
      </c>
    </row>
    <row r="14" spans="1:10" ht="15" customHeight="1">
      <c r="A14" s="156" t="s">
        <v>543</v>
      </c>
      <c r="B14" s="221">
        <v>226304</v>
      </c>
      <c r="C14" s="221">
        <v>184589934</v>
      </c>
      <c r="D14" s="221">
        <v>992045</v>
      </c>
      <c r="E14" s="221">
        <v>142683</v>
      </c>
      <c r="F14" s="221">
        <v>95887113</v>
      </c>
      <c r="G14" s="221">
        <v>476035</v>
      </c>
      <c r="H14" s="331">
        <f t="shared" si="1"/>
        <v>368987</v>
      </c>
      <c r="I14" s="331">
        <f t="shared" si="2"/>
        <v>280477047</v>
      </c>
      <c r="J14" s="331">
        <f t="shared" si="0"/>
        <v>1468080</v>
      </c>
    </row>
    <row r="15" spans="1:10" ht="15" customHeight="1">
      <c r="A15" s="156" t="s">
        <v>544</v>
      </c>
      <c r="B15" s="221">
        <v>258261</v>
      </c>
      <c r="C15" s="221">
        <v>241991212</v>
      </c>
      <c r="D15" s="221">
        <v>1319475</v>
      </c>
      <c r="E15" s="221">
        <v>173439</v>
      </c>
      <c r="F15" s="221">
        <v>121399004</v>
      </c>
      <c r="G15" s="221">
        <v>634283</v>
      </c>
      <c r="H15" s="331">
        <f t="shared" si="1"/>
        <v>431700</v>
      </c>
      <c r="I15" s="331">
        <f t="shared" si="2"/>
        <v>363390216</v>
      </c>
      <c r="J15" s="331">
        <f t="shared" si="0"/>
        <v>1953758</v>
      </c>
    </row>
    <row r="16" spans="1:10" ht="15" customHeight="1">
      <c r="A16" s="156" t="s">
        <v>545</v>
      </c>
      <c r="B16" s="221">
        <v>294589</v>
      </c>
      <c r="C16" s="221">
        <v>319120876</v>
      </c>
      <c r="D16" s="221">
        <v>1771923</v>
      </c>
      <c r="E16" s="221">
        <v>195872</v>
      </c>
      <c r="F16" s="221">
        <v>159216288</v>
      </c>
      <c r="G16" s="221">
        <v>840159</v>
      </c>
      <c r="H16" s="331">
        <f t="shared" si="1"/>
        <v>490461</v>
      </c>
      <c r="I16" s="331">
        <f t="shared" si="2"/>
        <v>478337164</v>
      </c>
      <c r="J16" s="331">
        <f t="shared" si="0"/>
        <v>2612082</v>
      </c>
    </row>
    <row r="17" spans="1:10" ht="15" customHeight="1">
      <c r="A17" s="156" t="s">
        <v>546</v>
      </c>
      <c r="B17" s="221">
        <v>309061</v>
      </c>
      <c r="C17" s="221">
        <v>385408570</v>
      </c>
      <c r="D17" s="221">
        <v>2097217</v>
      </c>
      <c r="E17" s="221">
        <v>185138</v>
      </c>
      <c r="F17" s="221">
        <v>175787626</v>
      </c>
      <c r="G17" s="221">
        <v>944379</v>
      </c>
      <c r="H17" s="331">
        <f t="shared" si="1"/>
        <v>494199</v>
      </c>
      <c r="I17" s="331">
        <f t="shared" si="2"/>
        <v>561196196</v>
      </c>
      <c r="J17" s="331">
        <f t="shared" si="0"/>
        <v>3041596</v>
      </c>
    </row>
    <row r="18" spans="1:10" ht="15" customHeight="1">
      <c r="A18" s="156" t="s">
        <v>547</v>
      </c>
      <c r="B18" s="221">
        <v>317170</v>
      </c>
      <c r="C18" s="221">
        <v>444612692</v>
      </c>
      <c r="D18" s="221">
        <v>2427464</v>
      </c>
      <c r="E18" s="221">
        <v>170849</v>
      </c>
      <c r="F18" s="221">
        <v>187645807</v>
      </c>
      <c r="G18" s="221">
        <v>1013241</v>
      </c>
      <c r="H18" s="331">
        <f t="shared" si="1"/>
        <v>488019</v>
      </c>
      <c r="I18" s="331">
        <f t="shared" si="2"/>
        <v>632258499</v>
      </c>
      <c r="J18" s="331">
        <f t="shared" si="0"/>
        <v>3440705</v>
      </c>
    </row>
    <row r="19" spans="1:10" ht="15" customHeight="1">
      <c r="A19" s="156" t="s">
        <v>548</v>
      </c>
      <c r="B19" s="221">
        <v>329831</v>
      </c>
      <c r="C19" s="221">
        <v>526654182</v>
      </c>
      <c r="D19" s="221">
        <v>2763889</v>
      </c>
      <c r="E19" s="221">
        <v>163878</v>
      </c>
      <c r="F19" s="221">
        <v>207770749</v>
      </c>
      <c r="G19" s="221">
        <v>1087856</v>
      </c>
      <c r="H19" s="331">
        <f t="shared" si="1"/>
        <v>493709</v>
      </c>
      <c r="I19" s="331">
        <f t="shared" si="2"/>
        <v>734424931</v>
      </c>
      <c r="J19" s="331">
        <f t="shared" si="0"/>
        <v>3851745</v>
      </c>
    </row>
    <row r="20" spans="1:10" ht="15" customHeight="1">
      <c r="A20" s="156" t="s">
        <v>549</v>
      </c>
      <c r="B20" s="221">
        <v>343391</v>
      </c>
      <c r="C20" s="221">
        <v>631806197</v>
      </c>
      <c r="D20" s="221">
        <v>3126408</v>
      </c>
      <c r="E20" s="221">
        <v>156834</v>
      </c>
      <c r="F20" s="221">
        <v>238343054</v>
      </c>
      <c r="G20" s="221">
        <v>1192211</v>
      </c>
      <c r="H20" s="331">
        <f t="shared" si="1"/>
        <v>500225</v>
      </c>
      <c r="I20" s="331">
        <f t="shared" si="2"/>
        <v>870149251</v>
      </c>
      <c r="J20" s="331">
        <f t="shared" si="0"/>
        <v>4318619</v>
      </c>
    </row>
    <row r="21" spans="1:10" ht="15" customHeight="1">
      <c r="A21" s="156" t="s">
        <v>550</v>
      </c>
      <c r="B21" s="221">
        <v>351078</v>
      </c>
      <c r="C21" s="221">
        <v>726344220</v>
      </c>
      <c r="D21" s="221">
        <v>3483547</v>
      </c>
      <c r="E21" s="221">
        <v>151289</v>
      </c>
      <c r="F21" s="221">
        <v>257455760</v>
      </c>
      <c r="G21" s="221">
        <v>1259465</v>
      </c>
      <c r="H21" s="331">
        <f t="shared" si="1"/>
        <v>502367</v>
      </c>
      <c r="I21" s="331">
        <f t="shared" si="2"/>
        <v>983799980</v>
      </c>
      <c r="J21" s="331">
        <f t="shared" si="0"/>
        <v>4743012</v>
      </c>
    </row>
    <row r="22" spans="1:10" ht="15" customHeight="1">
      <c r="A22" s="156" t="s">
        <v>551</v>
      </c>
      <c r="B22" s="221">
        <v>352925</v>
      </c>
      <c r="C22" s="221">
        <v>802423639</v>
      </c>
      <c r="D22" s="221">
        <v>3717953</v>
      </c>
      <c r="E22" s="221">
        <v>145689</v>
      </c>
      <c r="F22" s="221">
        <v>272659918</v>
      </c>
      <c r="G22" s="221">
        <v>1291304</v>
      </c>
      <c r="H22" s="331">
        <f t="shared" si="1"/>
        <v>498614</v>
      </c>
      <c r="I22" s="331">
        <f t="shared" si="2"/>
        <v>1075083557</v>
      </c>
      <c r="J22" s="331">
        <f t="shared" si="0"/>
        <v>5009257</v>
      </c>
    </row>
    <row r="23" spans="1:10" ht="15" customHeight="1">
      <c r="A23" s="156" t="s">
        <v>552</v>
      </c>
      <c r="B23" s="221">
        <v>355449</v>
      </c>
      <c r="C23" s="221">
        <v>872309684</v>
      </c>
      <c r="D23" s="221">
        <v>4000767</v>
      </c>
      <c r="E23" s="221">
        <v>139120</v>
      </c>
      <c r="F23" s="221">
        <v>280440425</v>
      </c>
      <c r="G23" s="221">
        <v>1309598</v>
      </c>
      <c r="H23" s="331">
        <f t="shared" si="1"/>
        <v>494569</v>
      </c>
      <c r="I23" s="331">
        <f t="shared" si="2"/>
        <v>1152750109</v>
      </c>
      <c r="J23" s="331">
        <f t="shared" si="0"/>
        <v>5310365</v>
      </c>
    </row>
    <row r="24" spans="1:10" ht="15" customHeight="1">
      <c r="A24" s="156" t="s">
        <v>553</v>
      </c>
      <c r="B24" s="221">
        <v>356311</v>
      </c>
      <c r="C24" s="221">
        <v>941553939</v>
      </c>
      <c r="D24" s="221">
        <v>4222958</v>
      </c>
      <c r="E24" s="221">
        <v>137071</v>
      </c>
      <c r="F24" s="221">
        <v>290032733</v>
      </c>
      <c r="G24" s="221">
        <v>1348116</v>
      </c>
      <c r="H24" s="331">
        <f t="shared" si="1"/>
        <v>493382</v>
      </c>
      <c r="I24" s="331">
        <f t="shared" si="2"/>
        <v>1231586672</v>
      </c>
      <c r="J24" s="331">
        <f t="shared" si="0"/>
        <v>5571074</v>
      </c>
    </row>
    <row r="25" spans="1:10" ht="15" customHeight="1">
      <c r="A25" s="156" t="s">
        <v>554</v>
      </c>
      <c r="B25" s="221">
        <v>353056</v>
      </c>
      <c r="C25" s="221">
        <v>1002168277</v>
      </c>
      <c r="D25" s="221">
        <v>4445282</v>
      </c>
      <c r="E25" s="221">
        <v>135122</v>
      </c>
      <c r="F25" s="221">
        <v>298995588</v>
      </c>
      <c r="G25" s="221">
        <v>1375602</v>
      </c>
      <c r="H25" s="331">
        <f t="shared" si="1"/>
        <v>488178</v>
      </c>
      <c r="I25" s="331">
        <f t="shared" si="2"/>
        <v>1301163865</v>
      </c>
      <c r="J25" s="331">
        <f t="shared" si="0"/>
        <v>5820884</v>
      </c>
    </row>
    <row r="26" spans="1:10" ht="15" customHeight="1">
      <c r="A26" s="156" t="s">
        <v>555</v>
      </c>
      <c r="B26" s="221">
        <v>355909</v>
      </c>
      <c r="C26" s="221">
        <v>1087920749</v>
      </c>
      <c r="D26" s="221">
        <v>4826269</v>
      </c>
      <c r="E26" s="221">
        <v>136153</v>
      </c>
      <c r="F26" s="221">
        <v>318619660</v>
      </c>
      <c r="G26" s="221">
        <v>1482946</v>
      </c>
      <c r="H26" s="331">
        <f t="shared" si="1"/>
        <v>492062</v>
      </c>
      <c r="I26" s="331">
        <f t="shared" si="2"/>
        <v>1406540409</v>
      </c>
      <c r="J26" s="331">
        <f t="shared" si="0"/>
        <v>6309215</v>
      </c>
    </row>
    <row r="27" spans="1:10" ht="15" customHeight="1">
      <c r="A27" s="156" t="s">
        <v>556</v>
      </c>
      <c r="B27" s="221">
        <v>346323</v>
      </c>
      <c r="C27" s="221">
        <v>1139307637</v>
      </c>
      <c r="D27" s="221">
        <v>5008803</v>
      </c>
      <c r="E27" s="221">
        <v>136506</v>
      </c>
      <c r="F27" s="221">
        <v>334070364</v>
      </c>
      <c r="G27" s="221">
        <v>1554865</v>
      </c>
      <c r="H27" s="331">
        <f t="shared" si="1"/>
        <v>482829</v>
      </c>
      <c r="I27" s="331">
        <f t="shared" si="2"/>
        <v>1473378001</v>
      </c>
      <c r="J27" s="331">
        <f t="shared" si="0"/>
        <v>6563668</v>
      </c>
    </row>
    <row r="28" spans="1:10" ht="15" customHeight="1">
      <c r="A28" s="156" t="s">
        <v>557</v>
      </c>
      <c r="B28" s="221">
        <v>357223</v>
      </c>
      <c r="C28" s="221">
        <v>1240544691</v>
      </c>
      <c r="D28" s="221">
        <v>5439692</v>
      </c>
      <c r="E28" s="221">
        <v>139779</v>
      </c>
      <c r="F28" s="221">
        <v>355794308</v>
      </c>
      <c r="G28" s="221">
        <v>1665144</v>
      </c>
      <c r="H28" s="331">
        <f t="shared" si="1"/>
        <v>497002</v>
      </c>
      <c r="I28" s="331">
        <f t="shared" si="2"/>
        <v>1596338999</v>
      </c>
      <c r="J28" s="331">
        <f t="shared" si="0"/>
        <v>7104836</v>
      </c>
    </row>
    <row r="29" spans="1:10" ht="15" customHeight="1">
      <c r="A29" s="156" t="s">
        <v>558</v>
      </c>
      <c r="B29" s="221">
        <v>386545</v>
      </c>
      <c r="C29" s="221">
        <v>1402686503</v>
      </c>
      <c r="D29" s="221">
        <v>6213624</v>
      </c>
      <c r="E29" s="221">
        <v>151647</v>
      </c>
      <c r="F29" s="221">
        <v>392891729</v>
      </c>
      <c r="G29" s="221">
        <v>1850560</v>
      </c>
      <c r="H29" s="331">
        <f t="shared" si="1"/>
        <v>538192</v>
      </c>
      <c r="I29" s="331">
        <f t="shared" si="2"/>
        <v>1795578232</v>
      </c>
      <c r="J29" s="331">
        <f t="shared" si="0"/>
        <v>8064184</v>
      </c>
    </row>
    <row r="30" spans="1:10" ht="15" customHeight="1">
      <c r="A30" s="156" t="s">
        <v>559</v>
      </c>
      <c r="B30" s="221">
        <v>363943</v>
      </c>
      <c r="C30" s="221">
        <v>1389133868</v>
      </c>
      <c r="D30" s="221">
        <v>6161103</v>
      </c>
      <c r="E30" s="221">
        <v>146179</v>
      </c>
      <c r="F30" s="221">
        <v>391822160</v>
      </c>
      <c r="G30" s="221">
        <v>1839222</v>
      </c>
      <c r="H30" s="331">
        <f t="shared" si="1"/>
        <v>510122</v>
      </c>
      <c r="I30" s="331">
        <f t="shared" si="2"/>
        <v>1780956028</v>
      </c>
      <c r="J30" s="331">
        <f t="shared" si="0"/>
        <v>8000325</v>
      </c>
    </row>
    <row r="31" spans="1:10" ht="15" customHeight="1">
      <c r="A31" s="156" t="s">
        <v>560</v>
      </c>
      <c r="B31" s="221">
        <v>337027</v>
      </c>
      <c r="C31" s="221">
        <v>1344497336</v>
      </c>
      <c r="D31" s="221">
        <v>6043078</v>
      </c>
      <c r="E31" s="221">
        <v>138379</v>
      </c>
      <c r="F31" s="221">
        <v>383586919</v>
      </c>
      <c r="G31" s="221">
        <v>1817049</v>
      </c>
      <c r="H31" s="331">
        <f t="shared" si="1"/>
        <v>475406</v>
      </c>
      <c r="I31" s="331">
        <f t="shared" si="2"/>
        <v>1728084255</v>
      </c>
      <c r="J31" s="331">
        <f t="shared" si="0"/>
        <v>7860127</v>
      </c>
    </row>
    <row r="32" spans="1:10" ht="15" customHeight="1">
      <c r="A32" s="156" t="s">
        <v>561</v>
      </c>
      <c r="B32" s="221">
        <v>326596</v>
      </c>
      <c r="C32" s="221">
        <v>1354022754</v>
      </c>
      <c r="D32" s="221">
        <v>6150369</v>
      </c>
      <c r="E32" s="221">
        <v>134179</v>
      </c>
      <c r="F32" s="221">
        <v>379744019</v>
      </c>
      <c r="G32" s="221">
        <v>1828833</v>
      </c>
      <c r="H32" s="331">
        <f t="shared" si="1"/>
        <v>460775</v>
      </c>
      <c r="I32" s="331">
        <f t="shared" si="2"/>
        <v>1733766773</v>
      </c>
      <c r="J32" s="331">
        <f t="shared" si="0"/>
        <v>7979202</v>
      </c>
    </row>
    <row r="33" spans="1:13" ht="15" customHeight="1">
      <c r="A33" s="350" t="s">
        <v>562</v>
      </c>
      <c r="B33" s="221">
        <v>307321</v>
      </c>
      <c r="C33" s="221">
        <v>1320778816</v>
      </c>
      <c r="D33" s="221">
        <v>6022733</v>
      </c>
      <c r="E33" s="221">
        <v>127812</v>
      </c>
      <c r="F33" s="221">
        <v>368893052</v>
      </c>
      <c r="G33" s="221">
        <v>1802995</v>
      </c>
      <c r="H33" s="331">
        <f t="shared" si="1"/>
        <v>435133</v>
      </c>
      <c r="I33" s="331">
        <f t="shared" si="2"/>
        <v>1689671868</v>
      </c>
      <c r="J33" s="331">
        <f t="shared" si="0"/>
        <v>7825728</v>
      </c>
    </row>
    <row r="34" spans="1:13" ht="15" customHeight="1">
      <c r="A34" s="350" t="s">
        <v>563</v>
      </c>
      <c r="B34" s="221">
        <v>274942</v>
      </c>
      <c r="C34" s="221">
        <v>1235011680</v>
      </c>
      <c r="D34" s="221">
        <v>5705181</v>
      </c>
      <c r="E34" s="221">
        <v>115590</v>
      </c>
      <c r="F34" s="221">
        <v>340783111</v>
      </c>
      <c r="G34" s="221">
        <v>1692160</v>
      </c>
      <c r="H34" s="331">
        <f t="shared" si="1"/>
        <v>390532</v>
      </c>
      <c r="I34" s="331">
        <f t="shared" si="2"/>
        <v>1575794791</v>
      </c>
      <c r="J34" s="331">
        <f t="shared" si="0"/>
        <v>7397341</v>
      </c>
    </row>
    <row r="35" spans="1:13" ht="15" customHeight="1">
      <c r="A35" s="350" t="s">
        <v>564</v>
      </c>
      <c r="B35" s="221">
        <v>264989</v>
      </c>
      <c r="C35" s="221">
        <v>1220636563</v>
      </c>
      <c r="D35" s="221">
        <v>5738785</v>
      </c>
      <c r="E35" s="221">
        <v>109884</v>
      </c>
      <c r="F35" s="221">
        <v>327487457</v>
      </c>
      <c r="G35" s="221">
        <v>1660212</v>
      </c>
      <c r="H35" s="331">
        <f t="shared" si="1"/>
        <v>374873</v>
      </c>
      <c r="I35" s="331">
        <f t="shared" si="2"/>
        <v>1548124020</v>
      </c>
      <c r="J35" s="331">
        <f t="shared" si="0"/>
        <v>7398997</v>
      </c>
    </row>
    <row r="36" spans="1:13" ht="15" customHeight="1">
      <c r="A36" s="350" t="s">
        <v>565</v>
      </c>
      <c r="B36" s="221">
        <v>289242</v>
      </c>
      <c r="C36" s="221">
        <v>1351540127</v>
      </c>
      <c r="D36" s="221">
        <v>6464390</v>
      </c>
      <c r="E36" s="221">
        <v>116441</v>
      </c>
      <c r="F36" s="221">
        <v>339867114</v>
      </c>
      <c r="G36" s="221">
        <v>1767724</v>
      </c>
      <c r="H36" s="331">
        <f t="shared" si="1"/>
        <v>405683</v>
      </c>
      <c r="I36" s="331">
        <f t="shared" si="2"/>
        <v>1691407241</v>
      </c>
      <c r="J36" s="331">
        <f t="shared" si="0"/>
        <v>8232114</v>
      </c>
    </row>
    <row r="37" spans="1:13" ht="14.1" customHeight="1">
      <c r="A37" s="350" t="s">
        <v>566</v>
      </c>
      <c r="B37" s="221">
        <v>263738</v>
      </c>
      <c r="C37" s="221">
        <v>1268027516</v>
      </c>
      <c r="D37" s="221">
        <v>6165797</v>
      </c>
      <c r="E37" s="221">
        <v>102266</v>
      </c>
      <c r="F37" s="221">
        <v>302324983</v>
      </c>
      <c r="G37" s="221">
        <v>1592881</v>
      </c>
      <c r="H37" s="331">
        <f t="shared" si="1"/>
        <v>366004</v>
      </c>
      <c r="I37" s="331">
        <f t="shared" si="2"/>
        <v>1570352499</v>
      </c>
      <c r="J37" s="331">
        <f t="shared" si="0"/>
        <v>7758678</v>
      </c>
    </row>
    <row r="38" spans="1:13" ht="14.1" customHeight="1">
      <c r="A38" s="350" t="s">
        <v>567</v>
      </c>
      <c r="B38" s="221">
        <v>249758</v>
      </c>
      <c r="C38" s="221">
        <v>1226305403</v>
      </c>
      <c r="D38" s="221">
        <v>6064243</v>
      </c>
      <c r="E38" s="221">
        <v>89807</v>
      </c>
      <c r="F38" s="221">
        <v>263470324</v>
      </c>
      <c r="G38" s="221">
        <v>1406969</v>
      </c>
      <c r="H38" s="331">
        <f t="shared" si="1"/>
        <v>339565</v>
      </c>
      <c r="I38" s="331">
        <f t="shared" si="2"/>
        <v>1489775727</v>
      </c>
      <c r="J38" s="331">
        <f t="shared" si="0"/>
        <v>7471212</v>
      </c>
    </row>
    <row r="39" spans="1:13" s="497" customFormat="1" ht="14.1" customHeight="1">
      <c r="A39" s="350" t="s">
        <v>568</v>
      </c>
      <c r="B39" s="221">
        <v>234914</v>
      </c>
      <c r="C39" s="221">
        <v>1172782748</v>
      </c>
      <c r="D39" s="221">
        <v>5913786</v>
      </c>
      <c r="E39" s="221">
        <v>74789</v>
      </c>
      <c r="F39" s="221">
        <v>209863672</v>
      </c>
      <c r="G39" s="221">
        <v>1163729</v>
      </c>
      <c r="H39" s="222">
        <f t="shared" si="1"/>
        <v>309703</v>
      </c>
      <c r="I39" s="222">
        <f t="shared" si="2"/>
        <v>1382646420</v>
      </c>
      <c r="J39" s="222">
        <f t="shared" si="0"/>
        <v>7077515</v>
      </c>
      <c r="L39" s="217"/>
      <c r="M39" s="217"/>
    </row>
    <row r="40" spans="1:13" ht="15" customHeight="1">
      <c r="A40" s="350" t="s">
        <v>569</v>
      </c>
      <c r="B40" s="221">
        <v>229314</v>
      </c>
      <c r="C40" s="221">
        <v>1141351591</v>
      </c>
      <c r="D40" s="221">
        <v>5890447</v>
      </c>
      <c r="E40" s="221">
        <v>64709</v>
      </c>
      <c r="F40" s="221">
        <v>172355957</v>
      </c>
      <c r="G40" s="221">
        <v>984909</v>
      </c>
      <c r="H40" s="331">
        <f>+B40+E40</f>
        <v>294023</v>
      </c>
      <c r="I40" s="331">
        <f>+C40+F40</f>
        <v>1313707548</v>
      </c>
      <c r="J40" s="331">
        <f>+G40+D40</f>
        <v>6875356</v>
      </c>
    </row>
    <row r="41" spans="1:13" ht="15" customHeight="1">
      <c r="A41" s="350" t="s">
        <v>570</v>
      </c>
      <c r="B41" s="221">
        <v>186592</v>
      </c>
      <c r="C41" s="221">
        <v>916793758</v>
      </c>
      <c r="D41" s="221">
        <v>4878786</v>
      </c>
      <c r="E41" s="221">
        <v>51827</v>
      </c>
      <c r="F41" s="221">
        <v>134671248</v>
      </c>
      <c r="G41" s="221">
        <v>784897</v>
      </c>
      <c r="H41" s="331">
        <f t="shared" ref="H41:H56" si="3">+B41+E41</f>
        <v>238419</v>
      </c>
      <c r="I41" s="331">
        <f t="shared" ref="I41:I56" si="4">+C41+F41</f>
        <v>1051465006</v>
      </c>
      <c r="J41" s="331">
        <f t="shared" ref="J41:J56" si="5">+G41+D41</f>
        <v>5663683</v>
      </c>
    </row>
    <row r="42" spans="1:13" ht="15" customHeight="1">
      <c r="A42" s="350" t="s">
        <v>571</v>
      </c>
      <c r="B42" s="221">
        <v>131141</v>
      </c>
      <c r="C42" s="221">
        <v>594560278</v>
      </c>
      <c r="D42" s="221">
        <v>3366325</v>
      </c>
      <c r="E42" s="221">
        <v>41772</v>
      </c>
      <c r="F42" s="221">
        <v>106390621</v>
      </c>
      <c r="G42" s="221">
        <v>639572</v>
      </c>
      <c r="H42" s="331">
        <f t="shared" si="3"/>
        <v>172913</v>
      </c>
      <c r="I42" s="331">
        <f t="shared" si="4"/>
        <v>700950899</v>
      </c>
      <c r="J42" s="331">
        <f t="shared" si="5"/>
        <v>4005897</v>
      </c>
    </row>
    <row r="43" spans="1:13" ht="15" customHeight="1">
      <c r="A43" s="350" t="s">
        <v>572</v>
      </c>
      <c r="B43" s="221">
        <v>84308</v>
      </c>
      <c r="C43" s="221">
        <v>350059755</v>
      </c>
      <c r="D43" s="221">
        <v>2154765</v>
      </c>
      <c r="E43" s="221">
        <v>31909</v>
      </c>
      <c r="F43" s="221">
        <v>80996666</v>
      </c>
      <c r="G43" s="221">
        <v>496611</v>
      </c>
      <c r="H43" s="331">
        <f t="shared" si="3"/>
        <v>116217</v>
      </c>
      <c r="I43" s="331">
        <f t="shared" si="4"/>
        <v>431056421</v>
      </c>
      <c r="J43" s="331">
        <f t="shared" si="5"/>
        <v>2651376</v>
      </c>
    </row>
    <row r="44" spans="1:13" ht="15" customHeight="1">
      <c r="A44" s="350" t="s">
        <v>573</v>
      </c>
      <c r="B44" s="221">
        <v>87210</v>
      </c>
      <c r="C44" s="221">
        <v>320772866</v>
      </c>
      <c r="D44" s="221">
        <v>2219881</v>
      </c>
      <c r="E44" s="221">
        <v>35650</v>
      </c>
      <c r="F44" s="221">
        <v>86348872</v>
      </c>
      <c r="G44" s="221">
        <v>536347</v>
      </c>
      <c r="H44" s="331">
        <f t="shared" si="3"/>
        <v>122860</v>
      </c>
      <c r="I44" s="331">
        <f t="shared" si="4"/>
        <v>407121738</v>
      </c>
      <c r="J44" s="331">
        <f t="shared" si="5"/>
        <v>2756228</v>
      </c>
    </row>
    <row r="45" spans="1:13" ht="15" customHeight="1">
      <c r="A45" s="350" t="s">
        <v>574</v>
      </c>
      <c r="B45" s="221">
        <v>73147</v>
      </c>
      <c r="C45" s="221">
        <v>256758357</v>
      </c>
      <c r="D45" s="221">
        <v>1906816</v>
      </c>
      <c r="E45" s="221">
        <v>31826</v>
      </c>
      <c r="F45" s="221">
        <v>77083422</v>
      </c>
      <c r="G45" s="221">
        <v>487872</v>
      </c>
      <c r="H45" s="331">
        <f t="shared" si="3"/>
        <v>104973</v>
      </c>
      <c r="I45" s="331">
        <f t="shared" si="4"/>
        <v>333841779</v>
      </c>
      <c r="J45" s="331">
        <f t="shared" si="5"/>
        <v>2394688</v>
      </c>
    </row>
    <row r="46" spans="1:13" ht="15" customHeight="1">
      <c r="A46" s="350" t="s">
        <v>575</v>
      </c>
      <c r="B46" s="221">
        <v>55567</v>
      </c>
      <c r="C46" s="221">
        <v>188997787</v>
      </c>
      <c r="D46" s="221">
        <v>1476278</v>
      </c>
      <c r="E46" s="221">
        <v>25040</v>
      </c>
      <c r="F46" s="221">
        <v>59182218</v>
      </c>
      <c r="G46" s="221">
        <v>385073</v>
      </c>
      <c r="H46" s="331">
        <f t="shared" si="3"/>
        <v>80607</v>
      </c>
      <c r="I46" s="331">
        <f t="shared" si="4"/>
        <v>248180005</v>
      </c>
      <c r="J46" s="331">
        <f t="shared" si="5"/>
        <v>1861351</v>
      </c>
    </row>
    <row r="47" spans="1:13" ht="15" customHeight="1">
      <c r="A47" s="350" t="s">
        <v>576</v>
      </c>
      <c r="B47" s="221">
        <v>42460</v>
      </c>
      <c r="C47" s="221">
        <v>142884283</v>
      </c>
      <c r="D47" s="221">
        <v>1164191</v>
      </c>
      <c r="E47" s="221">
        <v>18207</v>
      </c>
      <c r="F47" s="221">
        <v>42303514</v>
      </c>
      <c r="G47" s="221">
        <v>284938</v>
      </c>
      <c r="H47" s="331">
        <f t="shared" si="3"/>
        <v>60667</v>
      </c>
      <c r="I47" s="331">
        <f t="shared" si="4"/>
        <v>185187797</v>
      </c>
      <c r="J47" s="331">
        <f t="shared" si="5"/>
        <v>1449129</v>
      </c>
    </row>
    <row r="48" spans="1:13" ht="15" customHeight="1">
      <c r="A48" s="350" t="s">
        <v>577</v>
      </c>
      <c r="B48" s="221">
        <v>35607</v>
      </c>
      <c r="C48" s="221">
        <v>119470866</v>
      </c>
      <c r="D48" s="221">
        <v>991769</v>
      </c>
      <c r="E48" s="221">
        <v>15149</v>
      </c>
      <c r="F48" s="221">
        <v>34973168</v>
      </c>
      <c r="G48" s="221">
        <v>238286</v>
      </c>
      <c r="H48" s="331">
        <f t="shared" si="3"/>
        <v>50756</v>
      </c>
      <c r="I48" s="331">
        <f t="shared" si="4"/>
        <v>154444034</v>
      </c>
      <c r="J48" s="331">
        <f t="shared" si="5"/>
        <v>1230055</v>
      </c>
    </row>
    <row r="49" spans="1:10" ht="15" customHeight="1">
      <c r="A49" s="350" t="s">
        <v>578</v>
      </c>
      <c r="B49" s="221">
        <v>26025</v>
      </c>
      <c r="C49" s="221">
        <v>87710959</v>
      </c>
      <c r="D49" s="221">
        <v>728033</v>
      </c>
      <c r="E49" s="221">
        <v>10723</v>
      </c>
      <c r="F49" s="221">
        <v>24638273</v>
      </c>
      <c r="G49" s="221">
        <v>174200</v>
      </c>
      <c r="H49" s="331">
        <f t="shared" si="3"/>
        <v>36748</v>
      </c>
      <c r="I49" s="331">
        <f t="shared" si="4"/>
        <v>112349232</v>
      </c>
      <c r="J49" s="331">
        <f t="shared" si="5"/>
        <v>902233</v>
      </c>
    </row>
    <row r="50" spans="1:10" ht="15" customHeight="1">
      <c r="A50" s="350" t="s">
        <v>579</v>
      </c>
      <c r="B50" s="221">
        <v>27970</v>
      </c>
      <c r="C50" s="221">
        <v>93762712</v>
      </c>
      <c r="D50" s="221">
        <v>803536</v>
      </c>
      <c r="E50" s="221">
        <v>10170</v>
      </c>
      <c r="F50" s="221">
        <v>21979412</v>
      </c>
      <c r="G50" s="221">
        <v>153703</v>
      </c>
      <c r="H50" s="331">
        <f t="shared" si="3"/>
        <v>38140</v>
      </c>
      <c r="I50" s="331">
        <f t="shared" si="4"/>
        <v>115742124</v>
      </c>
      <c r="J50" s="331">
        <f t="shared" si="5"/>
        <v>957239</v>
      </c>
    </row>
    <row r="51" spans="1:10" ht="15" customHeight="1">
      <c r="A51" s="350" t="s">
        <v>580</v>
      </c>
      <c r="B51" s="221">
        <v>18022</v>
      </c>
      <c r="C51" s="221">
        <v>59771426</v>
      </c>
      <c r="D51" s="221">
        <v>528394</v>
      </c>
      <c r="E51" s="221">
        <v>6210</v>
      </c>
      <c r="F51" s="221">
        <v>12990872</v>
      </c>
      <c r="G51" s="221">
        <v>92571</v>
      </c>
      <c r="H51" s="331">
        <f t="shared" si="3"/>
        <v>24232</v>
      </c>
      <c r="I51" s="331">
        <f t="shared" si="4"/>
        <v>72762298</v>
      </c>
      <c r="J51" s="331">
        <f t="shared" si="5"/>
        <v>620965</v>
      </c>
    </row>
    <row r="52" spans="1:10" ht="15" customHeight="1">
      <c r="A52" s="350" t="s">
        <v>581</v>
      </c>
      <c r="B52" s="221">
        <v>9901</v>
      </c>
      <c r="C52" s="221">
        <v>32891199</v>
      </c>
      <c r="D52" s="221">
        <v>285311</v>
      </c>
      <c r="E52" s="221">
        <v>4485</v>
      </c>
      <c r="F52" s="221">
        <v>9424911</v>
      </c>
      <c r="G52" s="221">
        <v>67854</v>
      </c>
      <c r="H52" s="331">
        <f t="shared" si="3"/>
        <v>14386</v>
      </c>
      <c r="I52" s="331">
        <f t="shared" si="4"/>
        <v>42316110</v>
      </c>
      <c r="J52" s="331">
        <f t="shared" si="5"/>
        <v>353165</v>
      </c>
    </row>
    <row r="53" spans="1:10" ht="15" customHeight="1">
      <c r="A53" s="350" t="s">
        <v>582</v>
      </c>
      <c r="B53" s="221">
        <v>7315</v>
      </c>
      <c r="C53" s="221">
        <v>22507711</v>
      </c>
      <c r="D53" s="221">
        <v>205589</v>
      </c>
      <c r="E53" s="221">
        <v>3118</v>
      </c>
      <c r="F53" s="221">
        <v>6448014</v>
      </c>
      <c r="G53" s="221">
        <v>46825</v>
      </c>
      <c r="H53" s="331">
        <f t="shared" si="3"/>
        <v>10433</v>
      </c>
      <c r="I53" s="331">
        <f t="shared" si="4"/>
        <v>28955725</v>
      </c>
      <c r="J53" s="331">
        <f t="shared" si="5"/>
        <v>252414</v>
      </c>
    </row>
    <row r="54" spans="1:10" ht="15" customHeight="1">
      <c r="A54" s="350" t="s">
        <v>583</v>
      </c>
      <c r="B54" s="221">
        <v>9317</v>
      </c>
      <c r="C54" s="221">
        <v>26932633</v>
      </c>
      <c r="D54" s="221">
        <v>275250</v>
      </c>
      <c r="E54" s="221">
        <v>3446</v>
      </c>
      <c r="F54" s="221">
        <v>6935647</v>
      </c>
      <c r="G54" s="221">
        <v>53531</v>
      </c>
      <c r="H54" s="331">
        <f t="shared" si="3"/>
        <v>12763</v>
      </c>
      <c r="I54" s="331">
        <f t="shared" si="4"/>
        <v>33868280</v>
      </c>
      <c r="J54" s="331">
        <f t="shared" si="5"/>
        <v>328781</v>
      </c>
    </row>
    <row r="55" spans="1:10" ht="15" customHeight="1">
      <c r="A55" s="350" t="s">
        <v>584</v>
      </c>
      <c r="B55" s="221">
        <v>6894</v>
      </c>
      <c r="C55" s="221">
        <v>20070336</v>
      </c>
      <c r="D55" s="221">
        <v>201493</v>
      </c>
      <c r="E55" s="221">
        <v>2525</v>
      </c>
      <c r="F55" s="221">
        <v>5001108</v>
      </c>
      <c r="G55" s="221">
        <v>38926</v>
      </c>
      <c r="H55" s="331">
        <f t="shared" si="3"/>
        <v>9419</v>
      </c>
      <c r="I55" s="331">
        <f t="shared" si="4"/>
        <v>25071444</v>
      </c>
      <c r="J55" s="331">
        <f t="shared" si="5"/>
        <v>240419</v>
      </c>
    </row>
    <row r="56" spans="1:10" ht="15" customHeight="1">
      <c r="A56" s="350" t="s">
        <v>585</v>
      </c>
      <c r="B56" s="221">
        <v>4653</v>
      </c>
      <c r="C56" s="221">
        <v>13370742</v>
      </c>
      <c r="D56" s="221">
        <v>143215</v>
      </c>
      <c r="E56" s="221">
        <v>1721</v>
      </c>
      <c r="F56" s="221">
        <v>3332555</v>
      </c>
      <c r="G56" s="221">
        <v>27503</v>
      </c>
      <c r="H56" s="331">
        <f t="shared" si="3"/>
        <v>6374</v>
      </c>
      <c r="I56" s="331">
        <f t="shared" si="4"/>
        <v>16703297</v>
      </c>
      <c r="J56" s="331">
        <f t="shared" si="5"/>
        <v>170718</v>
      </c>
    </row>
    <row r="57" spans="1:10" ht="15" customHeight="1">
      <c r="A57" s="350" t="s">
        <v>744</v>
      </c>
      <c r="B57" s="221">
        <v>13085</v>
      </c>
      <c r="C57" s="221">
        <v>33080024</v>
      </c>
      <c r="D57" s="221">
        <v>393022</v>
      </c>
      <c r="E57" s="221">
        <v>4320</v>
      </c>
      <c r="F57" s="221">
        <v>8197028</v>
      </c>
      <c r="G57" s="221">
        <v>65834</v>
      </c>
      <c r="H57" s="331">
        <v>17405</v>
      </c>
      <c r="I57" s="331">
        <v>41277052</v>
      </c>
      <c r="J57" s="331">
        <v>458856</v>
      </c>
    </row>
    <row r="58" spans="1:10" ht="18.75" customHeight="1">
      <c r="A58" s="231" t="s">
        <v>450</v>
      </c>
      <c r="B58" s="232">
        <f t="shared" ref="B58:J58" si="6">SUM(B40:B57)+SUM(B6:B39)</f>
        <v>9895701</v>
      </c>
      <c r="C58" s="232">
        <f t="shared" si="6"/>
        <v>29575169825</v>
      </c>
      <c r="D58" s="232">
        <f t="shared" si="6"/>
        <v>145229957</v>
      </c>
      <c r="E58" s="232">
        <f t="shared" si="6"/>
        <v>4333469</v>
      </c>
      <c r="F58" s="232">
        <f t="shared" si="6"/>
        <v>8358968033</v>
      </c>
      <c r="G58" s="232">
        <f t="shared" si="6"/>
        <v>42159973</v>
      </c>
      <c r="H58" s="232">
        <f t="shared" si="6"/>
        <v>14229170</v>
      </c>
      <c r="I58" s="232">
        <f t="shared" si="6"/>
        <v>37934137858</v>
      </c>
      <c r="J58" s="232">
        <f t="shared" si="6"/>
        <v>187389930</v>
      </c>
    </row>
    <row r="59" spans="1:10">
      <c r="B59" s="233"/>
      <c r="C59" s="234"/>
      <c r="D59" s="234"/>
      <c r="E59" s="234"/>
      <c r="F59" s="234"/>
      <c r="G59" s="234"/>
      <c r="H59" s="234"/>
      <c r="I59" s="234"/>
      <c r="J59" s="234"/>
    </row>
    <row r="60" spans="1:10" s="373" customFormat="1"/>
    <row r="61" spans="1:10">
      <c r="B61" s="480"/>
      <c r="C61" s="480"/>
      <c r="D61" s="480"/>
      <c r="E61" s="480"/>
      <c r="F61" s="480"/>
      <c r="G61" s="480"/>
      <c r="H61" s="480"/>
      <c r="I61" s="480"/>
      <c r="J61" s="480"/>
    </row>
    <row r="62" spans="1:10">
      <c r="B62" s="230"/>
      <c r="C62" s="230"/>
      <c r="D62" s="230"/>
      <c r="E62" s="230"/>
      <c r="F62" s="230"/>
      <c r="G62" s="230"/>
      <c r="H62" s="230"/>
      <c r="I62" s="230"/>
      <c r="J62" s="230"/>
    </row>
    <row r="63" spans="1:10">
      <c r="B63" s="374"/>
      <c r="C63" s="229"/>
      <c r="D63" s="373"/>
      <c r="E63" s="374"/>
      <c r="F63" s="373"/>
      <c r="G63" s="373"/>
      <c r="H63" s="374"/>
      <c r="I63" s="373"/>
      <c r="J63" s="373"/>
    </row>
    <row r="64" spans="1:10">
      <c r="B64" s="373"/>
      <c r="C64" s="373"/>
      <c r="D64" s="373"/>
      <c r="E64" s="373"/>
      <c r="F64" s="373"/>
      <c r="G64" s="373"/>
      <c r="H64" s="373"/>
      <c r="I64" s="373"/>
      <c r="J64" s="373"/>
    </row>
    <row r="112" spans="8:8">
      <c r="H112" s="217" t="s">
        <v>91</v>
      </c>
    </row>
  </sheetData>
  <mergeCells count="6">
    <mergeCell ref="A1:J1"/>
    <mergeCell ref="A2:J2"/>
    <mergeCell ref="A4:A5"/>
    <mergeCell ref="B4:D4"/>
    <mergeCell ref="E4:G4"/>
    <mergeCell ref="H4:J4"/>
  </mergeCells>
  <printOptions horizontalCentered="1"/>
  <pageMargins left="0" right="0" top="0" bottom="0" header="0" footer="0"/>
  <pageSetup paperSize="9" scale="89"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2"/>
  </sheetPr>
  <dimension ref="A1:O89"/>
  <sheetViews>
    <sheetView showGridLines="0" zoomScaleNormal="100" workbookViewId="0">
      <selection activeCell="C86" sqref="C86:O86"/>
    </sheetView>
  </sheetViews>
  <sheetFormatPr defaultColWidth="9.140625" defaultRowHeight="12.75"/>
  <cols>
    <col min="1" max="1" width="6.28515625" style="236" customWidth="1"/>
    <col min="2" max="2" width="15.28515625" style="244" bestFit="1" customWidth="1"/>
    <col min="3" max="3" width="11" style="236" customWidth="1"/>
    <col min="4" max="4" width="9.85546875" style="236" customWidth="1"/>
    <col min="5" max="5" width="9.7109375" style="236" customWidth="1"/>
    <col min="6" max="8" width="10.7109375" style="236" customWidth="1"/>
    <col min="9" max="10" width="8.7109375" style="236" customWidth="1"/>
    <col min="11" max="11" width="9.7109375" style="236" customWidth="1"/>
    <col min="12" max="12" width="7.7109375" style="236" customWidth="1"/>
    <col min="13" max="14" width="8.7109375" style="236" customWidth="1"/>
    <col min="15" max="15" width="9.7109375" style="236" customWidth="1"/>
    <col min="16" max="16384" width="9.140625" style="236"/>
  </cols>
  <sheetData>
    <row r="1" spans="1:15" s="234" customFormat="1" ht="20.25" customHeight="1">
      <c r="A1" s="893" t="s">
        <v>674</v>
      </c>
      <c r="B1" s="893"/>
      <c r="C1" s="893"/>
      <c r="D1" s="893"/>
      <c r="E1" s="893"/>
      <c r="F1" s="893"/>
      <c r="G1" s="893"/>
      <c r="H1" s="893"/>
      <c r="I1" s="893"/>
      <c r="J1" s="893"/>
      <c r="K1" s="893"/>
      <c r="L1" s="893"/>
      <c r="M1" s="893"/>
      <c r="N1" s="893"/>
      <c r="O1" s="893"/>
    </row>
    <row r="2" spans="1:15" ht="20.25" customHeight="1">
      <c r="A2" s="894" t="s">
        <v>675</v>
      </c>
      <c r="B2" s="894"/>
      <c r="C2" s="894"/>
      <c r="D2" s="894"/>
      <c r="E2" s="894"/>
      <c r="F2" s="894"/>
      <c r="G2" s="894"/>
      <c r="H2" s="894"/>
      <c r="I2" s="894"/>
      <c r="J2" s="894"/>
      <c r="K2" s="894"/>
      <c r="L2" s="894"/>
      <c r="M2" s="894"/>
      <c r="N2" s="894"/>
      <c r="O2" s="894"/>
    </row>
    <row r="3" spans="1:15" ht="36.75" customHeight="1">
      <c r="A3" s="735" t="s">
        <v>233</v>
      </c>
      <c r="B3" s="895" t="s">
        <v>191</v>
      </c>
      <c r="C3" s="885" t="s">
        <v>451</v>
      </c>
      <c r="D3" s="883"/>
      <c r="E3" s="884"/>
      <c r="F3" s="885" t="s">
        <v>452</v>
      </c>
      <c r="G3" s="883"/>
      <c r="H3" s="884"/>
      <c r="I3" s="885" t="s">
        <v>453</v>
      </c>
      <c r="J3" s="883"/>
      <c r="K3" s="884"/>
      <c r="L3" s="885" t="s">
        <v>454</v>
      </c>
      <c r="M3" s="883"/>
      <c r="N3" s="884"/>
      <c r="O3" s="897" t="s">
        <v>455</v>
      </c>
    </row>
    <row r="4" spans="1:15" ht="31.5" customHeight="1">
      <c r="A4" s="737"/>
      <c r="B4" s="896"/>
      <c r="C4" s="371" t="s">
        <v>192</v>
      </c>
      <c r="D4" s="371" t="s">
        <v>193</v>
      </c>
      <c r="E4" s="219" t="s">
        <v>175</v>
      </c>
      <c r="F4" s="371" t="s">
        <v>192</v>
      </c>
      <c r="G4" s="371" t="s">
        <v>193</v>
      </c>
      <c r="H4" s="219" t="s">
        <v>175</v>
      </c>
      <c r="I4" s="371" t="s">
        <v>192</v>
      </c>
      <c r="J4" s="371" t="s">
        <v>193</v>
      </c>
      <c r="K4" s="219" t="s">
        <v>175</v>
      </c>
      <c r="L4" s="371" t="s">
        <v>192</v>
      </c>
      <c r="M4" s="371" t="s">
        <v>193</v>
      </c>
      <c r="N4" s="219" t="s">
        <v>175</v>
      </c>
      <c r="O4" s="898"/>
    </row>
    <row r="5" spans="1:15" s="225" customFormat="1" ht="12.95" customHeight="1">
      <c r="A5" s="237" t="s">
        <v>81</v>
      </c>
      <c r="B5" s="29" t="s">
        <v>93</v>
      </c>
      <c r="C5" s="238">
        <v>39278</v>
      </c>
      <c r="D5" s="238">
        <v>11815</v>
      </c>
      <c r="E5" s="239">
        <f t="shared" ref="E5:E69" si="0">C5+D5</f>
        <v>51093</v>
      </c>
      <c r="F5" s="238">
        <v>12849</v>
      </c>
      <c r="G5" s="238">
        <v>2627</v>
      </c>
      <c r="H5" s="239">
        <f t="shared" ref="H5:H69" si="1">SUM(F5:G5)</f>
        <v>15476</v>
      </c>
      <c r="I5" s="238">
        <v>2333</v>
      </c>
      <c r="J5" s="238">
        <v>1437</v>
      </c>
      <c r="K5" s="239">
        <f t="shared" ref="K5:K69" si="2">SUM(I5:J5)</f>
        <v>3770</v>
      </c>
      <c r="L5" s="238">
        <v>414</v>
      </c>
      <c r="M5" s="238">
        <v>10</v>
      </c>
      <c r="N5" s="239">
        <f t="shared" ref="N5:N69" si="3">SUM(L5:M5)</f>
        <v>424</v>
      </c>
      <c r="O5" s="240">
        <f t="shared" ref="O5:O69" si="4">SUM(E5,H5,K5,N5)</f>
        <v>70763</v>
      </c>
    </row>
    <row r="6" spans="1:15" s="225" customFormat="1" ht="12.95" customHeight="1">
      <c r="A6" s="237" t="s">
        <v>82</v>
      </c>
      <c r="B6" s="29" t="s">
        <v>94</v>
      </c>
      <c r="C6" s="238">
        <v>9783</v>
      </c>
      <c r="D6" s="238">
        <v>1874</v>
      </c>
      <c r="E6" s="239">
        <f t="shared" si="0"/>
        <v>11657</v>
      </c>
      <c r="F6" s="238">
        <v>4257</v>
      </c>
      <c r="G6" s="238">
        <v>627</v>
      </c>
      <c r="H6" s="239">
        <f t="shared" si="1"/>
        <v>4884</v>
      </c>
      <c r="I6" s="238">
        <v>251</v>
      </c>
      <c r="J6" s="238">
        <v>58</v>
      </c>
      <c r="K6" s="239">
        <f t="shared" si="2"/>
        <v>309</v>
      </c>
      <c r="L6" s="238">
        <v>359</v>
      </c>
      <c r="M6" s="238">
        <v>2</v>
      </c>
      <c r="N6" s="239">
        <f t="shared" si="3"/>
        <v>361</v>
      </c>
      <c r="O6" s="240">
        <f t="shared" si="4"/>
        <v>17211</v>
      </c>
    </row>
    <row r="7" spans="1:15" s="225" customFormat="1" ht="12.95" customHeight="1">
      <c r="A7" s="237" t="s">
        <v>83</v>
      </c>
      <c r="B7" s="29" t="s">
        <v>95</v>
      </c>
      <c r="C7" s="238">
        <v>15059</v>
      </c>
      <c r="D7" s="238">
        <v>3129</v>
      </c>
      <c r="E7" s="239">
        <f t="shared" si="0"/>
        <v>18188</v>
      </c>
      <c r="F7" s="238">
        <v>15311</v>
      </c>
      <c r="G7" s="238">
        <v>3120</v>
      </c>
      <c r="H7" s="239">
        <f t="shared" si="1"/>
        <v>18431</v>
      </c>
      <c r="I7" s="238">
        <v>260</v>
      </c>
      <c r="J7" s="238">
        <v>293</v>
      </c>
      <c r="K7" s="239">
        <f t="shared" si="2"/>
        <v>553</v>
      </c>
      <c r="L7" s="238">
        <v>406</v>
      </c>
      <c r="M7" s="238">
        <v>6</v>
      </c>
      <c r="N7" s="239">
        <f t="shared" si="3"/>
        <v>412</v>
      </c>
      <c r="O7" s="240">
        <f t="shared" si="4"/>
        <v>37584</v>
      </c>
    </row>
    <row r="8" spans="1:15" s="225" customFormat="1" ht="12.95" customHeight="1">
      <c r="A8" s="237" t="s">
        <v>84</v>
      </c>
      <c r="B8" s="30" t="s">
        <v>96</v>
      </c>
      <c r="C8" s="238">
        <v>6291</v>
      </c>
      <c r="D8" s="238">
        <v>641</v>
      </c>
      <c r="E8" s="239">
        <f t="shared" si="0"/>
        <v>6932</v>
      </c>
      <c r="F8" s="238">
        <v>3321</v>
      </c>
      <c r="G8" s="238">
        <v>246</v>
      </c>
      <c r="H8" s="239">
        <f t="shared" si="1"/>
        <v>3567</v>
      </c>
      <c r="I8" s="238">
        <v>84</v>
      </c>
      <c r="J8" s="238">
        <v>15</v>
      </c>
      <c r="K8" s="239">
        <f t="shared" si="2"/>
        <v>99</v>
      </c>
      <c r="L8" s="238">
        <v>445</v>
      </c>
      <c r="M8" s="238">
        <v>0</v>
      </c>
      <c r="N8" s="239">
        <f t="shared" si="3"/>
        <v>445</v>
      </c>
      <c r="O8" s="240">
        <f t="shared" si="4"/>
        <v>11043</v>
      </c>
    </row>
    <row r="9" spans="1:15" s="225" customFormat="1" ht="12.95" customHeight="1">
      <c r="A9" s="237" t="s">
        <v>85</v>
      </c>
      <c r="B9" s="30" t="s">
        <v>97</v>
      </c>
      <c r="C9" s="238">
        <v>5900</v>
      </c>
      <c r="D9" s="238">
        <v>1860</v>
      </c>
      <c r="E9" s="239">
        <f t="shared" si="0"/>
        <v>7760</v>
      </c>
      <c r="F9" s="238">
        <v>3976</v>
      </c>
      <c r="G9" s="238">
        <v>1162</v>
      </c>
      <c r="H9" s="239">
        <f t="shared" si="1"/>
        <v>5138</v>
      </c>
      <c r="I9" s="238">
        <v>136</v>
      </c>
      <c r="J9" s="238">
        <v>224</v>
      </c>
      <c r="K9" s="239">
        <f t="shared" si="2"/>
        <v>360</v>
      </c>
      <c r="L9" s="238">
        <v>183</v>
      </c>
      <c r="M9" s="238">
        <v>3</v>
      </c>
      <c r="N9" s="239">
        <f t="shared" si="3"/>
        <v>186</v>
      </c>
      <c r="O9" s="240">
        <f t="shared" si="4"/>
        <v>13444</v>
      </c>
    </row>
    <row r="10" spans="1:15" s="225" customFormat="1" ht="12.95" customHeight="1">
      <c r="A10" s="237" t="s">
        <v>86</v>
      </c>
      <c r="B10" s="30" t="s">
        <v>98</v>
      </c>
      <c r="C10" s="238">
        <v>103571</v>
      </c>
      <c r="D10" s="238">
        <v>31652</v>
      </c>
      <c r="E10" s="239">
        <f t="shared" si="0"/>
        <v>135223</v>
      </c>
      <c r="F10" s="238">
        <v>12737</v>
      </c>
      <c r="G10" s="238">
        <v>2536</v>
      </c>
      <c r="H10" s="239">
        <f t="shared" si="1"/>
        <v>15273</v>
      </c>
      <c r="I10" s="238">
        <v>7372</v>
      </c>
      <c r="J10" s="238">
        <v>7253</v>
      </c>
      <c r="K10" s="239">
        <f t="shared" si="2"/>
        <v>14625</v>
      </c>
      <c r="L10" s="238">
        <v>471</v>
      </c>
      <c r="M10" s="238">
        <v>42</v>
      </c>
      <c r="N10" s="239">
        <f t="shared" si="3"/>
        <v>513</v>
      </c>
      <c r="O10" s="240">
        <f t="shared" si="4"/>
        <v>165634</v>
      </c>
    </row>
    <row r="11" spans="1:15" s="225" customFormat="1" ht="12.95" customHeight="1">
      <c r="A11" s="237" t="s">
        <v>87</v>
      </c>
      <c r="B11" s="30" t="s">
        <v>99</v>
      </c>
      <c r="C11" s="238">
        <v>70513</v>
      </c>
      <c r="D11" s="238">
        <v>21539</v>
      </c>
      <c r="E11" s="239">
        <f t="shared" si="0"/>
        <v>92052</v>
      </c>
      <c r="F11" s="238">
        <v>28581</v>
      </c>
      <c r="G11" s="238">
        <v>6309</v>
      </c>
      <c r="H11" s="239">
        <f t="shared" si="1"/>
        <v>34890</v>
      </c>
      <c r="I11" s="238">
        <v>3114</v>
      </c>
      <c r="J11" s="238">
        <v>2938</v>
      </c>
      <c r="K11" s="239">
        <f t="shared" si="2"/>
        <v>6052</v>
      </c>
      <c r="L11" s="238">
        <v>460</v>
      </c>
      <c r="M11" s="238">
        <v>6</v>
      </c>
      <c r="N11" s="239">
        <f t="shared" si="3"/>
        <v>466</v>
      </c>
      <c r="O11" s="240">
        <f t="shared" si="4"/>
        <v>133460</v>
      </c>
    </row>
    <row r="12" spans="1:15" s="225" customFormat="1" ht="12.95" customHeight="1">
      <c r="A12" s="237" t="s">
        <v>88</v>
      </c>
      <c r="B12" s="30" t="s">
        <v>100</v>
      </c>
      <c r="C12" s="238">
        <v>3353</v>
      </c>
      <c r="D12" s="238">
        <v>957</v>
      </c>
      <c r="E12" s="239">
        <f t="shared" si="0"/>
        <v>4310</v>
      </c>
      <c r="F12" s="238">
        <v>999</v>
      </c>
      <c r="G12" s="238">
        <v>177</v>
      </c>
      <c r="H12" s="239">
        <f t="shared" si="1"/>
        <v>1176</v>
      </c>
      <c r="I12" s="238">
        <v>68</v>
      </c>
      <c r="J12" s="238">
        <v>61</v>
      </c>
      <c r="K12" s="239">
        <f t="shared" si="2"/>
        <v>129</v>
      </c>
      <c r="L12" s="238">
        <v>125</v>
      </c>
      <c r="M12" s="238">
        <v>2</v>
      </c>
      <c r="N12" s="239">
        <f t="shared" si="3"/>
        <v>127</v>
      </c>
      <c r="O12" s="240">
        <f t="shared" si="4"/>
        <v>5742</v>
      </c>
    </row>
    <row r="13" spans="1:15" s="225" customFormat="1" ht="12.95" customHeight="1">
      <c r="A13" s="237" t="s">
        <v>89</v>
      </c>
      <c r="B13" s="30" t="s">
        <v>101</v>
      </c>
      <c r="C13" s="238">
        <v>28321</v>
      </c>
      <c r="D13" s="238">
        <v>7996</v>
      </c>
      <c r="E13" s="239">
        <f t="shared" si="0"/>
        <v>36317</v>
      </c>
      <c r="F13" s="238">
        <v>15414</v>
      </c>
      <c r="G13" s="238">
        <v>3468</v>
      </c>
      <c r="H13" s="239">
        <f t="shared" si="1"/>
        <v>18882</v>
      </c>
      <c r="I13" s="238">
        <v>792</v>
      </c>
      <c r="J13" s="238">
        <v>998</v>
      </c>
      <c r="K13" s="239">
        <f t="shared" si="2"/>
        <v>1790</v>
      </c>
      <c r="L13" s="238">
        <v>272</v>
      </c>
      <c r="M13" s="238">
        <v>3</v>
      </c>
      <c r="N13" s="239">
        <f t="shared" si="3"/>
        <v>275</v>
      </c>
      <c r="O13" s="240">
        <f t="shared" si="4"/>
        <v>57264</v>
      </c>
    </row>
    <row r="14" spans="1:15" s="225" customFormat="1" ht="12.95" customHeight="1">
      <c r="A14" s="237" t="s">
        <v>531</v>
      </c>
      <c r="B14" s="30" t="s">
        <v>102</v>
      </c>
      <c r="C14" s="238">
        <v>25767</v>
      </c>
      <c r="D14" s="238">
        <v>9703</v>
      </c>
      <c r="E14" s="239">
        <f t="shared" si="0"/>
        <v>35470</v>
      </c>
      <c r="F14" s="238">
        <v>16925</v>
      </c>
      <c r="G14" s="238">
        <v>4978</v>
      </c>
      <c r="H14" s="239">
        <f t="shared" si="1"/>
        <v>21903</v>
      </c>
      <c r="I14" s="238">
        <v>886</v>
      </c>
      <c r="J14" s="238">
        <v>1260</v>
      </c>
      <c r="K14" s="239">
        <f t="shared" si="2"/>
        <v>2146</v>
      </c>
      <c r="L14" s="238">
        <v>444</v>
      </c>
      <c r="M14" s="238">
        <v>22</v>
      </c>
      <c r="N14" s="239">
        <f t="shared" si="3"/>
        <v>466</v>
      </c>
      <c r="O14" s="240">
        <f t="shared" si="4"/>
        <v>59985</v>
      </c>
    </row>
    <row r="15" spans="1:15" s="225" customFormat="1" ht="12.95" customHeight="1">
      <c r="A15" s="237" t="s">
        <v>532</v>
      </c>
      <c r="B15" s="30" t="s">
        <v>103</v>
      </c>
      <c r="C15" s="238">
        <v>3043</v>
      </c>
      <c r="D15" s="238">
        <v>1092</v>
      </c>
      <c r="E15" s="239">
        <f t="shared" si="0"/>
        <v>4135</v>
      </c>
      <c r="F15" s="238">
        <v>1627</v>
      </c>
      <c r="G15" s="238">
        <v>413</v>
      </c>
      <c r="H15" s="239">
        <f t="shared" si="1"/>
        <v>2040</v>
      </c>
      <c r="I15" s="238">
        <v>91</v>
      </c>
      <c r="J15" s="238">
        <v>140</v>
      </c>
      <c r="K15" s="239">
        <f t="shared" si="2"/>
        <v>231</v>
      </c>
      <c r="L15" s="238">
        <v>84</v>
      </c>
      <c r="M15" s="238">
        <v>5</v>
      </c>
      <c r="N15" s="239">
        <f t="shared" si="3"/>
        <v>89</v>
      </c>
      <c r="O15" s="240">
        <f t="shared" si="4"/>
        <v>6495</v>
      </c>
    </row>
    <row r="16" spans="1:15" s="225" customFormat="1" ht="12.95" customHeight="1">
      <c r="A16" s="237" t="s">
        <v>533</v>
      </c>
      <c r="B16" s="30" t="s">
        <v>104</v>
      </c>
      <c r="C16" s="238">
        <v>3176</v>
      </c>
      <c r="D16" s="238">
        <v>504</v>
      </c>
      <c r="E16" s="239">
        <f t="shared" si="0"/>
        <v>3680</v>
      </c>
      <c r="F16" s="238">
        <v>713</v>
      </c>
      <c r="G16" s="238">
        <v>37</v>
      </c>
      <c r="H16" s="239">
        <f t="shared" si="1"/>
        <v>750</v>
      </c>
      <c r="I16" s="238">
        <v>44</v>
      </c>
      <c r="J16" s="238">
        <v>24</v>
      </c>
      <c r="K16" s="239">
        <f t="shared" si="2"/>
        <v>68</v>
      </c>
      <c r="L16" s="238">
        <v>242</v>
      </c>
      <c r="M16" s="238">
        <v>4</v>
      </c>
      <c r="N16" s="239">
        <f t="shared" si="3"/>
        <v>246</v>
      </c>
      <c r="O16" s="240">
        <f t="shared" si="4"/>
        <v>4744</v>
      </c>
    </row>
    <row r="17" spans="1:15" s="225" customFormat="1" ht="12.95" customHeight="1">
      <c r="A17" s="237" t="s">
        <v>534</v>
      </c>
      <c r="B17" s="30" t="s">
        <v>105</v>
      </c>
      <c r="C17" s="238">
        <v>4489</v>
      </c>
      <c r="D17" s="238">
        <v>471</v>
      </c>
      <c r="E17" s="239">
        <f t="shared" si="0"/>
        <v>4960</v>
      </c>
      <c r="F17" s="238">
        <v>2695</v>
      </c>
      <c r="G17" s="238">
        <v>228</v>
      </c>
      <c r="H17" s="239">
        <f t="shared" si="1"/>
        <v>2923</v>
      </c>
      <c r="I17" s="238">
        <v>51</v>
      </c>
      <c r="J17" s="238">
        <v>8</v>
      </c>
      <c r="K17" s="239">
        <f t="shared" si="2"/>
        <v>59</v>
      </c>
      <c r="L17" s="238">
        <v>299</v>
      </c>
      <c r="M17" s="238">
        <v>1</v>
      </c>
      <c r="N17" s="239">
        <f t="shared" si="3"/>
        <v>300</v>
      </c>
      <c r="O17" s="240">
        <f t="shared" si="4"/>
        <v>8242</v>
      </c>
    </row>
    <row r="18" spans="1:15" s="225" customFormat="1" ht="12.95" customHeight="1">
      <c r="A18" s="237" t="s">
        <v>535</v>
      </c>
      <c r="B18" s="30" t="s">
        <v>106</v>
      </c>
      <c r="C18" s="238">
        <v>5136</v>
      </c>
      <c r="D18" s="238">
        <v>1698</v>
      </c>
      <c r="E18" s="239">
        <f t="shared" si="0"/>
        <v>6834</v>
      </c>
      <c r="F18" s="238">
        <v>2420</v>
      </c>
      <c r="G18" s="238">
        <v>943</v>
      </c>
      <c r="H18" s="239">
        <f t="shared" si="1"/>
        <v>3363</v>
      </c>
      <c r="I18" s="238">
        <v>174</v>
      </c>
      <c r="J18" s="238">
        <v>321</v>
      </c>
      <c r="K18" s="239">
        <f t="shared" si="2"/>
        <v>495</v>
      </c>
      <c r="L18" s="238">
        <v>154</v>
      </c>
      <c r="M18" s="238">
        <v>0</v>
      </c>
      <c r="N18" s="239">
        <f t="shared" si="3"/>
        <v>154</v>
      </c>
      <c r="O18" s="240">
        <f t="shared" si="4"/>
        <v>10846</v>
      </c>
    </row>
    <row r="19" spans="1:15" s="225" customFormat="1" ht="12.95" customHeight="1">
      <c r="A19" s="237" t="s">
        <v>536</v>
      </c>
      <c r="B19" s="30" t="s">
        <v>107</v>
      </c>
      <c r="C19" s="238">
        <v>6517</v>
      </c>
      <c r="D19" s="238">
        <v>2243</v>
      </c>
      <c r="E19" s="239">
        <f t="shared" si="0"/>
        <v>8760</v>
      </c>
      <c r="F19" s="238">
        <v>4575</v>
      </c>
      <c r="G19" s="238">
        <v>2427</v>
      </c>
      <c r="H19" s="239">
        <f t="shared" si="1"/>
        <v>7002</v>
      </c>
      <c r="I19" s="238">
        <v>158</v>
      </c>
      <c r="J19" s="238">
        <v>260</v>
      </c>
      <c r="K19" s="239">
        <f t="shared" si="2"/>
        <v>418</v>
      </c>
      <c r="L19" s="238">
        <v>145</v>
      </c>
      <c r="M19" s="238">
        <v>0</v>
      </c>
      <c r="N19" s="239">
        <f t="shared" si="3"/>
        <v>145</v>
      </c>
      <c r="O19" s="240">
        <f t="shared" si="4"/>
        <v>16325</v>
      </c>
    </row>
    <row r="20" spans="1:15" s="225" customFormat="1" ht="12.95" customHeight="1">
      <c r="A20" s="237" t="s">
        <v>537</v>
      </c>
      <c r="B20" s="30" t="s">
        <v>108</v>
      </c>
      <c r="C20" s="238">
        <v>63962</v>
      </c>
      <c r="D20" s="238">
        <v>19715</v>
      </c>
      <c r="E20" s="239">
        <f t="shared" si="0"/>
        <v>83677</v>
      </c>
      <c r="F20" s="238">
        <v>14214</v>
      </c>
      <c r="G20" s="238">
        <v>3153</v>
      </c>
      <c r="H20" s="239">
        <f t="shared" si="1"/>
        <v>17367</v>
      </c>
      <c r="I20" s="238">
        <v>3366</v>
      </c>
      <c r="J20" s="238">
        <v>5483</v>
      </c>
      <c r="K20" s="239">
        <f t="shared" si="2"/>
        <v>8849</v>
      </c>
      <c r="L20" s="238">
        <v>352</v>
      </c>
      <c r="M20" s="238">
        <v>13</v>
      </c>
      <c r="N20" s="239">
        <f t="shared" si="3"/>
        <v>365</v>
      </c>
      <c r="O20" s="240">
        <f t="shared" si="4"/>
        <v>110258</v>
      </c>
    </row>
    <row r="21" spans="1:15" s="225" customFormat="1" ht="12.95" customHeight="1">
      <c r="A21" s="237" t="s">
        <v>538</v>
      </c>
      <c r="B21" s="30" t="s">
        <v>109</v>
      </c>
      <c r="C21" s="238">
        <v>11770</v>
      </c>
      <c r="D21" s="238">
        <v>4558</v>
      </c>
      <c r="E21" s="239">
        <f t="shared" si="0"/>
        <v>16328</v>
      </c>
      <c r="F21" s="238">
        <v>7491</v>
      </c>
      <c r="G21" s="238">
        <v>2896</v>
      </c>
      <c r="H21" s="239">
        <f t="shared" si="1"/>
        <v>10387</v>
      </c>
      <c r="I21" s="238">
        <v>410</v>
      </c>
      <c r="J21" s="238">
        <v>794</v>
      </c>
      <c r="K21" s="239">
        <f t="shared" si="2"/>
        <v>1204</v>
      </c>
      <c r="L21" s="238">
        <v>214</v>
      </c>
      <c r="M21" s="238">
        <v>4</v>
      </c>
      <c r="N21" s="239">
        <f t="shared" si="3"/>
        <v>218</v>
      </c>
      <c r="O21" s="240">
        <f t="shared" si="4"/>
        <v>28137</v>
      </c>
    </row>
    <row r="22" spans="1:15" s="225" customFormat="1" ht="12.95" customHeight="1">
      <c r="A22" s="237" t="s">
        <v>539</v>
      </c>
      <c r="B22" s="30" t="s">
        <v>110</v>
      </c>
      <c r="C22" s="238">
        <v>2381</v>
      </c>
      <c r="D22" s="238">
        <v>542</v>
      </c>
      <c r="E22" s="239">
        <f t="shared" si="0"/>
        <v>2923</v>
      </c>
      <c r="F22" s="238">
        <v>3107</v>
      </c>
      <c r="G22" s="238">
        <v>499</v>
      </c>
      <c r="H22" s="239">
        <f t="shared" si="1"/>
        <v>3606</v>
      </c>
      <c r="I22" s="238">
        <v>110</v>
      </c>
      <c r="J22" s="238">
        <v>65</v>
      </c>
      <c r="K22" s="239">
        <f t="shared" si="2"/>
        <v>175</v>
      </c>
      <c r="L22" s="238">
        <v>143</v>
      </c>
      <c r="M22" s="238">
        <v>3</v>
      </c>
      <c r="N22" s="239">
        <f t="shared" si="3"/>
        <v>146</v>
      </c>
      <c r="O22" s="240">
        <f t="shared" si="4"/>
        <v>6850</v>
      </c>
    </row>
    <row r="23" spans="1:15" s="225" customFormat="1" ht="12.95" customHeight="1">
      <c r="A23" s="237" t="s">
        <v>540</v>
      </c>
      <c r="B23" s="30" t="s">
        <v>111</v>
      </c>
      <c r="C23" s="238">
        <v>9298</v>
      </c>
      <c r="D23" s="238">
        <v>2624</v>
      </c>
      <c r="E23" s="239">
        <f t="shared" si="0"/>
        <v>11922</v>
      </c>
      <c r="F23" s="238">
        <v>5600</v>
      </c>
      <c r="G23" s="238">
        <v>1468</v>
      </c>
      <c r="H23" s="239">
        <f t="shared" si="1"/>
        <v>7068</v>
      </c>
      <c r="I23" s="238">
        <v>240</v>
      </c>
      <c r="J23" s="238">
        <v>495</v>
      </c>
      <c r="K23" s="239">
        <f t="shared" si="2"/>
        <v>735</v>
      </c>
      <c r="L23" s="238">
        <v>417</v>
      </c>
      <c r="M23" s="238">
        <v>5</v>
      </c>
      <c r="N23" s="239">
        <f t="shared" si="3"/>
        <v>422</v>
      </c>
      <c r="O23" s="240">
        <f t="shared" si="4"/>
        <v>20147</v>
      </c>
    </row>
    <row r="24" spans="1:15" s="225" customFormat="1" ht="12.95" customHeight="1">
      <c r="A24" s="237" t="s">
        <v>541</v>
      </c>
      <c r="B24" s="30" t="s">
        <v>112</v>
      </c>
      <c r="C24" s="238">
        <v>26461</v>
      </c>
      <c r="D24" s="238">
        <v>8995</v>
      </c>
      <c r="E24" s="239">
        <f t="shared" si="0"/>
        <v>35456</v>
      </c>
      <c r="F24" s="238">
        <v>10756</v>
      </c>
      <c r="G24" s="238">
        <v>4526</v>
      </c>
      <c r="H24" s="239">
        <f t="shared" si="1"/>
        <v>15282</v>
      </c>
      <c r="I24" s="238">
        <v>630</v>
      </c>
      <c r="J24" s="238">
        <v>1397</v>
      </c>
      <c r="K24" s="239">
        <f t="shared" si="2"/>
        <v>2027</v>
      </c>
      <c r="L24" s="238">
        <v>286</v>
      </c>
      <c r="M24" s="238">
        <v>7</v>
      </c>
      <c r="N24" s="239">
        <f t="shared" si="3"/>
        <v>293</v>
      </c>
      <c r="O24" s="240">
        <f t="shared" si="4"/>
        <v>53058</v>
      </c>
    </row>
    <row r="25" spans="1:15" s="225" customFormat="1" ht="12.95" customHeight="1">
      <c r="A25" s="237" t="s">
        <v>542</v>
      </c>
      <c r="B25" s="30" t="s">
        <v>113</v>
      </c>
      <c r="C25" s="238">
        <v>18397</v>
      </c>
      <c r="D25" s="238">
        <v>2857</v>
      </c>
      <c r="E25" s="239">
        <f t="shared" si="0"/>
        <v>21254</v>
      </c>
      <c r="F25" s="238">
        <v>6584</v>
      </c>
      <c r="G25" s="238">
        <v>482</v>
      </c>
      <c r="H25" s="239">
        <f t="shared" si="1"/>
        <v>7066</v>
      </c>
      <c r="I25" s="238">
        <v>434</v>
      </c>
      <c r="J25" s="238">
        <v>180</v>
      </c>
      <c r="K25" s="239">
        <f t="shared" si="2"/>
        <v>614</v>
      </c>
      <c r="L25" s="238">
        <v>603</v>
      </c>
      <c r="M25" s="238">
        <v>1</v>
      </c>
      <c r="N25" s="239">
        <f t="shared" si="3"/>
        <v>604</v>
      </c>
      <c r="O25" s="240">
        <f t="shared" si="4"/>
        <v>29538</v>
      </c>
    </row>
    <row r="26" spans="1:15" s="225" customFormat="1" ht="12.95" customHeight="1">
      <c r="A26" s="237" t="s">
        <v>543</v>
      </c>
      <c r="B26" s="30" t="s">
        <v>114</v>
      </c>
      <c r="C26" s="238">
        <v>8778</v>
      </c>
      <c r="D26" s="238">
        <v>2725</v>
      </c>
      <c r="E26" s="239">
        <f t="shared" si="0"/>
        <v>11503</v>
      </c>
      <c r="F26" s="238">
        <v>6666</v>
      </c>
      <c r="G26" s="238">
        <v>1502</v>
      </c>
      <c r="H26" s="239">
        <f t="shared" si="1"/>
        <v>8168</v>
      </c>
      <c r="I26" s="238">
        <v>292</v>
      </c>
      <c r="J26" s="238">
        <v>413</v>
      </c>
      <c r="K26" s="239">
        <f t="shared" si="2"/>
        <v>705</v>
      </c>
      <c r="L26" s="238">
        <v>111</v>
      </c>
      <c r="M26" s="238">
        <v>3</v>
      </c>
      <c r="N26" s="239">
        <f t="shared" si="3"/>
        <v>114</v>
      </c>
      <c r="O26" s="240">
        <f t="shared" si="4"/>
        <v>20490</v>
      </c>
    </row>
    <row r="27" spans="1:15" s="225" customFormat="1" ht="12.95" customHeight="1">
      <c r="A27" s="237" t="s">
        <v>544</v>
      </c>
      <c r="B27" s="30" t="s">
        <v>115</v>
      </c>
      <c r="C27" s="238">
        <v>8514</v>
      </c>
      <c r="D27" s="238">
        <v>1724</v>
      </c>
      <c r="E27" s="239">
        <f t="shared" si="0"/>
        <v>10238</v>
      </c>
      <c r="F27" s="238">
        <v>4383</v>
      </c>
      <c r="G27" s="238">
        <v>617</v>
      </c>
      <c r="H27" s="239">
        <f t="shared" si="1"/>
        <v>5000</v>
      </c>
      <c r="I27" s="238">
        <v>257</v>
      </c>
      <c r="J27" s="238">
        <v>96</v>
      </c>
      <c r="K27" s="239">
        <f t="shared" si="2"/>
        <v>353</v>
      </c>
      <c r="L27" s="238">
        <v>358</v>
      </c>
      <c r="M27" s="238">
        <v>4</v>
      </c>
      <c r="N27" s="239">
        <f t="shared" si="3"/>
        <v>362</v>
      </c>
      <c r="O27" s="240">
        <f t="shared" si="4"/>
        <v>15953</v>
      </c>
    </row>
    <row r="28" spans="1:15" s="225" customFormat="1" ht="12.95" customHeight="1">
      <c r="A28" s="237" t="s">
        <v>545</v>
      </c>
      <c r="B28" s="30" t="s">
        <v>116</v>
      </c>
      <c r="C28" s="238">
        <v>3683</v>
      </c>
      <c r="D28" s="238">
        <v>857</v>
      </c>
      <c r="E28" s="239">
        <f t="shared" si="0"/>
        <v>4540</v>
      </c>
      <c r="F28" s="238">
        <v>3266</v>
      </c>
      <c r="G28" s="238">
        <v>580</v>
      </c>
      <c r="H28" s="239">
        <f t="shared" si="1"/>
        <v>3846</v>
      </c>
      <c r="I28" s="238">
        <v>183</v>
      </c>
      <c r="J28" s="238">
        <v>146</v>
      </c>
      <c r="K28" s="239">
        <f t="shared" si="2"/>
        <v>329</v>
      </c>
      <c r="L28" s="238">
        <v>322</v>
      </c>
      <c r="M28" s="238">
        <v>0</v>
      </c>
      <c r="N28" s="239">
        <f t="shared" si="3"/>
        <v>322</v>
      </c>
      <c r="O28" s="240">
        <f t="shared" si="4"/>
        <v>9037</v>
      </c>
    </row>
    <row r="29" spans="1:15" s="225" customFormat="1" ht="12.95" customHeight="1">
      <c r="A29" s="237" t="s">
        <v>546</v>
      </c>
      <c r="B29" s="30" t="s">
        <v>117</v>
      </c>
      <c r="C29" s="238">
        <v>10765</v>
      </c>
      <c r="D29" s="238">
        <v>1731</v>
      </c>
      <c r="E29" s="239">
        <f t="shared" si="0"/>
        <v>12496</v>
      </c>
      <c r="F29" s="238">
        <v>6911</v>
      </c>
      <c r="G29" s="238">
        <v>376</v>
      </c>
      <c r="H29" s="239">
        <f t="shared" si="1"/>
        <v>7287</v>
      </c>
      <c r="I29" s="238">
        <v>310</v>
      </c>
      <c r="J29" s="238">
        <v>130</v>
      </c>
      <c r="K29" s="239">
        <f t="shared" si="2"/>
        <v>440</v>
      </c>
      <c r="L29" s="238">
        <v>703</v>
      </c>
      <c r="M29" s="238">
        <v>6</v>
      </c>
      <c r="N29" s="239">
        <f t="shared" si="3"/>
        <v>709</v>
      </c>
      <c r="O29" s="240">
        <f t="shared" si="4"/>
        <v>20932</v>
      </c>
    </row>
    <row r="30" spans="1:15" s="225" customFormat="1" ht="12.95" customHeight="1">
      <c r="A30" s="237" t="s">
        <v>547</v>
      </c>
      <c r="B30" s="30" t="s">
        <v>118</v>
      </c>
      <c r="C30" s="238">
        <v>13198</v>
      </c>
      <c r="D30" s="238">
        <v>5070</v>
      </c>
      <c r="E30" s="239">
        <f t="shared" si="0"/>
        <v>18268</v>
      </c>
      <c r="F30" s="238">
        <v>5802</v>
      </c>
      <c r="G30" s="238">
        <v>1141</v>
      </c>
      <c r="H30" s="239">
        <f t="shared" si="1"/>
        <v>6943</v>
      </c>
      <c r="I30" s="238">
        <v>541</v>
      </c>
      <c r="J30" s="238">
        <v>922</v>
      </c>
      <c r="K30" s="239">
        <f t="shared" si="2"/>
        <v>1463</v>
      </c>
      <c r="L30" s="238">
        <v>179</v>
      </c>
      <c r="M30" s="238">
        <v>12</v>
      </c>
      <c r="N30" s="239">
        <f t="shared" si="3"/>
        <v>191</v>
      </c>
      <c r="O30" s="240">
        <f t="shared" si="4"/>
        <v>26865</v>
      </c>
    </row>
    <row r="31" spans="1:15" s="225" customFormat="1" ht="12.95" customHeight="1">
      <c r="A31" s="237" t="s">
        <v>548</v>
      </c>
      <c r="B31" s="30" t="s">
        <v>119</v>
      </c>
      <c r="C31" s="238">
        <v>41162</v>
      </c>
      <c r="D31" s="238">
        <v>7143</v>
      </c>
      <c r="E31" s="239">
        <f t="shared" si="0"/>
        <v>48305</v>
      </c>
      <c r="F31" s="238">
        <v>14072</v>
      </c>
      <c r="G31" s="238">
        <v>1800</v>
      </c>
      <c r="H31" s="239">
        <f t="shared" si="1"/>
        <v>15872</v>
      </c>
      <c r="I31" s="238">
        <v>1562</v>
      </c>
      <c r="J31" s="238">
        <v>698</v>
      </c>
      <c r="K31" s="239">
        <f t="shared" si="2"/>
        <v>2260</v>
      </c>
      <c r="L31" s="238">
        <v>382</v>
      </c>
      <c r="M31" s="238">
        <v>4</v>
      </c>
      <c r="N31" s="239">
        <f t="shared" si="3"/>
        <v>386</v>
      </c>
      <c r="O31" s="240">
        <f t="shared" si="4"/>
        <v>66823</v>
      </c>
    </row>
    <row r="32" spans="1:15" s="225" customFormat="1" ht="12.95" customHeight="1">
      <c r="A32" s="237" t="s">
        <v>549</v>
      </c>
      <c r="B32" s="30" t="s">
        <v>169</v>
      </c>
      <c r="C32" s="238">
        <v>7961</v>
      </c>
      <c r="D32" s="238">
        <v>2223</v>
      </c>
      <c r="E32" s="239">
        <f t="shared" si="0"/>
        <v>10184</v>
      </c>
      <c r="F32" s="238">
        <v>4487</v>
      </c>
      <c r="G32" s="238">
        <v>1846</v>
      </c>
      <c r="H32" s="239">
        <f t="shared" si="1"/>
        <v>6333</v>
      </c>
      <c r="I32" s="238">
        <v>186</v>
      </c>
      <c r="J32" s="238">
        <v>212</v>
      </c>
      <c r="K32" s="239">
        <f t="shared" si="2"/>
        <v>398</v>
      </c>
      <c r="L32" s="238">
        <v>302</v>
      </c>
      <c r="M32" s="238">
        <v>0</v>
      </c>
      <c r="N32" s="239">
        <f t="shared" si="3"/>
        <v>302</v>
      </c>
      <c r="O32" s="240">
        <f t="shared" si="4"/>
        <v>17217</v>
      </c>
    </row>
    <row r="33" spans="1:15" s="225" customFormat="1" ht="12.95" customHeight="1">
      <c r="A33" s="237" t="s">
        <v>550</v>
      </c>
      <c r="B33" s="30" t="s">
        <v>120</v>
      </c>
      <c r="C33" s="238">
        <v>1906</v>
      </c>
      <c r="D33" s="238">
        <v>444</v>
      </c>
      <c r="E33" s="239">
        <f t="shared" si="0"/>
        <v>2350</v>
      </c>
      <c r="F33" s="238">
        <v>1897</v>
      </c>
      <c r="G33" s="238">
        <v>516</v>
      </c>
      <c r="H33" s="239">
        <f t="shared" si="1"/>
        <v>2413</v>
      </c>
      <c r="I33" s="238">
        <v>38</v>
      </c>
      <c r="J33" s="238">
        <v>30</v>
      </c>
      <c r="K33" s="239">
        <f t="shared" si="2"/>
        <v>68</v>
      </c>
      <c r="L33" s="238">
        <v>147</v>
      </c>
      <c r="M33" s="238">
        <v>4</v>
      </c>
      <c r="N33" s="239">
        <f t="shared" si="3"/>
        <v>151</v>
      </c>
      <c r="O33" s="240">
        <f t="shared" si="4"/>
        <v>4982</v>
      </c>
    </row>
    <row r="34" spans="1:15" s="225" customFormat="1" ht="12.95" customHeight="1">
      <c r="A34" s="237" t="s">
        <v>551</v>
      </c>
      <c r="B34" s="30" t="s">
        <v>121</v>
      </c>
      <c r="C34" s="238">
        <v>3367</v>
      </c>
      <c r="D34" s="238">
        <v>411</v>
      </c>
      <c r="E34" s="239">
        <f t="shared" si="0"/>
        <v>3778</v>
      </c>
      <c r="F34" s="238">
        <v>932</v>
      </c>
      <c r="G34" s="238">
        <v>145</v>
      </c>
      <c r="H34" s="239">
        <f t="shared" si="1"/>
        <v>1077</v>
      </c>
      <c r="I34" s="238">
        <v>34</v>
      </c>
      <c r="J34" s="238">
        <v>7</v>
      </c>
      <c r="K34" s="239">
        <f t="shared" si="2"/>
        <v>41</v>
      </c>
      <c r="L34" s="238">
        <v>132</v>
      </c>
      <c r="M34" s="238">
        <v>0</v>
      </c>
      <c r="N34" s="239">
        <f t="shared" si="3"/>
        <v>132</v>
      </c>
      <c r="O34" s="240">
        <f t="shared" si="4"/>
        <v>5028</v>
      </c>
    </row>
    <row r="35" spans="1:15" s="225" customFormat="1" ht="12.95" customHeight="1">
      <c r="A35" s="237" t="s">
        <v>552</v>
      </c>
      <c r="B35" s="30" t="s">
        <v>122</v>
      </c>
      <c r="C35" s="238">
        <v>32652</v>
      </c>
      <c r="D35" s="238">
        <v>8021</v>
      </c>
      <c r="E35" s="239">
        <f t="shared" si="0"/>
        <v>40673</v>
      </c>
      <c r="F35" s="238">
        <v>12732</v>
      </c>
      <c r="G35" s="238">
        <v>2869</v>
      </c>
      <c r="H35" s="239">
        <f t="shared" si="1"/>
        <v>15601</v>
      </c>
      <c r="I35" s="238">
        <v>1351</v>
      </c>
      <c r="J35" s="238">
        <v>841</v>
      </c>
      <c r="K35" s="239">
        <f t="shared" si="2"/>
        <v>2192</v>
      </c>
      <c r="L35" s="238">
        <v>266</v>
      </c>
      <c r="M35" s="238">
        <v>3</v>
      </c>
      <c r="N35" s="239">
        <f t="shared" si="3"/>
        <v>269</v>
      </c>
      <c r="O35" s="240">
        <f t="shared" si="4"/>
        <v>58735</v>
      </c>
    </row>
    <row r="36" spans="1:15" s="225" customFormat="1" ht="12.95" customHeight="1">
      <c r="A36" s="237" t="s">
        <v>553</v>
      </c>
      <c r="B36" s="30" t="s">
        <v>123</v>
      </c>
      <c r="C36" s="238">
        <v>8439</v>
      </c>
      <c r="D36" s="238">
        <v>2583</v>
      </c>
      <c r="E36" s="239">
        <f t="shared" si="0"/>
        <v>11022</v>
      </c>
      <c r="F36" s="238">
        <v>4224</v>
      </c>
      <c r="G36" s="238">
        <v>1556</v>
      </c>
      <c r="H36" s="239">
        <f t="shared" si="1"/>
        <v>5780</v>
      </c>
      <c r="I36" s="238">
        <v>247</v>
      </c>
      <c r="J36" s="238">
        <v>380</v>
      </c>
      <c r="K36" s="239">
        <f t="shared" si="2"/>
        <v>627</v>
      </c>
      <c r="L36" s="238">
        <v>155</v>
      </c>
      <c r="M36" s="238">
        <v>8</v>
      </c>
      <c r="N36" s="239">
        <f t="shared" si="3"/>
        <v>163</v>
      </c>
      <c r="O36" s="240">
        <f t="shared" si="4"/>
        <v>17592</v>
      </c>
    </row>
    <row r="37" spans="1:15" s="225" customFormat="1" ht="12.95" customHeight="1">
      <c r="A37" s="237" t="s">
        <v>554</v>
      </c>
      <c r="B37" s="28" t="s">
        <v>267</v>
      </c>
      <c r="C37" s="238">
        <v>40548</v>
      </c>
      <c r="D37" s="238">
        <v>10716</v>
      </c>
      <c r="E37" s="239">
        <f t="shared" si="0"/>
        <v>51264</v>
      </c>
      <c r="F37" s="238">
        <v>23332</v>
      </c>
      <c r="G37" s="238">
        <v>3771</v>
      </c>
      <c r="H37" s="239">
        <f t="shared" si="1"/>
        <v>27103</v>
      </c>
      <c r="I37" s="238">
        <v>1208</v>
      </c>
      <c r="J37" s="238">
        <v>937</v>
      </c>
      <c r="K37" s="239">
        <f t="shared" si="2"/>
        <v>2145</v>
      </c>
      <c r="L37" s="238">
        <v>457</v>
      </c>
      <c r="M37" s="238">
        <v>6</v>
      </c>
      <c r="N37" s="239">
        <f t="shared" si="3"/>
        <v>463</v>
      </c>
      <c r="O37" s="240">
        <f t="shared" si="4"/>
        <v>80975</v>
      </c>
    </row>
    <row r="38" spans="1:15" s="225" customFormat="1" ht="12.95" customHeight="1">
      <c r="A38" s="237" t="s">
        <v>555</v>
      </c>
      <c r="B38" s="30" t="s">
        <v>124</v>
      </c>
      <c r="C38" s="238">
        <v>395942</v>
      </c>
      <c r="D38" s="238">
        <v>112099</v>
      </c>
      <c r="E38" s="239">
        <f t="shared" si="0"/>
        <v>508041</v>
      </c>
      <c r="F38" s="238">
        <v>3621</v>
      </c>
      <c r="G38" s="238">
        <v>1168</v>
      </c>
      <c r="H38" s="239">
        <f t="shared" si="1"/>
        <v>4789</v>
      </c>
      <c r="I38" s="238">
        <v>23034</v>
      </c>
      <c r="J38" s="238">
        <v>30514</v>
      </c>
      <c r="K38" s="239">
        <f t="shared" si="2"/>
        <v>53548</v>
      </c>
      <c r="L38" s="238">
        <v>305</v>
      </c>
      <c r="M38" s="238">
        <v>50</v>
      </c>
      <c r="N38" s="239">
        <f t="shared" si="3"/>
        <v>355</v>
      </c>
      <c r="O38" s="240">
        <f t="shared" si="4"/>
        <v>566733</v>
      </c>
    </row>
    <row r="39" spans="1:15" s="225" customFormat="1" ht="12.95" customHeight="1">
      <c r="A39" s="237" t="s">
        <v>556</v>
      </c>
      <c r="B39" s="30" t="s">
        <v>125</v>
      </c>
      <c r="C39" s="238">
        <v>94225</v>
      </c>
      <c r="D39" s="238">
        <v>32705</v>
      </c>
      <c r="E39" s="239">
        <f t="shared" si="0"/>
        <v>126930</v>
      </c>
      <c r="F39" s="238">
        <v>22720</v>
      </c>
      <c r="G39" s="238">
        <v>3992</v>
      </c>
      <c r="H39" s="239">
        <f t="shared" si="1"/>
        <v>26712</v>
      </c>
      <c r="I39" s="238">
        <v>5023</v>
      </c>
      <c r="J39" s="238">
        <v>7046</v>
      </c>
      <c r="K39" s="239">
        <f t="shared" si="2"/>
        <v>12069</v>
      </c>
      <c r="L39" s="238">
        <v>444</v>
      </c>
      <c r="M39" s="238">
        <v>48</v>
      </c>
      <c r="N39" s="239">
        <f t="shared" si="3"/>
        <v>492</v>
      </c>
      <c r="O39" s="240">
        <f t="shared" si="4"/>
        <v>166203</v>
      </c>
    </row>
    <row r="40" spans="1:15" s="225" customFormat="1" ht="12.95" customHeight="1">
      <c r="A40" s="237" t="s">
        <v>557</v>
      </c>
      <c r="B40" s="30" t="s">
        <v>126</v>
      </c>
      <c r="C40" s="238">
        <v>3735</v>
      </c>
      <c r="D40" s="238">
        <v>659</v>
      </c>
      <c r="E40" s="239">
        <f t="shared" si="0"/>
        <v>4394</v>
      </c>
      <c r="F40" s="238">
        <v>4312</v>
      </c>
      <c r="G40" s="238">
        <v>222</v>
      </c>
      <c r="H40" s="239">
        <f t="shared" si="1"/>
        <v>4534</v>
      </c>
      <c r="I40" s="238">
        <v>126</v>
      </c>
      <c r="J40" s="238">
        <v>76</v>
      </c>
      <c r="K40" s="239">
        <f t="shared" si="2"/>
        <v>202</v>
      </c>
      <c r="L40" s="238">
        <v>279</v>
      </c>
      <c r="M40" s="238">
        <v>2</v>
      </c>
      <c r="N40" s="239">
        <f t="shared" si="3"/>
        <v>281</v>
      </c>
      <c r="O40" s="240">
        <f t="shared" si="4"/>
        <v>9411</v>
      </c>
    </row>
    <row r="41" spans="1:15" s="225" customFormat="1" ht="12.95" customHeight="1">
      <c r="A41" s="237" t="s">
        <v>558</v>
      </c>
      <c r="B41" s="30" t="s">
        <v>127</v>
      </c>
      <c r="C41" s="238">
        <v>7302</v>
      </c>
      <c r="D41" s="238">
        <v>1827</v>
      </c>
      <c r="E41" s="239">
        <f t="shared" si="0"/>
        <v>9129</v>
      </c>
      <c r="F41" s="238">
        <v>6355</v>
      </c>
      <c r="G41" s="238">
        <v>1691</v>
      </c>
      <c r="H41" s="239">
        <f t="shared" si="1"/>
        <v>8046</v>
      </c>
      <c r="I41" s="238">
        <v>268</v>
      </c>
      <c r="J41" s="238">
        <v>383</v>
      </c>
      <c r="K41" s="239">
        <f t="shared" si="2"/>
        <v>651</v>
      </c>
      <c r="L41" s="238">
        <v>364</v>
      </c>
      <c r="M41" s="238">
        <v>1</v>
      </c>
      <c r="N41" s="239">
        <f t="shared" si="3"/>
        <v>365</v>
      </c>
      <c r="O41" s="240">
        <f t="shared" si="4"/>
        <v>18191</v>
      </c>
    </row>
    <row r="42" spans="1:15" s="225" customFormat="1" ht="12.95" customHeight="1">
      <c r="A42" s="237" t="s">
        <v>559</v>
      </c>
      <c r="B42" s="30" t="s">
        <v>128</v>
      </c>
      <c r="C42" s="238">
        <v>25520</v>
      </c>
      <c r="D42" s="238">
        <v>7008</v>
      </c>
      <c r="E42" s="239">
        <f t="shared" si="0"/>
        <v>32528</v>
      </c>
      <c r="F42" s="238">
        <v>10649</v>
      </c>
      <c r="G42" s="238">
        <v>1564</v>
      </c>
      <c r="H42" s="239">
        <f t="shared" si="1"/>
        <v>12213</v>
      </c>
      <c r="I42" s="238">
        <v>1189</v>
      </c>
      <c r="J42" s="238">
        <v>1096</v>
      </c>
      <c r="K42" s="239">
        <f t="shared" si="2"/>
        <v>2285</v>
      </c>
      <c r="L42" s="238">
        <v>331</v>
      </c>
      <c r="M42" s="238">
        <v>10</v>
      </c>
      <c r="N42" s="239">
        <f t="shared" si="3"/>
        <v>341</v>
      </c>
      <c r="O42" s="240">
        <f t="shared" si="4"/>
        <v>47367</v>
      </c>
    </row>
    <row r="43" spans="1:15" s="225" customFormat="1" ht="12.95" customHeight="1">
      <c r="A43" s="237" t="s">
        <v>560</v>
      </c>
      <c r="B43" s="30" t="s">
        <v>129</v>
      </c>
      <c r="C43" s="238">
        <v>7232</v>
      </c>
      <c r="D43" s="238">
        <v>2401</v>
      </c>
      <c r="E43" s="239">
        <f t="shared" si="0"/>
        <v>9633</v>
      </c>
      <c r="F43" s="238">
        <v>3309</v>
      </c>
      <c r="G43" s="238">
        <v>1031</v>
      </c>
      <c r="H43" s="239">
        <f t="shared" si="1"/>
        <v>4340</v>
      </c>
      <c r="I43" s="238">
        <v>361</v>
      </c>
      <c r="J43" s="238">
        <v>501</v>
      </c>
      <c r="K43" s="239">
        <f t="shared" si="2"/>
        <v>862</v>
      </c>
      <c r="L43" s="238">
        <v>89</v>
      </c>
      <c r="M43" s="238">
        <v>5</v>
      </c>
      <c r="N43" s="239">
        <f t="shared" si="3"/>
        <v>94</v>
      </c>
      <c r="O43" s="240">
        <f t="shared" si="4"/>
        <v>14929</v>
      </c>
    </row>
    <row r="44" spans="1:15" s="225" customFormat="1" ht="12.95" customHeight="1">
      <c r="A44" s="237" t="s">
        <v>561</v>
      </c>
      <c r="B44" s="30" t="s">
        <v>170</v>
      </c>
      <c r="C44" s="238">
        <v>3923</v>
      </c>
      <c r="D44" s="238">
        <v>1170</v>
      </c>
      <c r="E44" s="239">
        <f t="shared" si="0"/>
        <v>5093</v>
      </c>
      <c r="F44" s="238">
        <v>2825</v>
      </c>
      <c r="G44" s="238">
        <v>740</v>
      </c>
      <c r="H44" s="239">
        <f t="shared" si="1"/>
        <v>3565</v>
      </c>
      <c r="I44" s="238">
        <v>172</v>
      </c>
      <c r="J44" s="238">
        <v>319</v>
      </c>
      <c r="K44" s="239">
        <f t="shared" si="2"/>
        <v>491</v>
      </c>
      <c r="L44" s="238">
        <v>160</v>
      </c>
      <c r="M44" s="238">
        <v>3</v>
      </c>
      <c r="N44" s="239">
        <f t="shared" si="3"/>
        <v>163</v>
      </c>
      <c r="O44" s="240">
        <f t="shared" si="4"/>
        <v>9312</v>
      </c>
    </row>
    <row r="45" spans="1:15" s="225" customFormat="1" ht="12.95" customHeight="1">
      <c r="A45" s="237" t="s">
        <v>562</v>
      </c>
      <c r="B45" s="30" t="s">
        <v>130</v>
      </c>
      <c r="C45" s="238">
        <v>29782</v>
      </c>
      <c r="D45" s="238">
        <v>10082</v>
      </c>
      <c r="E45" s="239">
        <f t="shared" si="0"/>
        <v>39864</v>
      </c>
      <c r="F45" s="238">
        <v>2065</v>
      </c>
      <c r="G45" s="238">
        <v>437</v>
      </c>
      <c r="H45" s="239">
        <f t="shared" si="1"/>
        <v>2502</v>
      </c>
      <c r="I45" s="238">
        <v>1138</v>
      </c>
      <c r="J45" s="238">
        <v>1231</v>
      </c>
      <c r="K45" s="239">
        <f t="shared" si="2"/>
        <v>2369</v>
      </c>
      <c r="L45" s="238">
        <v>123</v>
      </c>
      <c r="M45" s="238">
        <v>16</v>
      </c>
      <c r="N45" s="239">
        <f t="shared" si="3"/>
        <v>139</v>
      </c>
      <c r="O45" s="240">
        <f t="shared" si="4"/>
        <v>44874</v>
      </c>
    </row>
    <row r="46" spans="1:15" s="225" customFormat="1" ht="12.95" customHeight="1">
      <c r="A46" s="237" t="s">
        <v>563</v>
      </c>
      <c r="B46" s="30" t="s">
        <v>131</v>
      </c>
      <c r="C46" s="238">
        <v>53827</v>
      </c>
      <c r="D46" s="238">
        <v>9956</v>
      </c>
      <c r="E46" s="239">
        <f t="shared" si="0"/>
        <v>63783</v>
      </c>
      <c r="F46" s="238">
        <v>34307</v>
      </c>
      <c r="G46" s="238">
        <v>6167</v>
      </c>
      <c r="H46" s="239">
        <f t="shared" si="1"/>
        <v>40474</v>
      </c>
      <c r="I46" s="238">
        <v>1179</v>
      </c>
      <c r="J46" s="238">
        <v>828</v>
      </c>
      <c r="K46" s="239">
        <f t="shared" si="2"/>
        <v>2007</v>
      </c>
      <c r="L46" s="238">
        <v>572</v>
      </c>
      <c r="M46" s="238">
        <v>5</v>
      </c>
      <c r="N46" s="239">
        <f t="shared" si="3"/>
        <v>577</v>
      </c>
      <c r="O46" s="240">
        <f t="shared" si="4"/>
        <v>106841</v>
      </c>
    </row>
    <row r="47" spans="1:15" s="225" customFormat="1" ht="12.95" customHeight="1">
      <c r="A47" s="237" t="s">
        <v>564</v>
      </c>
      <c r="B47" s="30" t="s">
        <v>132</v>
      </c>
      <c r="C47" s="238">
        <v>9263</v>
      </c>
      <c r="D47" s="238">
        <v>3052</v>
      </c>
      <c r="E47" s="239">
        <f t="shared" si="0"/>
        <v>12315</v>
      </c>
      <c r="F47" s="238">
        <v>5193</v>
      </c>
      <c r="G47" s="238">
        <v>1570</v>
      </c>
      <c r="H47" s="239">
        <f t="shared" si="1"/>
        <v>6763</v>
      </c>
      <c r="I47" s="238">
        <v>269</v>
      </c>
      <c r="J47" s="238">
        <v>303</v>
      </c>
      <c r="K47" s="239">
        <f t="shared" si="2"/>
        <v>572</v>
      </c>
      <c r="L47" s="238">
        <v>271</v>
      </c>
      <c r="M47" s="238">
        <v>4</v>
      </c>
      <c r="N47" s="239">
        <f t="shared" si="3"/>
        <v>275</v>
      </c>
      <c r="O47" s="240">
        <f t="shared" si="4"/>
        <v>19925</v>
      </c>
    </row>
    <row r="48" spans="1:15" s="225" customFormat="1" ht="12.95" customHeight="1">
      <c r="A48" s="237" t="s">
        <v>565</v>
      </c>
      <c r="B48" s="30" t="s">
        <v>133</v>
      </c>
      <c r="C48" s="238">
        <v>12970</v>
      </c>
      <c r="D48" s="238">
        <v>2926</v>
      </c>
      <c r="E48" s="239">
        <f t="shared" si="0"/>
        <v>15896</v>
      </c>
      <c r="F48" s="238">
        <v>10137</v>
      </c>
      <c r="G48" s="238">
        <v>1873</v>
      </c>
      <c r="H48" s="239">
        <f t="shared" si="1"/>
        <v>12010</v>
      </c>
      <c r="I48" s="238">
        <v>238</v>
      </c>
      <c r="J48" s="238">
        <v>195</v>
      </c>
      <c r="K48" s="239">
        <f t="shared" si="2"/>
        <v>433</v>
      </c>
      <c r="L48" s="238">
        <v>387</v>
      </c>
      <c r="M48" s="238">
        <v>3</v>
      </c>
      <c r="N48" s="239">
        <f t="shared" si="3"/>
        <v>390</v>
      </c>
      <c r="O48" s="240">
        <f t="shared" si="4"/>
        <v>28729</v>
      </c>
    </row>
    <row r="49" spans="1:15" s="225" customFormat="1" ht="12.95" customHeight="1">
      <c r="A49" s="237" t="s">
        <v>566</v>
      </c>
      <c r="B49" s="30" t="s">
        <v>134</v>
      </c>
      <c r="C49" s="238">
        <v>30943</v>
      </c>
      <c r="D49" s="238">
        <v>8408</v>
      </c>
      <c r="E49" s="239">
        <f t="shared" si="0"/>
        <v>39351</v>
      </c>
      <c r="F49" s="238">
        <v>24867</v>
      </c>
      <c r="G49" s="238">
        <v>5532</v>
      </c>
      <c r="H49" s="239">
        <f t="shared" si="1"/>
        <v>30399</v>
      </c>
      <c r="I49" s="238">
        <v>663</v>
      </c>
      <c r="J49" s="238">
        <v>846</v>
      </c>
      <c r="K49" s="239">
        <f t="shared" si="2"/>
        <v>1509</v>
      </c>
      <c r="L49" s="238">
        <v>573</v>
      </c>
      <c r="M49" s="238">
        <v>14</v>
      </c>
      <c r="N49" s="239">
        <f t="shared" si="3"/>
        <v>587</v>
      </c>
      <c r="O49" s="240">
        <f t="shared" si="4"/>
        <v>71846</v>
      </c>
    </row>
    <row r="50" spans="1:15" s="225" customFormat="1" ht="12.95" customHeight="1">
      <c r="A50" s="237" t="s">
        <v>567</v>
      </c>
      <c r="B50" s="30" t="s">
        <v>189</v>
      </c>
      <c r="C50" s="238">
        <v>19999</v>
      </c>
      <c r="D50" s="238">
        <v>4202</v>
      </c>
      <c r="E50" s="239">
        <f t="shared" si="0"/>
        <v>24201</v>
      </c>
      <c r="F50" s="238">
        <v>8574</v>
      </c>
      <c r="G50" s="238">
        <v>1373</v>
      </c>
      <c r="H50" s="239">
        <f t="shared" si="1"/>
        <v>9947</v>
      </c>
      <c r="I50" s="238">
        <v>528</v>
      </c>
      <c r="J50" s="238">
        <v>394</v>
      </c>
      <c r="K50" s="239">
        <f t="shared" si="2"/>
        <v>922</v>
      </c>
      <c r="L50" s="238">
        <v>421</v>
      </c>
      <c r="M50" s="238">
        <v>1</v>
      </c>
      <c r="N50" s="239">
        <f t="shared" si="3"/>
        <v>422</v>
      </c>
      <c r="O50" s="240">
        <f t="shared" si="4"/>
        <v>35492</v>
      </c>
    </row>
    <row r="51" spans="1:15" s="225" customFormat="1" ht="12.95" customHeight="1">
      <c r="A51" s="237" t="s">
        <v>568</v>
      </c>
      <c r="B51" s="30" t="s">
        <v>135</v>
      </c>
      <c r="C51" s="238">
        <v>9630</v>
      </c>
      <c r="D51" s="238">
        <v>1634</v>
      </c>
      <c r="E51" s="239">
        <f t="shared" si="0"/>
        <v>11264</v>
      </c>
      <c r="F51" s="238">
        <v>6787</v>
      </c>
      <c r="G51" s="238">
        <v>817</v>
      </c>
      <c r="H51" s="239">
        <f t="shared" si="1"/>
        <v>7604</v>
      </c>
      <c r="I51" s="238">
        <v>123</v>
      </c>
      <c r="J51" s="238">
        <v>42</v>
      </c>
      <c r="K51" s="239">
        <f t="shared" si="2"/>
        <v>165</v>
      </c>
      <c r="L51" s="238">
        <v>363</v>
      </c>
      <c r="M51" s="238">
        <v>3</v>
      </c>
      <c r="N51" s="239">
        <f t="shared" si="3"/>
        <v>366</v>
      </c>
      <c r="O51" s="240">
        <f t="shared" si="4"/>
        <v>19399</v>
      </c>
    </row>
    <row r="52" spans="1:15" s="225" customFormat="1" ht="12.95" customHeight="1">
      <c r="A52" s="237" t="s">
        <v>569</v>
      </c>
      <c r="B52" s="30" t="s">
        <v>136</v>
      </c>
      <c r="C52" s="238">
        <v>28823</v>
      </c>
      <c r="D52" s="238">
        <v>9710</v>
      </c>
      <c r="E52" s="239">
        <f t="shared" si="0"/>
        <v>38533</v>
      </c>
      <c r="F52" s="238">
        <v>8773</v>
      </c>
      <c r="G52" s="238">
        <v>2355</v>
      </c>
      <c r="H52" s="239">
        <f t="shared" si="1"/>
        <v>11128</v>
      </c>
      <c r="I52" s="238">
        <v>1090</v>
      </c>
      <c r="J52" s="238">
        <v>1114</v>
      </c>
      <c r="K52" s="239">
        <f t="shared" si="2"/>
        <v>2204</v>
      </c>
      <c r="L52" s="238">
        <v>173</v>
      </c>
      <c r="M52" s="238">
        <v>7</v>
      </c>
      <c r="N52" s="239">
        <f t="shared" si="3"/>
        <v>180</v>
      </c>
      <c r="O52" s="240">
        <f t="shared" si="4"/>
        <v>52045</v>
      </c>
    </row>
    <row r="53" spans="1:15" s="225" customFormat="1" ht="12.95" customHeight="1">
      <c r="A53" s="237" t="s">
        <v>570</v>
      </c>
      <c r="B53" s="30" t="s">
        <v>137</v>
      </c>
      <c r="C53" s="238">
        <v>4039</v>
      </c>
      <c r="D53" s="238">
        <v>540</v>
      </c>
      <c r="E53" s="239">
        <f t="shared" si="0"/>
        <v>4579</v>
      </c>
      <c r="F53" s="238">
        <v>2287</v>
      </c>
      <c r="G53" s="238">
        <v>175</v>
      </c>
      <c r="H53" s="239">
        <f t="shared" si="1"/>
        <v>2462</v>
      </c>
      <c r="I53" s="238">
        <v>40</v>
      </c>
      <c r="J53" s="238">
        <v>42</v>
      </c>
      <c r="K53" s="239">
        <f t="shared" si="2"/>
        <v>82</v>
      </c>
      <c r="L53" s="238">
        <v>352</v>
      </c>
      <c r="M53" s="238">
        <v>0</v>
      </c>
      <c r="N53" s="239">
        <f t="shared" si="3"/>
        <v>352</v>
      </c>
      <c r="O53" s="240">
        <f t="shared" si="4"/>
        <v>7475</v>
      </c>
    </row>
    <row r="54" spans="1:15" s="225" customFormat="1" ht="12.95" customHeight="1">
      <c r="A54" s="237" t="s">
        <v>571</v>
      </c>
      <c r="B54" s="30" t="s">
        <v>138</v>
      </c>
      <c r="C54" s="238">
        <v>7907</v>
      </c>
      <c r="D54" s="238">
        <v>1575</v>
      </c>
      <c r="E54" s="239">
        <f t="shared" si="0"/>
        <v>9482</v>
      </c>
      <c r="F54" s="238">
        <v>6161</v>
      </c>
      <c r="G54" s="238">
        <v>1224</v>
      </c>
      <c r="H54" s="239">
        <f t="shared" si="1"/>
        <v>7385</v>
      </c>
      <c r="I54" s="238">
        <v>131</v>
      </c>
      <c r="J54" s="238">
        <v>104</v>
      </c>
      <c r="K54" s="239">
        <f t="shared" si="2"/>
        <v>235</v>
      </c>
      <c r="L54" s="238">
        <v>122</v>
      </c>
      <c r="M54" s="238">
        <v>3</v>
      </c>
      <c r="N54" s="239">
        <f t="shared" si="3"/>
        <v>125</v>
      </c>
      <c r="O54" s="240">
        <f t="shared" si="4"/>
        <v>17227</v>
      </c>
    </row>
    <row r="55" spans="1:15" s="225" customFormat="1" ht="12.95" customHeight="1">
      <c r="A55" s="237" t="s">
        <v>572</v>
      </c>
      <c r="B55" s="30" t="s">
        <v>139</v>
      </c>
      <c r="C55" s="238">
        <v>7436</v>
      </c>
      <c r="D55" s="238">
        <v>1440</v>
      </c>
      <c r="E55" s="239">
        <f t="shared" si="0"/>
        <v>8876</v>
      </c>
      <c r="F55" s="238">
        <v>11412</v>
      </c>
      <c r="G55" s="238">
        <v>1344</v>
      </c>
      <c r="H55" s="239">
        <f t="shared" si="1"/>
        <v>12756</v>
      </c>
      <c r="I55" s="238">
        <v>200</v>
      </c>
      <c r="J55" s="238">
        <v>111</v>
      </c>
      <c r="K55" s="239">
        <f t="shared" si="2"/>
        <v>311</v>
      </c>
      <c r="L55" s="238">
        <v>146</v>
      </c>
      <c r="M55" s="238">
        <v>4</v>
      </c>
      <c r="N55" s="239">
        <f t="shared" si="3"/>
        <v>150</v>
      </c>
      <c r="O55" s="240">
        <f t="shared" si="4"/>
        <v>22093</v>
      </c>
    </row>
    <row r="56" spans="1:15" s="225" customFormat="1" ht="12.95" customHeight="1">
      <c r="A56" s="237" t="s">
        <v>573</v>
      </c>
      <c r="B56" s="30" t="s">
        <v>140</v>
      </c>
      <c r="C56" s="238">
        <v>13597</v>
      </c>
      <c r="D56" s="238">
        <v>3720</v>
      </c>
      <c r="E56" s="239">
        <f t="shared" si="0"/>
        <v>17317</v>
      </c>
      <c r="F56" s="238">
        <v>8052</v>
      </c>
      <c r="G56" s="238">
        <v>1854</v>
      </c>
      <c r="H56" s="239">
        <f t="shared" si="1"/>
        <v>9906</v>
      </c>
      <c r="I56" s="238">
        <v>302</v>
      </c>
      <c r="J56" s="238">
        <v>308</v>
      </c>
      <c r="K56" s="239">
        <f t="shared" si="2"/>
        <v>610</v>
      </c>
      <c r="L56" s="238">
        <v>311</v>
      </c>
      <c r="M56" s="238">
        <v>7</v>
      </c>
      <c r="N56" s="239">
        <f t="shared" si="3"/>
        <v>318</v>
      </c>
      <c r="O56" s="240">
        <f t="shared" si="4"/>
        <v>28151</v>
      </c>
    </row>
    <row r="57" spans="1:15" s="225" customFormat="1" ht="12.95" customHeight="1">
      <c r="A57" s="237" t="s">
        <v>574</v>
      </c>
      <c r="B57" s="30" t="s">
        <v>141</v>
      </c>
      <c r="C57" s="238">
        <v>6061</v>
      </c>
      <c r="D57" s="238">
        <v>1410</v>
      </c>
      <c r="E57" s="239">
        <f t="shared" si="0"/>
        <v>7471</v>
      </c>
      <c r="F57" s="238">
        <v>4392</v>
      </c>
      <c r="G57" s="238">
        <v>3441</v>
      </c>
      <c r="H57" s="239">
        <f t="shared" si="1"/>
        <v>7833</v>
      </c>
      <c r="I57" s="238">
        <v>123</v>
      </c>
      <c r="J57" s="238">
        <v>151</v>
      </c>
      <c r="K57" s="239">
        <f t="shared" si="2"/>
        <v>274</v>
      </c>
      <c r="L57" s="238">
        <v>172</v>
      </c>
      <c r="M57" s="238">
        <v>1</v>
      </c>
      <c r="N57" s="239">
        <f t="shared" si="3"/>
        <v>173</v>
      </c>
      <c r="O57" s="240">
        <f t="shared" si="4"/>
        <v>15751</v>
      </c>
    </row>
    <row r="58" spans="1:15" s="225" customFormat="1" ht="12.95" customHeight="1">
      <c r="A58" s="237" t="s">
        <v>575</v>
      </c>
      <c r="B58" s="30" t="s">
        <v>142</v>
      </c>
      <c r="C58" s="238">
        <v>20896</v>
      </c>
      <c r="D58" s="238">
        <v>6062</v>
      </c>
      <c r="E58" s="239">
        <f t="shared" si="0"/>
        <v>26958</v>
      </c>
      <c r="F58" s="238">
        <v>6906</v>
      </c>
      <c r="G58" s="238">
        <v>1520</v>
      </c>
      <c r="H58" s="239">
        <f t="shared" si="1"/>
        <v>8426</v>
      </c>
      <c r="I58" s="238">
        <v>587</v>
      </c>
      <c r="J58" s="238">
        <v>672</v>
      </c>
      <c r="K58" s="239">
        <f t="shared" si="2"/>
        <v>1259</v>
      </c>
      <c r="L58" s="238">
        <v>235</v>
      </c>
      <c r="M58" s="238">
        <v>1</v>
      </c>
      <c r="N58" s="239">
        <f t="shared" si="3"/>
        <v>236</v>
      </c>
      <c r="O58" s="240">
        <f t="shared" si="4"/>
        <v>36879</v>
      </c>
    </row>
    <row r="59" spans="1:15" s="242" customFormat="1" ht="12.95" customHeight="1">
      <c r="A59" s="237" t="s">
        <v>576</v>
      </c>
      <c r="B59" s="30" t="s">
        <v>143</v>
      </c>
      <c r="C59" s="241">
        <v>23185</v>
      </c>
      <c r="D59" s="241">
        <v>7796</v>
      </c>
      <c r="E59" s="239">
        <f t="shared" si="0"/>
        <v>30981</v>
      </c>
      <c r="F59" s="241">
        <v>14719</v>
      </c>
      <c r="G59" s="241">
        <v>4245</v>
      </c>
      <c r="H59" s="239">
        <f t="shared" si="1"/>
        <v>18964</v>
      </c>
      <c r="I59" s="241">
        <v>943</v>
      </c>
      <c r="J59" s="241">
        <v>1424</v>
      </c>
      <c r="K59" s="239">
        <f t="shared" si="2"/>
        <v>2367</v>
      </c>
      <c r="L59" s="241">
        <v>469</v>
      </c>
      <c r="M59" s="241">
        <v>10</v>
      </c>
      <c r="N59" s="239">
        <f t="shared" si="3"/>
        <v>479</v>
      </c>
      <c r="O59" s="240">
        <f t="shared" si="4"/>
        <v>52791</v>
      </c>
    </row>
    <row r="60" spans="1:15" s="225" customFormat="1" ht="12.95" customHeight="1">
      <c r="A60" s="237" t="s">
        <v>577</v>
      </c>
      <c r="B60" s="30" t="s">
        <v>144</v>
      </c>
      <c r="C60" s="238">
        <v>3098</v>
      </c>
      <c r="D60" s="238">
        <v>295</v>
      </c>
      <c r="E60" s="239">
        <f t="shared" si="0"/>
        <v>3393</v>
      </c>
      <c r="F60" s="238">
        <v>1535</v>
      </c>
      <c r="G60" s="238">
        <v>66</v>
      </c>
      <c r="H60" s="239">
        <f t="shared" si="1"/>
        <v>1601</v>
      </c>
      <c r="I60" s="238">
        <v>46</v>
      </c>
      <c r="J60" s="238">
        <v>12</v>
      </c>
      <c r="K60" s="239">
        <f t="shared" si="2"/>
        <v>58</v>
      </c>
      <c r="L60" s="238">
        <v>156</v>
      </c>
      <c r="M60" s="238">
        <v>1</v>
      </c>
      <c r="N60" s="239">
        <f t="shared" si="3"/>
        <v>157</v>
      </c>
      <c r="O60" s="240">
        <f t="shared" si="4"/>
        <v>5209</v>
      </c>
    </row>
    <row r="61" spans="1:15" s="225" customFormat="1" ht="12.95" customHeight="1">
      <c r="A61" s="237" t="s">
        <v>578</v>
      </c>
      <c r="B61" s="30" t="s">
        <v>145</v>
      </c>
      <c r="C61" s="238">
        <v>3408</v>
      </c>
      <c r="D61" s="238">
        <v>1156</v>
      </c>
      <c r="E61" s="239">
        <f t="shared" si="0"/>
        <v>4564</v>
      </c>
      <c r="F61" s="238">
        <v>2523</v>
      </c>
      <c r="G61" s="238">
        <v>616</v>
      </c>
      <c r="H61" s="239">
        <f t="shared" si="1"/>
        <v>3139</v>
      </c>
      <c r="I61" s="238">
        <v>144</v>
      </c>
      <c r="J61" s="238">
        <v>281</v>
      </c>
      <c r="K61" s="239">
        <f t="shared" si="2"/>
        <v>425</v>
      </c>
      <c r="L61" s="238">
        <v>176</v>
      </c>
      <c r="M61" s="238">
        <v>0</v>
      </c>
      <c r="N61" s="239">
        <f t="shared" si="3"/>
        <v>176</v>
      </c>
      <c r="O61" s="240">
        <f t="shared" si="4"/>
        <v>8304</v>
      </c>
    </row>
    <row r="62" spans="1:15" s="225" customFormat="1" ht="12.95" customHeight="1">
      <c r="A62" s="237" t="s">
        <v>579</v>
      </c>
      <c r="B62" s="30" t="s">
        <v>146</v>
      </c>
      <c r="C62" s="238">
        <v>10080</v>
      </c>
      <c r="D62" s="238">
        <v>2226</v>
      </c>
      <c r="E62" s="239">
        <f t="shared" si="0"/>
        <v>12306</v>
      </c>
      <c r="F62" s="238">
        <v>11626</v>
      </c>
      <c r="G62" s="238">
        <v>1763</v>
      </c>
      <c r="H62" s="239">
        <f t="shared" si="1"/>
        <v>13389</v>
      </c>
      <c r="I62" s="238">
        <v>491</v>
      </c>
      <c r="J62" s="238">
        <v>270</v>
      </c>
      <c r="K62" s="239">
        <f t="shared" si="2"/>
        <v>761</v>
      </c>
      <c r="L62" s="238">
        <v>672</v>
      </c>
      <c r="M62" s="238">
        <v>5</v>
      </c>
      <c r="N62" s="239">
        <f t="shared" si="3"/>
        <v>677</v>
      </c>
      <c r="O62" s="240">
        <f t="shared" si="4"/>
        <v>27133</v>
      </c>
    </row>
    <row r="63" spans="1:15" s="225" customFormat="1" ht="12.95" customHeight="1">
      <c r="A63" s="237" t="s">
        <v>580</v>
      </c>
      <c r="B63" s="30" t="s">
        <v>147</v>
      </c>
      <c r="C63" s="238">
        <v>19903</v>
      </c>
      <c r="D63" s="238">
        <v>6196</v>
      </c>
      <c r="E63" s="239">
        <f t="shared" si="0"/>
        <v>26099</v>
      </c>
      <c r="F63" s="238">
        <v>4900</v>
      </c>
      <c r="G63" s="238">
        <v>1569</v>
      </c>
      <c r="H63" s="239">
        <f t="shared" si="1"/>
        <v>6469</v>
      </c>
      <c r="I63" s="238">
        <v>596</v>
      </c>
      <c r="J63" s="238">
        <v>1148</v>
      </c>
      <c r="K63" s="239">
        <f t="shared" si="2"/>
        <v>1744</v>
      </c>
      <c r="L63" s="238">
        <v>128</v>
      </c>
      <c r="M63" s="238">
        <v>6</v>
      </c>
      <c r="N63" s="239">
        <f t="shared" si="3"/>
        <v>134</v>
      </c>
      <c r="O63" s="240">
        <f t="shared" si="4"/>
        <v>34446</v>
      </c>
    </row>
    <row r="64" spans="1:15" s="225" customFormat="1" ht="12.95" customHeight="1">
      <c r="A64" s="237" t="s">
        <v>581</v>
      </c>
      <c r="B64" s="30" t="s">
        <v>148</v>
      </c>
      <c r="C64" s="238">
        <v>10028</v>
      </c>
      <c r="D64" s="238">
        <v>2510</v>
      </c>
      <c r="E64" s="239">
        <f t="shared" si="0"/>
        <v>12538</v>
      </c>
      <c r="F64" s="238">
        <v>7803</v>
      </c>
      <c r="G64" s="238">
        <v>996</v>
      </c>
      <c r="H64" s="239">
        <f t="shared" si="1"/>
        <v>8799</v>
      </c>
      <c r="I64" s="238">
        <v>317</v>
      </c>
      <c r="J64" s="238">
        <v>224</v>
      </c>
      <c r="K64" s="239">
        <f t="shared" si="2"/>
        <v>541</v>
      </c>
      <c r="L64" s="238">
        <v>464</v>
      </c>
      <c r="M64" s="238">
        <v>6</v>
      </c>
      <c r="N64" s="239">
        <f t="shared" si="3"/>
        <v>470</v>
      </c>
      <c r="O64" s="240">
        <f t="shared" si="4"/>
        <v>22348</v>
      </c>
    </row>
    <row r="65" spans="1:15" s="225" customFormat="1" ht="12.95" customHeight="1">
      <c r="A65" s="237" t="s">
        <v>582</v>
      </c>
      <c r="B65" s="30" t="s">
        <v>149</v>
      </c>
      <c r="C65" s="238">
        <v>14986</v>
      </c>
      <c r="D65" s="238">
        <v>4098</v>
      </c>
      <c r="E65" s="239">
        <f t="shared" si="0"/>
        <v>19084</v>
      </c>
      <c r="F65" s="238">
        <v>2993</v>
      </c>
      <c r="G65" s="238">
        <v>1502</v>
      </c>
      <c r="H65" s="239">
        <f t="shared" si="1"/>
        <v>4495</v>
      </c>
      <c r="I65" s="238">
        <v>359</v>
      </c>
      <c r="J65" s="238">
        <v>495</v>
      </c>
      <c r="K65" s="239">
        <f t="shared" si="2"/>
        <v>854</v>
      </c>
      <c r="L65" s="238">
        <v>172</v>
      </c>
      <c r="M65" s="238">
        <v>6</v>
      </c>
      <c r="N65" s="239">
        <f t="shared" si="3"/>
        <v>178</v>
      </c>
      <c r="O65" s="240">
        <f t="shared" si="4"/>
        <v>24611</v>
      </c>
    </row>
    <row r="66" spans="1:15" s="225" customFormat="1" ht="12.95" customHeight="1">
      <c r="A66" s="237" t="s">
        <v>583</v>
      </c>
      <c r="B66" s="30" t="s">
        <v>150</v>
      </c>
      <c r="C66" s="238">
        <v>1422</v>
      </c>
      <c r="D66" s="238">
        <v>334</v>
      </c>
      <c r="E66" s="239">
        <f t="shared" si="0"/>
        <v>1756</v>
      </c>
      <c r="F66" s="238">
        <v>915</v>
      </c>
      <c r="G66" s="238">
        <v>83</v>
      </c>
      <c r="H66" s="239">
        <f t="shared" si="1"/>
        <v>998</v>
      </c>
      <c r="I66" s="238">
        <v>30</v>
      </c>
      <c r="J66" s="238">
        <v>15</v>
      </c>
      <c r="K66" s="239">
        <f t="shared" si="2"/>
        <v>45</v>
      </c>
      <c r="L66" s="238">
        <v>232</v>
      </c>
      <c r="M66" s="238">
        <v>4</v>
      </c>
      <c r="N66" s="239">
        <f t="shared" si="3"/>
        <v>236</v>
      </c>
      <c r="O66" s="240">
        <f t="shared" si="4"/>
        <v>3035</v>
      </c>
    </row>
    <row r="67" spans="1:15" s="225" customFormat="1" ht="12.95" customHeight="1">
      <c r="A67" s="237" t="s">
        <v>584</v>
      </c>
      <c r="B67" s="30" t="s">
        <v>190</v>
      </c>
      <c r="C67" s="238">
        <v>29865</v>
      </c>
      <c r="D67" s="238">
        <v>3467</v>
      </c>
      <c r="E67" s="239">
        <f t="shared" si="0"/>
        <v>33332</v>
      </c>
      <c r="F67" s="238">
        <v>16517</v>
      </c>
      <c r="G67" s="238">
        <v>1921</v>
      </c>
      <c r="H67" s="239">
        <f t="shared" si="1"/>
        <v>18438</v>
      </c>
      <c r="I67" s="238">
        <v>398</v>
      </c>
      <c r="J67" s="238">
        <v>101</v>
      </c>
      <c r="K67" s="239">
        <f t="shared" si="2"/>
        <v>499</v>
      </c>
      <c r="L67" s="238">
        <v>931</v>
      </c>
      <c r="M67" s="238">
        <v>2</v>
      </c>
      <c r="N67" s="239">
        <f t="shared" si="3"/>
        <v>933</v>
      </c>
      <c r="O67" s="240">
        <f t="shared" si="4"/>
        <v>53202</v>
      </c>
    </row>
    <row r="68" spans="1:15" s="225" customFormat="1" ht="12.95" customHeight="1">
      <c r="A68" s="237" t="s">
        <v>585</v>
      </c>
      <c r="B68" s="30" t="s">
        <v>151</v>
      </c>
      <c r="C68" s="238">
        <v>8316</v>
      </c>
      <c r="D68" s="238">
        <v>3267</v>
      </c>
      <c r="E68" s="239">
        <f t="shared" si="0"/>
        <v>11583</v>
      </c>
      <c r="F68" s="238">
        <v>4813</v>
      </c>
      <c r="G68" s="238">
        <v>2083</v>
      </c>
      <c r="H68" s="239">
        <f t="shared" si="1"/>
        <v>6896</v>
      </c>
      <c r="I68" s="238">
        <v>242</v>
      </c>
      <c r="J68" s="238">
        <v>533</v>
      </c>
      <c r="K68" s="239">
        <f t="shared" si="2"/>
        <v>775</v>
      </c>
      <c r="L68" s="238">
        <v>165</v>
      </c>
      <c r="M68" s="238">
        <v>3</v>
      </c>
      <c r="N68" s="239">
        <f t="shared" si="3"/>
        <v>168</v>
      </c>
      <c r="O68" s="240">
        <f t="shared" si="4"/>
        <v>19422</v>
      </c>
    </row>
    <row r="69" spans="1:15" s="225" customFormat="1" ht="12.95" customHeight="1">
      <c r="A69" s="237" t="s">
        <v>586</v>
      </c>
      <c r="B69" s="30" t="s">
        <v>152</v>
      </c>
      <c r="C69" s="238">
        <v>13365</v>
      </c>
      <c r="D69" s="238">
        <v>1529</v>
      </c>
      <c r="E69" s="239">
        <f t="shared" si="0"/>
        <v>14894</v>
      </c>
      <c r="F69" s="238">
        <v>2482</v>
      </c>
      <c r="G69" s="238">
        <v>115</v>
      </c>
      <c r="H69" s="239">
        <f t="shared" si="1"/>
        <v>2597</v>
      </c>
      <c r="I69" s="238">
        <v>195</v>
      </c>
      <c r="J69" s="238">
        <v>46</v>
      </c>
      <c r="K69" s="239">
        <f t="shared" si="2"/>
        <v>241</v>
      </c>
      <c r="L69" s="238">
        <v>440</v>
      </c>
      <c r="M69" s="238">
        <v>1</v>
      </c>
      <c r="N69" s="239">
        <f t="shared" si="3"/>
        <v>441</v>
      </c>
      <c r="O69" s="240">
        <f t="shared" si="4"/>
        <v>18173</v>
      </c>
    </row>
    <row r="70" spans="1:15" s="225" customFormat="1" ht="12.95" customHeight="1">
      <c r="A70" s="237" t="s">
        <v>587</v>
      </c>
      <c r="B70" s="30" t="s">
        <v>153</v>
      </c>
      <c r="C70" s="235">
        <v>8328</v>
      </c>
      <c r="D70" s="235">
        <v>1653</v>
      </c>
      <c r="E70" s="239">
        <f t="shared" ref="E70:E85" si="5">C70+D70</f>
        <v>9981</v>
      </c>
      <c r="F70" s="235">
        <v>10064</v>
      </c>
      <c r="G70" s="235">
        <v>1906</v>
      </c>
      <c r="H70" s="239">
        <f t="shared" ref="H70:H85" si="6">SUM(F70:G70)</f>
        <v>11970</v>
      </c>
      <c r="I70" s="235">
        <v>192</v>
      </c>
      <c r="J70" s="235">
        <v>122</v>
      </c>
      <c r="K70" s="239">
        <f t="shared" ref="K70:K85" si="7">SUM(I70:J70)</f>
        <v>314</v>
      </c>
      <c r="L70" s="235">
        <v>421</v>
      </c>
      <c r="M70" s="235">
        <v>5</v>
      </c>
      <c r="N70" s="239">
        <f t="shared" ref="N70:N85" si="8">SUM(L70:M70)</f>
        <v>426</v>
      </c>
      <c r="O70" s="240">
        <f t="shared" ref="O70:O85" si="9">SUM(E70,H70,K70,N70)</f>
        <v>22691</v>
      </c>
    </row>
    <row r="71" spans="1:15" ht="12.95" customHeight="1">
      <c r="A71" s="237" t="s">
        <v>588</v>
      </c>
      <c r="B71" s="30" t="s">
        <v>154</v>
      </c>
      <c r="C71" s="235">
        <v>7789</v>
      </c>
      <c r="D71" s="235">
        <v>2687</v>
      </c>
      <c r="E71" s="239">
        <f t="shared" si="5"/>
        <v>10476</v>
      </c>
      <c r="F71" s="235">
        <v>981</v>
      </c>
      <c r="G71" s="235">
        <v>416</v>
      </c>
      <c r="H71" s="239">
        <f t="shared" si="6"/>
        <v>1397</v>
      </c>
      <c r="I71" s="235">
        <v>438</v>
      </c>
      <c r="J71" s="235">
        <v>339</v>
      </c>
      <c r="K71" s="239">
        <f t="shared" si="7"/>
        <v>777</v>
      </c>
      <c r="L71" s="235">
        <v>107</v>
      </c>
      <c r="M71" s="235">
        <v>3</v>
      </c>
      <c r="N71" s="239">
        <f t="shared" si="8"/>
        <v>110</v>
      </c>
      <c r="O71" s="240">
        <f t="shared" si="9"/>
        <v>12760</v>
      </c>
    </row>
    <row r="72" spans="1:15" ht="12.95" customHeight="1">
      <c r="A72" s="237" t="s">
        <v>589</v>
      </c>
      <c r="B72" s="30" t="s">
        <v>155</v>
      </c>
      <c r="C72" s="235">
        <v>9115</v>
      </c>
      <c r="D72" s="235">
        <v>1986</v>
      </c>
      <c r="E72" s="239">
        <f t="shared" si="5"/>
        <v>11101</v>
      </c>
      <c r="F72" s="235">
        <v>7895</v>
      </c>
      <c r="G72" s="235">
        <v>1496</v>
      </c>
      <c r="H72" s="239">
        <f t="shared" si="6"/>
        <v>9391</v>
      </c>
      <c r="I72" s="235">
        <v>243</v>
      </c>
      <c r="J72" s="235">
        <v>202</v>
      </c>
      <c r="K72" s="239">
        <f t="shared" si="7"/>
        <v>445</v>
      </c>
      <c r="L72" s="235">
        <v>176</v>
      </c>
      <c r="M72" s="235">
        <v>2</v>
      </c>
      <c r="N72" s="239">
        <f t="shared" si="8"/>
        <v>178</v>
      </c>
      <c r="O72" s="240">
        <f t="shared" si="9"/>
        <v>21115</v>
      </c>
    </row>
    <row r="73" spans="1:15" ht="12.95" customHeight="1">
      <c r="A73" s="237" t="s">
        <v>590</v>
      </c>
      <c r="B73" s="30" t="s">
        <v>156</v>
      </c>
      <c r="C73" s="235">
        <v>1334</v>
      </c>
      <c r="D73" s="235">
        <v>195</v>
      </c>
      <c r="E73" s="239">
        <f t="shared" si="5"/>
        <v>1529</v>
      </c>
      <c r="F73" s="235">
        <v>1599</v>
      </c>
      <c r="G73" s="235">
        <v>167</v>
      </c>
      <c r="H73" s="239">
        <f t="shared" si="6"/>
        <v>1766</v>
      </c>
      <c r="I73" s="235">
        <v>26</v>
      </c>
      <c r="J73" s="235">
        <v>13</v>
      </c>
      <c r="K73" s="239">
        <f t="shared" si="7"/>
        <v>39</v>
      </c>
      <c r="L73" s="235">
        <v>97</v>
      </c>
      <c r="M73" s="235">
        <v>0</v>
      </c>
      <c r="N73" s="239">
        <f t="shared" si="8"/>
        <v>97</v>
      </c>
      <c r="O73" s="240">
        <f t="shared" si="9"/>
        <v>3431</v>
      </c>
    </row>
    <row r="74" spans="1:15" ht="12.95" customHeight="1">
      <c r="A74" s="237" t="s">
        <v>591</v>
      </c>
      <c r="B74" s="30" t="s">
        <v>157</v>
      </c>
      <c r="C74" s="235">
        <v>5673</v>
      </c>
      <c r="D74" s="235">
        <v>1210</v>
      </c>
      <c r="E74" s="239">
        <f t="shared" si="5"/>
        <v>6883</v>
      </c>
      <c r="F74" s="235">
        <v>4681</v>
      </c>
      <c r="G74" s="235">
        <v>924</v>
      </c>
      <c r="H74" s="239">
        <f t="shared" si="6"/>
        <v>5605</v>
      </c>
      <c r="I74" s="235">
        <v>60</v>
      </c>
      <c r="J74" s="235">
        <v>116</v>
      </c>
      <c r="K74" s="239">
        <f t="shared" si="7"/>
        <v>176</v>
      </c>
      <c r="L74" s="235">
        <v>139</v>
      </c>
      <c r="M74" s="235">
        <v>5</v>
      </c>
      <c r="N74" s="239">
        <f t="shared" si="8"/>
        <v>144</v>
      </c>
      <c r="O74" s="240">
        <f t="shared" si="9"/>
        <v>12808</v>
      </c>
    </row>
    <row r="75" spans="1:15" ht="12.95" customHeight="1">
      <c r="A75" s="237" t="s">
        <v>592</v>
      </c>
      <c r="B75" s="30" t="s">
        <v>158</v>
      </c>
      <c r="C75" s="235">
        <v>4400</v>
      </c>
      <c r="D75" s="235">
        <v>1095</v>
      </c>
      <c r="E75" s="239">
        <f t="shared" si="5"/>
        <v>5495</v>
      </c>
      <c r="F75" s="235">
        <v>2710</v>
      </c>
      <c r="G75" s="235">
        <v>484</v>
      </c>
      <c r="H75" s="239">
        <f t="shared" si="6"/>
        <v>3194</v>
      </c>
      <c r="I75" s="235">
        <v>162</v>
      </c>
      <c r="J75" s="235">
        <v>105</v>
      </c>
      <c r="K75" s="239">
        <f t="shared" si="7"/>
        <v>267</v>
      </c>
      <c r="L75" s="235">
        <v>109</v>
      </c>
      <c r="M75" s="235">
        <v>2</v>
      </c>
      <c r="N75" s="239">
        <f t="shared" si="8"/>
        <v>111</v>
      </c>
      <c r="O75" s="240">
        <f t="shared" si="9"/>
        <v>9067</v>
      </c>
    </row>
    <row r="76" spans="1:15" ht="12.95" customHeight="1">
      <c r="A76" s="237" t="s">
        <v>593</v>
      </c>
      <c r="B76" s="30" t="s">
        <v>159</v>
      </c>
      <c r="C76" s="235">
        <v>5905</v>
      </c>
      <c r="D76" s="235">
        <v>734</v>
      </c>
      <c r="E76" s="239">
        <f t="shared" si="5"/>
        <v>6639</v>
      </c>
      <c r="F76" s="235">
        <v>954</v>
      </c>
      <c r="G76" s="235">
        <v>114</v>
      </c>
      <c r="H76" s="239">
        <f t="shared" si="6"/>
        <v>1068</v>
      </c>
      <c r="I76" s="235">
        <v>36</v>
      </c>
      <c r="J76" s="235">
        <v>16</v>
      </c>
      <c r="K76" s="239">
        <f t="shared" si="7"/>
        <v>52</v>
      </c>
      <c r="L76" s="235">
        <v>240</v>
      </c>
      <c r="M76" s="235">
        <v>0</v>
      </c>
      <c r="N76" s="239">
        <f t="shared" si="8"/>
        <v>240</v>
      </c>
      <c r="O76" s="240">
        <f t="shared" si="9"/>
        <v>7999</v>
      </c>
    </row>
    <row r="77" spans="1:15" ht="12.95" customHeight="1">
      <c r="A77" s="237" t="s">
        <v>594</v>
      </c>
      <c r="B77" s="30" t="s">
        <v>160</v>
      </c>
      <c r="C77" s="235">
        <v>4752</v>
      </c>
      <c r="D77" s="235">
        <v>473</v>
      </c>
      <c r="E77" s="239">
        <f t="shared" si="5"/>
        <v>5225</v>
      </c>
      <c r="F77" s="235">
        <v>803</v>
      </c>
      <c r="G77" s="235">
        <v>120</v>
      </c>
      <c r="H77" s="239">
        <f t="shared" si="6"/>
        <v>923</v>
      </c>
      <c r="I77" s="235">
        <v>65</v>
      </c>
      <c r="J77" s="235">
        <v>7</v>
      </c>
      <c r="K77" s="239">
        <f t="shared" si="7"/>
        <v>72</v>
      </c>
      <c r="L77" s="235">
        <v>171</v>
      </c>
      <c r="M77" s="235">
        <v>1</v>
      </c>
      <c r="N77" s="239">
        <f t="shared" si="8"/>
        <v>172</v>
      </c>
      <c r="O77" s="240">
        <f t="shared" si="9"/>
        <v>6392</v>
      </c>
    </row>
    <row r="78" spans="1:15" ht="12.95" customHeight="1">
      <c r="A78" s="237" t="s">
        <v>595</v>
      </c>
      <c r="B78" s="30" t="s">
        <v>161</v>
      </c>
      <c r="C78" s="235">
        <v>3082</v>
      </c>
      <c r="D78" s="235">
        <v>1082</v>
      </c>
      <c r="E78" s="239">
        <f t="shared" si="5"/>
        <v>4164</v>
      </c>
      <c r="F78" s="235">
        <v>447</v>
      </c>
      <c r="G78" s="235">
        <v>223</v>
      </c>
      <c r="H78" s="239">
        <f t="shared" si="6"/>
        <v>670</v>
      </c>
      <c r="I78" s="235">
        <v>96</v>
      </c>
      <c r="J78" s="235">
        <v>105</v>
      </c>
      <c r="K78" s="239">
        <f t="shared" si="7"/>
        <v>201</v>
      </c>
      <c r="L78" s="235">
        <v>70</v>
      </c>
      <c r="M78" s="235">
        <v>1</v>
      </c>
      <c r="N78" s="239">
        <f t="shared" si="8"/>
        <v>71</v>
      </c>
      <c r="O78" s="240">
        <f t="shared" si="9"/>
        <v>5106</v>
      </c>
    </row>
    <row r="79" spans="1:15" ht="12.95" customHeight="1">
      <c r="A79" s="237" t="s">
        <v>596</v>
      </c>
      <c r="B79" s="30" t="s">
        <v>162</v>
      </c>
      <c r="C79" s="235">
        <v>1662</v>
      </c>
      <c r="D79" s="235">
        <v>243</v>
      </c>
      <c r="E79" s="239">
        <f t="shared" si="5"/>
        <v>1905</v>
      </c>
      <c r="F79" s="235">
        <v>3243</v>
      </c>
      <c r="G79" s="235">
        <v>224</v>
      </c>
      <c r="H79" s="239">
        <f t="shared" si="6"/>
        <v>3467</v>
      </c>
      <c r="I79" s="235">
        <v>28</v>
      </c>
      <c r="J79" s="235">
        <v>12</v>
      </c>
      <c r="K79" s="239">
        <f t="shared" si="7"/>
        <v>40</v>
      </c>
      <c r="L79" s="235">
        <v>207</v>
      </c>
      <c r="M79" s="235">
        <v>4</v>
      </c>
      <c r="N79" s="239">
        <f t="shared" si="8"/>
        <v>211</v>
      </c>
      <c r="O79" s="240">
        <f t="shared" si="9"/>
        <v>5623</v>
      </c>
    </row>
    <row r="80" spans="1:15" ht="12.95" customHeight="1">
      <c r="A80" s="237" t="s">
        <v>597</v>
      </c>
      <c r="B80" s="30" t="s">
        <v>163</v>
      </c>
      <c r="C80" s="235">
        <v>3205</v>
      </c>
      <c r="D80" s="235">
        <v>503</v>
      </c>
      <c r="E80" s="239">
        <f t="shared" si="5"/>
        <v>3708</v>
      </c>
      <c r="F80" s="235">
        <v>1552</v>
      </c>
      <c r="G80" s="235">
        <v>230</v>
      </c>
      <c r="H80" s="239">
        <f t="shared" si="6"/>
        <v>1782</v>
      </c>
      <c r="I80" s="235">
        <v>60</v>
      </c>
      <c r="J80" s="235">
        <v>31</v>
      </c>
      <c r="K80" s="239">
        <f t="shared" si="7"/>
        <v>91</v>
      </c>
      <c r="L80" s="235">
        <v>116</v>
      </c>
      <c r="M80" s="235">
        <v>0</v>
      </c>
      <c r="N80" s="239">
        <f t="shared" si="8"/>
        <v>116</v>
      </c>
      <c r="O80" s="240">
        <f t="shared" si="9"/>
        <v>5697</v>
      </c>
    </row>
    <row r="81" spans="1:15" ht="12.95" customHeight="1">
      <c r="A81" s="237" t="s">
        <v>598</v>
      </c>
      <c r="B81" s="29" t="s">
        <v>164</v>
      </c>
      <c r="C81" s="235">
        <v>5499</v>
      </c>
      <c r="D81" s="235">
        <v>1887</v>
      </c>
      <c r="E81" s="239">
        <f t="shared" si="5"/>
        <v>7386</v>
      </c>
      <c r="F81" s="235">
        <v>1069</v>
      </c>
      <c r="G81" s="235">
        <v>333</v>
      </c>
      <c r="H81" s="239">
        <f t="shared" si="6"/>
        <v>1402</v>
      </c>
      <c r="I81" s="235">
        <v>296</v>
      </c>
      <c r="J81" s="235">
        <v>354</v>
      </c>
      <c r="K81" s="239">
        <f t="shared" si="7"/>
        <v>650</v>
      </c>
      <c r="L81" s="235">
        <v>34</v>
      </c>
      <c r="M81" s="235">
        <v>3</v>
      </c>
      <c r="N81" s="239">
        <f t="shared" si="8"/>
        <v>37</v>
      </c>
      <c r="O81" s="240">
        <f t="shared" si="9"/>
        <v>9475</v>
      </c>
    </row>
    <row r="82" spans="1:15" ht="12.95" customHeight="1">
      <c r="A82" s="237" t="s">
        <v>599</v>
      </c>
      <c r="B82" s="29" t="s">
        <v>165</v>
      </c>
      <c r="C82" s="235">
        <v>3494</v>
      </c>
      <c r="D82" s="235">
        <v>1316</v>
      </c>
      <c r="E82" s="239">
        <f t="shared" si="5"/>
        <v>4810</v>
      </c>
      <c r="F82" s="235">
        <v>745</v>
      </c>
      <c r="G82" s="235">
        <v>355</v>
      </c>
      <c r="H82" s="239">
        <f t="shared" si="6"/>
        <v>1100</v>
      </c>
      <c r="I82" s="235">
        <v>135</v>
      </c>
      <c r="J82" s="235">
        <v>175</v>
      </c>
      <c r="K82" s="239">
        <f t="shared" si="7"/>
        <v>310</v>
      </c>
      <c r="L82" s="235">
        <v>69</v>
      </c>
      <c r="M82" s="235">
        <v>1</v>
      </c>
      <c r="N82" s="239">
        <f t="shared" si="8"/>
        <v>70</v>
      </c>
      <c r="O82" s="240">
        <f t="shared" si="9"/>
        <v>6290</v>
      </c>
    </row>
    <row r="83" spans="1:15" ht="12.95" customHeight="1">
      <c r="A83" s="237" t="s">
        <v>600</v>
      </c>
      <c r="B83" s="29" t="s">
        <v>166</v>
      </c>
      <c r="C83" s="235">
        <v>3274</v>
      </c>
      <c r="D83" s="235">
        <v>467</v>
      </c>
      <c r="E83" s="239">
        <f t="shared" si="5"/>
        <v>3741</v>
      </c>
      <c r="F83" s="235">
        <v>1908</v>
      </c>
      <c r="G83" s="235">
        <v>420</v>
      </c>
      <c r="H83" s="239">
        <f t="shared" si="6"/>
        <v>2328</v>
      </c>
      <c r="I83" s="235">
        <v>52</v>
      </c>
      <c r="J83" s="235">
        <v>24</v>
      </c>
      <c r="K83" s="239">
        <f t="shared" si="7"/>
        <v>76</v>
      </c>
      <c r="L83" s="235">
        <v>112</v>
      </c>
      <c r="M83" s="235">
        <v>1</v>
      </c>
      <c r="N83" s="239">
        <f t="shared" si="8"/>
        <v>113</v>
      </c>
      <c r="O83" s="240">
        <f t="shared" si="9"/>
        <v>6258</v>
      </c>
    </row>
    <row r="84" spans="1:15" ht="12.95" customHeight="1">
      <c r="A84" s="237" t="s">
        <v>601</v>
      </c>
      <c r="B84" s="29" t="s">
        <v>167</v>
      </c>
      <c r="C84" s="235">
        <v>9007</v>
      </c>
      <c r="D84" s="235">
        <v>2684</v>
      </c>
      <c r="E84" s="239">
        <f t="shared" si="5"/>
        <v>11691</v>
      </c>
      <c r="F84" s="235">
        <v>4176</v>
      </c>
      <c r="G84" s="235">
        <v>790</v>
      </c>
      <c r="H84" s="239">
        <f t="shared" si="6"/>
        <v>4966</v>
      </c>
      <c r="I84" s="235">
        <v>271</v>
      </c>
      <c r="J84" s="235">
        <v>138</v>
      </c>
      <c r="K84" s="239">
        <f t="shared" si="7"/>
        <v>409</v>
      </c>
      <c r="L84" s="235">
        <v>146</v>
      </c>
      <c r="M84" s="235">
        <v>3</v>
      </c>
      <c r="N84" s="239">
        <f t="shared" si="8"/>
        <v>149</v>
      </c>
      <c r="O84" s="240">
        <f t="shared" si="9"/>
        <v>17215</v>
      </c>
    </row>
    <row r="85" spans="1:15" ht="12.95" customHeight="1">
      <c r="A85" s="237" t="s">
        <v>602</v>
      </c>
      <c r="B85" s="29" t="s">
        <v>168</v>
      </c>
      <c r="C85" s="235">
        <v>7444</v>
      </c>
      <c r="D85" s="235">
        <v>2173</v>
      </c>
      <c r="E85" s="239">
        <f t="shared" si="5"/>
        <v>9617</v>
      </c>
      <c r="F85" s="235">
        <v>2879</v>
      </c>
      <c r="G85" s="235">
        <v>791</v>
      </c>
      <c r="H85" s="239">
        <f t="shared" si="6"/>
        <v>3670</v>
      </c>
      <c r="I85" s="235">
        <v>238</v>
      </c>
      <c r="J85" s="235">
        <v>225</v>
      </c>
      <c r="K85" s="239">
        <f t="shared" si="7"/>
        <v>463</v>
      </c>
      <c r="L85" s="235">
        <v>156</v>
      </c>
      <c r="M85" s="235">
        <v>1</v>
      </c>
      <c r="N85" s="239">
        <f t="shared" si="8"/>
        <v>157</v>
      </c>
      <c r="O85" s="240">
        <f t="shared" si="9"/>
        <v>13907</v>
      </c>
    </row>
    <row r="86" spans="1:15" s="225" customFormat="1" ht="18" customHeight="1">
      <c r="A86" s="892" t="s">
        <v>456</v>
      </c>
      <c r="B86" s="892"/>
      <c r="C86" s="243">
        <f>SUM(C5:C85)</f>
        <v>1658110</v>
      </c>
      <c r="D86" s="243">
        <f>SUM(D5:D85)</f>
        <v>455961</v>
      </c>
      <c r="E86" s="243">
        <f t="shared" ref="E86:N86" si="10">SUM(E5:E85)</f>
        <v>2114071</v>
      </c>
      <c r="F86" s="243">
        <f t="shared" si="10"/>
        <v>573092</v>
      </c>
      <c r="G86" s="243">
        <f t="shared" si="10"/>
        <v>123083</v>
      </c>
      <c r="H86" s="243">
        <f t="shared" si="10"/>
        <v>696175</v>
      </c>
      <c r="I86" s="243">
        <f t="shared" si="10"/>
        <v>70156</v>
      </c>
      <c r="J86" s="243">
        <f t="shared" si="10"/>
        <v>81325</v>
      </c>
      <c r="K86" s="243">
        <f t="shared" si="10"/>
        <v>151481</v>
      </c>
      <c r="L86" s="243">
        <f t="shared" si="10"/>
        <v>22600</v>
      </c>
      <c r="M86" s="243">
        <f t="shared" si="10"/>
        <v>453</v>
      </c>
      <c r="N86" s="243">
        <f t="shared" si="10"/>
        <v>23053</v>
      </c>
      <c r="O86" s="243">
        <f>SUM(O5:O85)</f>
        <v>2984780</v>
      </c>
    </row>
    <row r="88" spans="1:15">
      <c r="C88" s="524"/>
      <c r="D88" s="524"/>
      <c r="E88" s="235"/>
      <c r="F88" s="235"/>
      <c r="G88" s="235"/>
      <c r="H88" s="235"/>
      <c r="I88" s="235"/>
      <c r="J88" s="235"/>
      <c r="K88" s="235"/>
      <c r="L88" s="235"/>
      <c r="M88" s="235"/>
      <c r="N88" s="235"/>
      <c r="O88" s="235"/>
    </row>
    <row r="89" spans="1:15">
      <c r="C89" s="524"/>
      <c r="D89" s="524"/>
      <c r="E89" s="524"/>
      <c r="F89" s="524"/>
      <c r="G89" s="524"/>
      <c r="H89" s="524"/>
      <c r="I89" s="235"/>
      <c r="J89" s="235"/>
      <c r="K89" s="235"/>
      <c r="L89" s="235"/>
      <c r="M89" s="235"/>
      <c r="N89" s="235"/>
      <c r="O89" s="235"/>
    </row>
  </sheetData>
  <mergeCells count="10">
    <mergeCell ref="A86:B86"/>
    <mergeCell ref="A1:O1"/>
    <mergeCell ref="A2:O2"/>
    <mergeCell ref="A3:A4"/>
    <mergeCell ref="B3:B4"/>
    <mergeCell ref="C3:E3"/>
    <mergeCell ref="F3:H3"/>
    <mergeCell ref="I3:K3"/>
    <mergeCell ref="L3:N3"/>
    <mergeCell ref="O3:O4"/>
  </mergeCells>
  <pageMargins left="0" right="0" top="0" bottom="0" header="0" footer="0"/>
  <pageSetup paperSize="9" scale="6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tint="-4.9989318521683403E-2"/>
  </sheetPr>
  <dimension ref="A1:Z99"/>
  <sheetViews>
    <sheetView showGridLines="0" zoomScaleNormal="100" workbookViewId="0">
      <selection sqref="A1:T1"/>
    </sheetView>
  </sheetViews>
  <sheetFormatPr defaultColWidth="9.140625" defaultRowHeight="12"/>
  <cols>
    <col min="1" max="1" width="6.7109375" style="253" customWidth="1"/>
    <col min="2" max="2" width="15.5703125" style="254" customWidth="1"/>
    <col min="3" max="4" width="9" style="254" customWidth="1"/>
    <col min="5" max="17" width="9" style="253" customWidth="1"/>
    <col min="18" max="18" width="10.42578125" style="253" customWidth="1"/>
    <col min="19" max="19" width="9" style="253" customWidth="1"/>
    <col min="20" max="20" width="11.42578125" style="253" customWidth="1"/>
    <col min="21" max="22" width="9.140625" style="253"/>
    <col min="23" max="23" width="1.7109375" style="253" customWidth="1"/>
    <col min="24" max="24" width="6.42578125" style="253" customWidth="1"/>
    <col min="25" max="16384" width="9.140625" style="253"/>
  </cols>
  <sheetData>
    <row r="1" spans="1:26" s="245" customFormat="1" ht="15.75" customHeight="1">
      <c r="A1" s="900" t="s">
        <v>676</v>
      </c>
      <c r="B1" s="900"/>
      <c r="C1" s="900"/>
      <c r="D1" s="900"/>
      <c r="E1" s="900"/>
      <c r="F1" s="900"/>
      <c r="G1" s="900"/>
      <c r="H1" s="900"/>
      <c r="I1" s="900"/>
      <c r="J1" s="900"/>
      <c r="K1" s="900"/>
      <c r="L1" s="900"/>
      <c r="M1" s="900"/>
      <c r="N1" s="900"/>
      <c r="O1" s="900"/>
      <c r="P1" s="900"/>
      <c r="Q1" s="900"/>
      <c r="R1" s="900"/>
      <c r="S1" s="900"/>
      <c r="T1" s="900"/>
    </row>
    <row r="2" spans="1:26" s="245" customFormat="1" ht="15.75" customHeight="1">
      <c r="A2" s="901" t="s">
        <v>677</v>
      </c>
      <c r="B2" s="901"/>
      <c r="C2" s="901"/>
      <c r="D2" s="901"/>
      <c r="E2" s="901"/>
      <c r="F2" s="901"/>
      <c r="G2" s="901"/>
      <c r="H2" s="901"/>
      <c r="I2" s="901"/>
      <c r="J2" s="901"/>
      <c r="K2" s="901"/>
      <c r="L2" s="901"/>
      <c r="M2" s="901"/>
      <c r="N2" s="901"/>
      <c r="O2" s="901"/>
      <c r="P2" s="901"/>
      <c r="Q2" s="901"/>
      <c r="R2" s="901"/>
      <c r="S2" s="901"/>
      <c r="T2" s="901"/>
    </row>
    <row r="3" spans="1:26" s="245" customFormat="1" ht="10.5" customHeight="1">
      <c r="A3" s="246"/>
      <c r="B3" s="246"/>
      <c r="C3" s="246"/>
      <c r="D3" s="246"/>
      <c r="E3" s="246"/>
      <c r="F3" s="246"/>
      <c r="G3" s="246"/>
      <c r="H3" s="246"/>
      <c r="I3" s="246"/>
      <c r="J3" s="246"/>
      <c r="K3" s="246"/>
      <c r="L3" s="246"/>
      <c r="M3" s="246"/>
      <c r="N3" s="246"/>
      <c r="O3" s="246"/>
      <c r="P3" s="246"/>
      <c r="Q3" s="246"/>
      <c r="R3" s="246"/>
      <c r="S3" s="246"/>
      <c r="T3" s="224"/>
    </row>
    <row r="4" spans="1:26" s="247" customFormat="1" ht="24.95" customHeight="1">
      <c r="A4" s="902" t="s">
        <v>233</v>
      </c>
      <c r="B4" s="904" t="s">
        <v>191</v>
      </c>
      <c r="C4" s="908" t="s">
        <v>457</v>
      </c>
      <c r="D4" s="909"/>
      <c r="E4" s="909"/>
      <c r="F4" s="909"/>
      <c r="G4" s="909"/>
      <c r="H4" s="909"/>
      <c r="I4" s="909"/>
      <c r="J4" s="909"/>
      <c r="K4" s="909"/>
      <c r="L4" s="909"/>
      <c r="M4" s="909"/>
      <c r="N4" s="909"/>
      <c r="O4" s="909"/>
      <c r="P4" s="909"/>
      <c r="Q4" s="909"/>
      <c r="R4" s="909"/>
      <c r="S4" s="909"/>
      <c r="T4" s="906" t="s">
        <v>175</v>
      </c>
    </row>
    <row r="5" spans="1:26" s="247" customFormat="1" ht="35.1" customHeight="1">
      <c r="A5" s="903"/>
      <c r="B5" s="905"/>
      <c r="C5" s="407">
        <v>67.650000000000006</v>
      </c>
      <c r="D5" s="248" t="s">
        <v>688</v>
      </c>
      <c r="E5" s="249" t="s">
        <v>689</v>
      </c>
      <c r="F5" s="249" t="s">
        <v>690</v>
      </c>
      <c r="G5" s="249" t="s">
        <v>691</v>
      </c>
      <c r="H5" s="249" t="s">
        <v>692</v>
      </c>
      <c r="I5" s="249" t="s">
        <v>693</v>
      </c>
      <c r="J5" s="249" t="s">
        <v>694</v>
      </c>
      <c r="K5" s="249" t="s">
        <v>695</v>
      </c>
      <c r="L5" s="249" t="s">
        <v>696</v>
      </c>
      <c r="M5" s="249" t="s">
        <v>697</v>
      </c>
      <c r="N5" s="249" t="s">
        <v>698</v>
      </c>
      <c r="O5" s="249" t="s">
        <v>699</v>
      </c>
      <c r="P5" s="249" t="s">
        <v>700</v>
      </c>
      <c r="Q5" s="249" t="s">
        <v>701</v>
      </c>
      <c r="R5" s="249" t="s">
        <v>702</v>
      </c>
      <c r="S5" s="516">
        <v>507.38</v>
      </c>
      <c r="T5" s="907"/>
    </row>
    <row r="6" spans="1:26" s="247" customFormat="1" ht="15.6" customHeight="1">
      <c r="A6" s="156" t="s">
        <v>81</v>
      </c>
      <c r="B6" s="28" t="s">
        <v>93</v>
      </c>
      <c r="C6" s="238">
        <v>54786</v>
      </c>
      <c r="D6" s="238">
        <v>164</v>
      </c>
      <c r="E6" s="238">
        <v>135</v>
      </c>
      <c r="F6" s="238">
        <v>80</v>
      </c>
      <c r="G6" s="238">
        <v>26</v>
      </c>
      <c r="H6" s="238">
        <v>23</v>
      </c>
      <c r="I6" s="238">
        <v>12</v>
      </c>
      <c r="J6" s="238">
        <v>16</v>
      </c>
      <c r="K6" s="238">
        <v>11</v>
      </c>
      <c r="L6" s="238">
        <v>2</v>
      </c>
      <c r="M6" s="238">
        <v>2</v>
      </c>
      <c r="N6" s="238">
        <v>2</v>
      </c>
      <c r="O6" s="238">
        <v>0</v>
      </c>
      <c r="P6" s="238">
        <v>3</v>
      </c>
      <c r="Q6" s="238">
        <v>0</v>
      </c>
      <c r="R6" s="238">
        <v>12</v>
      </c>
      <c r="S6" s="238">
        <v>13</v>
      </c>
      <c r="T6" s="250">
        <f>SUM(C6:S6)</f>
        <v>55287</v>
      </c>
      <c r="U6" s="517"/>
      <c r="V6" s="517"/>
      <c r="X6" s="517"/>
      <c r="Y6" s="517"/>
      <c r="Z6" s="517"/>
    </row>
    <row r="7" spans="1:26" s="247" customFormat="1" ht="15.6" customHeight="1">
      <c r="A7" s="156" t="s">
        <v>82</v>
      </c>
      <c r="B7" s="28" t="s">
        <v>94</v>
      </c>
      <c r="C7" s="238">
        <v>12177</v>
      </c>
      <c r="D7" s="238">
        <v>9</v>
      </c>
      <c r="E7" s="238">
        <v>138</v>
      </c>
      <c r="F7" s="238">
        <v>2</v>
      </c>
      <c r="G7" s="238">
        <v>0</v>
      </c>
      <c r="H7" s="238">
        <v>1</v>
      </c>
      <c r="I7" s="238">
        <v>0</v>
      </c>
      <c r="J7" s="238">
        <v>0</v>
      </c>
      <c r="K7" s="238">
        <v>0</v>
      </c>
      <c r="L7" s="238">
        <v>0</v>
      </c>
      <c r="M7" s="238">
        <v>0</v>
      </c>
      <c r="N7" s="238">
        <v>0</v>
      </c>
      <c r="O7" s="238">
        <v>0</v>
      </c>
      <c r="P7" s="238">
        <v>0</v>
      </c>
      <c r="Q7" s="238">
        <v>0</v>
      </c>
      <c r="R7" s="238">
        <v>0</v>
      </c>
      <c r="S7" s="238">
        <v>0</v>
      </c>
      <c r="T7" s="250">
        <f t="shared" ref="T7:T70" si="0">SUM(C7:S7)</f>
        <v>12327</v>
      </c>
      <c r="U7" s="517"/>
      <c r="V7" s="517"/>
      <c r="X7" s="517"/>
      <c r="Y7" s="517"/>
      <c r="Z7" s="517"/>
    </row>
    <row r="8" spans="1:26" s="247" customFormat="1" ht="15.6" customHeight="1">
      <c r="A8" s="156" t="s">
        <v>83</v>
      </c>
      <c r="B8" s="28" t="s">
        <v>95</v>
      </c>
      <c r="C8" s="238">
        <v>18889</v>
      </c>
      <c r="D8" s="238">
        <v>42</v>
      </c>
      <c r="E8" s="238">
        <v>183</v>
      </c>
      <c r="F8" s="238">
        <v>15</v>
      </c>
      <c r="G8" s="238">
        <v>9</v>
      </c>
      <c r="H8" s="238">
        <v>2</v>
      </c>
      <c r="I8" s="238">
        <v>2</v>
      </c>
      <c r="J8" s="238">
        <v>5</v>
      </c>
      <c r="K8" s="238">
        <v>1</v>
      </c>
      <c r="L8" s="238">
        <v>1</v>
      </c>
      <c r="M8" s="238">
        <v>0</v>
      </c>
      <c r="N8" s="238">
        <v>0</v>
      </c>
      <c r="O8" s="238">
        <v>0</v>
      </c>
      <c r="P8" s="238">
        <v>2</v>
      </c>
      <c r="Q8" s="238">
        <v>0</v>
      </c>
      <c r="R8" s="238">
        <v>0</v>
      </c>
      <c r="S8" s="238">
        <v>2</v>
      </c>
      <c r="T8" s="250">
        <f t="shared" si="0"/>
        <v>19153</v>
      </c>
      <c r="U8" s="517"/>
      <c r="V8" s="517"/>
      <c r="X8" s="517"/>
      <c r="Y8" s="517"/>
      <c r="Z8" s="517"/>
    </row>
    <row r="9" spans="1:26" s="247" customFormat="1" ht="15.6" customHeight="1">
      <c r="A9" s="156" t="s">
        <v>84</v>
      </c>
      <c r="B9" s="28" t="s">
        <v>96</v>
      </c>
      <c r="C9" s="238">
        <v>7186</v>
      </c>
      <c r="D9" s="238">
        <v>3</v>
      </c>
      <c r="E9" s="238">
        <v>282</v>
      </c>
      <c r="F9" s="238">
        <v>0</v>
      </c>
      <c r="G9" s="238">
        <v>0</v>
      </c>
      <c r="H9" s="238">
        <v>2</v>
      </c>
      <c r="I9" s="238">
        <v>1</v>
      </c>
      <c r="J9" s="238">
        <v>0</v>
      </c>
      <c r="K9" s="238">
        <v>0</v>
      </c>
      <c r="L9" s="238">
        <v>0</v>
      </c>
      <c r="M9" s="238">
        <v>0</v>
      </c>
      <c r="N9" s="238">
        <v>0</v>
      </c>
      <c r="O9" s="238">
        <v>0</v>
      </c>
      <c r="P9" s="238">
        <v>0</v>
      </c>
      <c r="Q9" s="238">
        <v>0</v>
      </c>
      <c r="R9" s="238">
        <v>2</v>
      </c>
      <c r="S9" s="238">
        <v>0</v>
      </c>
      <c r="T9" s="250">
        <f t="shared" si="0"/>
        <v>7476</v>
      </c>
      <c r="U9" s="517"/>
      <c r="V9" s="517"/>
      <c r="X9" s="517"/>
      <c r="Y9" s="517"/>
      <c r="Z9" s="517"/>
    </row>
    <row r="10" spans="1:26" s="247" customFormat="1" ht="15.6" customHeight="1">
      <c r="A10" s="156" t="s">
        <v>85</v>
      </c>
      <c r="B10" s="28" t="s">
        <v>97</v>
      </c>
      <c r="C10" s="238">
        <v>8113</v>
      </c>
      <c r="D10" s="238">
        <v>30</v>
      </c>
      <c r="E10" s="238">
        <v>150</v>
      </c>
      <c r="F10" s="238">
        <v>2</v>
      </c>
      <c r="G10" s="238">
        <v>3</v>
      </c>
      <c r="H10" s="238">
        <v>1</v>
      </c>
      <c r="I10" s="238">
        <v>4</v>
      </c>
      <c r="J10" s="238">
        <v>1</v>
      </c>
      <c r="K10" s="238">
        <v>0</v>
      </c>
      <c r="L10" s="238">
        <v>0</v>
      </c>
      <c r="M10" s="238">
        <v>0</v>
      </c>
      <c r="N10" s="238">
        <v>0</v>
      </c>
      <c r="O10" s="238">
        <v>0</v>
      </c>
      <c r="P10" s="238">
        <v>0</v>
      </c>
      <c r="Q10" s="238">
        <v>1</v>
      </c>
      <c r="R10" s="238">
        <v>0</v>
      </c>
      <c r="S10" s="238">
        <v>1</v>
      </c>
      <c r="T10" s="250">
        <f t="shared" si="0"/>
        <v>8306</v>
      </c>
      <c r="U10" s="517"/>
      <c r="V10" s="517"/>
      <c r="X10" s="517"/>
      <c r="Y10" s="517"/>
      <c r="Z10" s="517"/>
    </row>
    <row r="11" spans="1:26" s="247" customFormat="1" ht="15.6" customHeight="1">
      <c r="A11" s="156" t="s">
        <v>86</v>
      </c>
      <c r="B11" s="28" t="s">
        <v>98</v>
      </c>
      <c r="C11" s="238">
        <v>147155</v>
      </c>
      <c r="D11" s="238">
        <v>1509</v>
      </c>
      <c r="E11" s="238">
        <v>691</v>
      </c>
      <c r="F11" s="238">
        <v>285</v>
      </c>
      <c r="G11" s="238">
        <v>219</v>
      </c>
      <c r="H11" s="238">
        <v>172</v>
      </c>
      <c r="I11" s="238">
        <v>57</v>
      </c>
      <c r="J11" s="238">
        <v>66</v>
      </c>
      <c r="K11" s="238">
        <v>27</v>
      </c>
      <c r="L11" s="238">
        <v>18</v>
      </c>
      <c r="M11" s="238">
        <v>36</v>
      </c>
      <c r="N11" s="238">
        <v>6</v>
      </c>
      <c r="O11" s="238">
        <v>8</v>
      </c>
      <c r="P11" s="238">
        <v>29</v>
      </c>
      <c r="Q11" s="238">
        <v>3</v>
      </c>
      <c r="R11" s="238">
        <v>9</v>
      </c>
      <c r="S11" s="238">
        <v>71</v>
      </c>
      <c r="T11" s="250">
        <f t="shared" si="0"/>
        <v>150361</v>
      </c>
      <c r="U11" s="517"/>
      <c r="V11" s="517"/>
      <c r="X11" s="517"/>
      <c r="Y11" s="517"/>
      <c r="Z11" s="517"/>
    </row>
    <row r="12" spans="1:26" s="247" customFormat="1" ht="15.6" customHeight="1">
      <c r="A12" s="156" t="s">
        <v>87</v>
      </c>
      <c r="B12" s="28" t="s">
        <v>99</v>
      </c>
      <c r="C12" s="238">
        <v>97380</v>
      </c>
      <c r="D12" s="238">
        <v>737</v>
      </c>
      <c r="E12" s="238">
        <v>209</v>
      </c>
      <c r="F12" s="238">
        <v>85</v>
      </c>
      <c r="G12" s="238">
        <v>56</v>
      </c>
      <c r="H12" s="238">
        <v>30</v>
      </c>
      <c r="I12" s="238">
        <v>21</v>
      </c>
      <c r="J12" s="238">
        <v>21</v>
      </c>
      <c r="K12" s="238">
        <v>8</v>
      </c>
      <c r="L12" s="238">
        <v>0</v>
      </c>
      <c r="M12" s="238">
        <v>9</v>
      </c>
      <c r="N12" s="238">
        <v>3</v>
      </c>
      <c r="O12" s="238">
        <v>2</v>
      </c>
      <c r="P12" s="238">
        <v>3</v>
      </c>
      <c r="Q12" s="238">
        <v>0</v>
      </c>
      <c r="R12" s="238">
        <v>2</v>
      </c>
      <c r="S12" s="238">
        <v>4</v>
      </c>
      <c r="T12" s="250">
        <f t="shared" si="0"/>
        <v>98570</v>
      </c>
      <c r="U12" s="517"/>
      <c r="V12" s="517"/>
      <c r="X12" s="517"/>
      <c r="Y12" s="517"/>
      <c r="Z12" s="517"/>
    </row>
    <row r="13" spans="1:26" s="247" customFormat="1" ht="15.6" customHeight="1">
      <c r="A13" s="156" t="s">
        <v>88</v>
      </c>
      <c r="B13" s="28" t="s">
        <v>100</v>
      </c>
      <c r="C13" s="238">
        <v>4432</v>
      </c>
      <c r="D13" s="238">
        <v>9</v>
      </c>
      <c r="E13" s="238">
        <v>115</v>
      </c>
      <c r="F13" s="238">
        <v>4</v>
      </c>
      <c r="G13" s="238">
        <v>3</v>
      </c>
      <c r="H13" s="238">
        <v>0</v>
      </c>
      <c r="I13" s="238">
        <v>1</v>
      </c>
      <c r="J13" s="238">
        <v>0</v>
      </c>
      <c r="K13" s="238">
        <v>1</v>
      </c>
      <c r="L13" s="238">
        <v>0</v>
      </c>
      <c r="M13" s="238">
        <v>0</v>
      </c>
      <c r="N13" s="238">
        <v>0</v>
      </c>
      <c r="O13" s="238">
        <v>0</v>
      </c>
      <c r="P13" s="238">
        <v>1</v>
      </c>
      <c r="Q13" s="238">
        <v>0</v>
      </c>
      <c r="R13" s="238">
        <v>0</v>
      </c>
      <c r="S13" s="238">
        <v>0</v>
      </c>
      <c r="T13" s="250">
        <f t="shared" si="0"/>
        <v>4566</v>
      </c>
      <c r="U13" s="517"/>
      <c r="V13" s="517"/>
      <c r="X13" s="517"/>
      <c r="Y13" s="517"/>
      <c r="Z13" s="517"/>
    </row>
    <row r="14" spans="1:26" s="247" customFormat="1" ht="15.6" customHeight="1">
      <c r="A14" s="156" t="s">
        <v>89</v>
      </c>
      <c r="B14" s="28" t="s">
        <v>101</v>
      </c>
      <c r="C14" s="238">
        <v>38066</v>
      </c>
      <c r="D14" s="238">
        <v>152</v>
      </c>
      <c r="E14" s="238">
        <v>90</v>
      </c>
      <c r="F14" s="238">
        <v>24</v>
      </c>
      <c r="G14" s="238">
        <v>19</v>
      </c>
      <c r="H14" s="238">
        <v>11</v>
      </c>
      <c r="I14" s="238">
        <v>2</v>
      </c>
      <c r="J14" s="238">
        <v>9</v>
      </c>
      <c r="K14" s="238">
        <v>0</v>
      </c>
      <c r="L14" s="238">
        <v>2</v>
      </c>
      <c r="M14" s="238">
        <v>1</v>
      </c>
      <c r="N14" s="238">
        <v>0</v>
      </c>
      <c r="O14" s="238">
        <v>0</v>
      </c>
      <c r="P14" s="238">
        <v>0</v>
      </c>
      <c r="Q14" s="238">
        <v>0</v>
      </c>
      <c r="R14" s="238">
        <v>0</v>
      </c>
      <c r="S14" s="238">
        <v>6</v>
      </c>
      <c r="T14" s="250">
        <f t="shared" si="0"/>
        <v>38382</v>
      </c>
      <c r="U14" s="517"/>
      <c r="V14" s="517"/>
      <c r="X14" s="517"/>
      <c r="Y14" s="517"/>
      <c r="Z14" s="517"/>
    </row>
    <row r="15" spans="1:26" s="247" customFormat="1" ht="15.6" customHeight="1">
      <c r="A15" s="156" t="s">
        <v>531</v>
      </c>
      <c r="B15" s="28" t="s">
        <v>102</v>
      </c>
      <c r="C15" s="238">
        <v>37710</v>
      </c>
      <c r="D15" s="238">
        <v>172</v>
      </c>
      <c r="E15" s="238">
        <v>93</v>
      </c>
      <c r="F15" s="238">
        <v>35</v>
      </c>
      <c r="G15" s="238">
        <v>32</v>
      </c>
      <c r="H15" s="238">
        <v>17</v>
      </c>
      <c r="I15" s="238">
        <v>3</v>
      </c>
      <c r="J15" s="238">
        <v>10</v>
      </c>
      <c r="K15" s="238">
        <v>3</v>
      </c>
      <c r="L15" s="238">
        <v>0</v>
      </c>
      <c r="M15" s="238">
        <v>2</v>
      </c>
      <c r="N15" s="238">
        <v>0</v>
      </c>
      <c r="O15" s="238">
        <v>3</v>
      </c>
      <c r="P15" s="238">
        <v>1</v>
      </c>
      <c r="Q15" s="238">
        <v>0</v>
      </c>
      <c r="R15" s="238">
        <v>1</v>
      </c>
      <c r="S15" s="238">
        <v>0</v>
      </c>
      <c r="T15" s="250">
        <f t="shared" si="0"/>
        <v>38082</v>
      </c>
      <c r="U15" s="517"/>
      <c r="V15" s="517"/>
      <c r="X15" s="517"/>
      <c r="Y15" s="517"/>
      <c r="Z15" s="517"/>
    </row>
    <row r="16" spans="1:26" s="247" customFormat="1" ht="15.6" customHeight="1">
      <c r="A16" s="156" t="s">
        <v>532</v>
      </c>
      <c r="B16" s="28" t="s">
        <v>103</v>
      </c>
      <c r="C16" s="238">
        <v>4351</v>
      </c>
      <c r="D16" s="238">
        <v>23</v>
      </c>
      <c r="E16" s="238">
        <v>70</v>
      </c>
      <c r="F16" s="238">
        <v>6</v>
      </c>
      <c r="G16" s="238">
        <v>3</v>
      </c>
      <c r="H16" s="238">
        <v>1</v>
      </c>
      <c r="I16" s="238">
        <v>0</v>
      </c>
      <c r="J16" s="238">
        <v>1</v>
      </c>
      <c r="K16" s="238">
        <v>0</v>
      </c>
      <c r="L16" s="238">
        <v>0</v>
      </c>
      <c r="M16" s="238">
        <v>0</v>
      </c>
      <c r="N16" s="238">
        <v>0</v>
      </c>
      <c r="O16" s="238">
        <v>0</v>
      </c>
      <c r="P16" s="238">
        <v>0</v>
      </c>
      <c r="Q16" s="238">
        <v>0</v>
      </c>
      <c r="R16" s="238">
        <v>0</v>
      </c>
      <c r="S16" s="238">
        <v>0</v>
      </c>
      <c r="T16" s="250">
        <f t="shared" si="0"/>
        <v>4455</v>
      </c>
      <c r="U16" s="517"/>
      <c r="V16" s="517"/>
      <c r="X16" s="517"/>
      <c r="Y16" s="517"/>
      <c r="Z16" s="517"/>
    </row>
    <row r="17" spans="1:26" s="247" customFormat="1" ht="15.6" customHeight="1">
      <c r="A17" s="156" t="s">
        <v>533</v>
      </c>
      <c r="B17" s="28" t="s">
        <v>104</v>
      </c>
      <c r="C17" s="238">
        <v>3789</v>
      </c>
      <c r="D17" s="238">
        <v>4</v>
      </c>
      <c r="E17" s="238">
        <v>197</v>
      </c>
      <c r="F17" s="238">
        <v>1</v>
      </c>
      <c r="G17" s="238">
        <v>2</v>
      </c>
      <c r="H17" s="238">
        <v>0</v>
      </c>
      <c r="I17" s="238">
        <v>0</v>
      </c>
      <c r="J17" s="238">
        <v>0</v>
      </c>
      <c r="K17" s="238">
        <v>0</v>
      </c>
      <c r="L17" s="238">
        <v>1</v>
      </c>
      <c r="M17" s="238">
        <v>0</v>
      </c>
      <c r="N17" s="238">
        <v>0</v>
      </c>
      <c r="O17" s="238">
        <v>0</v>
      </c>
      <c r="P17" s="238">
        <v>0</v>
      </c>
      <c r="Q17" s="238">
        <v>0</v>
      </c>
      <c r="R17" s="238">
        <v>0</v>
      </c>
      <c r="S17" s="238">
        <v>0</v>
      </c>
      <c r="T17" s="250">
        <f t="shared" si="0"/>
        <v>3994</v>
      </c>
      <c r="U17" s="517"/>
      <c r="V17" s="517"/>
      <c r="X17" s="517"/>
      <c r="Y17" s="517"/>
      <c r="Z17" s="517"/>
    </row>
    <row r="18" spans="1:26" s="247" customFormat="1" ht="15.6" customHeight="1">
      <c r="A18" s="156" t="s">
        <v>534</v>
      </c>
      <c r="B18" s="28" t="s">
        <v>105</v>
      </c>
      <c r="C18" s="238">
        <v>5112</v>
      </c>
      <c r="D18" s="238">
        <v>4</v>
      </c>
      <c r="E18" s="238">
        <v>200</v>
      </c>
      <c r="F18" s="238">
        <v>2</v>
      </c>
      <c r="G18" s="238">
        <v>0</v>
      </c>
      <c r="H18" s="238">
        <v>1</v>
      </c>
      <c r="I18" s="238">
        <v>0</v>
      </c>
      <c r="J18" s="238">
        <v>0</v>
      </c>
      <c r="K18" s="238">
        <v>0</v>
      </c>
      <c r="L18" s="238">
        <v>0</v>
      </c>
      <c r="M18" s="238">
        <v>0</v>
      </c>
      <c r="N18" s="238">
        <v>0</v>
      </c>
      <c r="O18" s="238">
        <v>0</v>
      </c>
      <c r="P18" s="238">
        <v>0</v>
      </c>
      <c r="Q18" s="238">
        <v>0</v>
      </c>
      <c r="R18" s="238">
        <v>0</v>
      </c>
      <c r="S18" s="238">
        <v>0</v>
      </c>
      <c r="T18" s="250">
        <f t="shared" si="0"/>
        <v>5319</v>
      </c>
      <c r="U18" s="517"/>
      <c r="V18" s="517"/>
      <c r="X18" s="517"/>
      <c r="Y18" s="517"/>
      <c r="Z18" s="517"/>
    </row>
    <row r="19" spans="1:26" s="247" customFormat="1" ht="15.6" customHeight="1">
      <c r="A19" s="156" t="s">
        <v>535</v>
      </c>
      <c r="B19" s="28" t="s">
        <v>106</v>
      </c>
      <c r="C19" s="238">
        <v>7229</v>
      </c>
      <c r="D19" s="238">
        <v>78</v>
      </c>
      <c r="E19" s="238">
        <v>156</v>
      </c>
      <c r="F19" s="238">
        <v>8</v>
      </c>
      <c r="G19" s="238">
        <v>4</v>
      </c>
      <c r="H19" s="238">
        <v>2</v>
      </c>
      <c r="I19" s="238">
        <v>0</v>
      </c>
      <c r="J19" s="238">
        <v>2</v>
      </c>
      <c r="K19" s="238">
        <v>1</v>
      </c>
      <c r="L19" s="238">
        <v>0</v>
      </c>
      <c r="M19" s="238">
        <v>0</v>
      </c>
      <c r="N19" s="238">
        <v>0</v>
      </c>
      <c r="O19" s="238">
        <v>1</v>
      </c>
      <c r="P19" s="238">
        <v>0</v>
      </c>
      <c r="Q19" s="238">
        <v>0</v>
      </c>
      <c r="R19" s="238">
        <v>0</v>
      </c>
      <c r="S19" s="238">
        <v>2</v>
      </c>
      <c r="T19" s="250">
        <f t="shared" si="0"/>
        <v>7483</v>
      </c>
      <c r="U19" s="517"/>
      <c r="V19" s="517"/>
      <c r="X19" s="517"/>
      <c r="Y19" s="517"/>
      <c r="Z19" s="517"/>
    </row>
    <row r="20" spans="1:26" s="247" customFormat="1" ht="15.6" customHeight="1">
      <c r="A20" s="156" t="s">
        <v>536</v>
      </c>
      <c r="B20" s="28" t="s">
        <v>107</v>
      </c>
      <c r="C20" s="238">
        <v>9198</v>
      </c>
      <c r="D20" s="238">
        <v>26</v>
      </c>
      <c r="E20" s="238">
        <v>94</v>
      </c>
      <c r="F20" s="238">
        <v>0</v>
      </c>
      <c r="G20" s="238">
        <v>0</v>
      </c>
      <c r="H20" s="238">
        <v>2</v>
      </c>
      <c r="I20" s="238">
        <v>2</v>
      </c>
      <c r="J20" s="238">
        <v>0</v>
      </c>
      <c r="K20" s="238">
        <v>0</v>
      </c>
      <c r="L20" s="238">
        <v>0</v>
      </c>
      <c r="M20" s="238">
        <v>0</v>
      </c>
      <c r="N20" s="238">
        <v>0</v>
      </c>
      <c r="O20" s="238">
        <v>0</v>
      </c>
      <c r="P20" s="238">
        <v>0</v>
      </c>
      <c r="Q20" s="238">
        <v>0</v>
      </c>
      <c r="R20" s="238">
        <v>1</v>
      </c>
      <c r="S20" s="238">
        <v>0</v>
      </c>
      <c r="T20" s="250">
        <f t="shared" si="0"/>
        <v>9323</v>
      </c>
      <c r="U20" s="517"/>
      <c r="V20" s="517"/>
      <c r="X20" s="517"/>
      <c r="Y20" s="517"/>
      <c r="Z20" s="517"/>
    </row>
    <row r="21" spans="1:26" s="247" customFormat="1" ht="15.6" customHeight="1">
      <c r="A21" s="156" t="s">
        <v>537</v>
      </c>
      <c r="B21" s="28" t="s">
        <v>108</v>
      </c>
      <c r="C21" s="238">
        <v>91129</v>
      </c>
      <c r="D21" s="238">
        <v>830</v>
      </c>
      <c r="E21" s="238">
        <v>373</v>
      </c>
      <c r="F21" s="238">
        <v>188</v>
      </c>
      <c r="G21" s="238">
        <v>113</v>
      </c>
      <c r="H21" s="238">
        <v>76</v>
      </c>
      <c r="I21" s="238">
        <v>42</v>
      </c>
      <c r="J21" s="238">
        <v>42</v>
      </c>
      <c r="K21" s="238">
        <v>24</v>
      </c>
      <c r="L21" s="238">
        <v>13</v>
      </c>
      <c r="M21" s="238">
        <v>8</v>
      </c>
      <c r="N21" s="238">
        <v>8</v>
      </c>
      <c r="O21" s="238">
        <v>4</v>
      </c>
      <c r="P21" s="238">
        <v>10</v>
      </c>
      <c r="Q21" s="238">
        <v>0</v>
      </c>
      <c r="R21" s="238">
        <v>10</v>
      </c>
      <c r="S21" s="238">
        <v>21</v>
      </c>
      <c r="T21" s="250">
        <f t="shared" si="0"/>
        <v>92891</v>
      </c>
      <c r="U21" s="517"/>
      <c r="V21" s="517"/>
      <c r="X21" s="517"/>
      <c r="Y21" s="517"/>
      <c r="Z21" s="517"/>
    </row>
    <row r="22" spans="1:26" s="247" customFormat="1" ht="15.6" customHeight="1">
      <c r="A22" s="156" t="s">
        <v>538</v>
      </c>
      <c r="B22" s="28" t="s">
        <v>109</v>
      </c>
      <c r="C22" s="238">
        <v>17523</v>
      </c>
      <c r="D22" s="238">
        <v>57</v>
      </c>
      <c r="E22" s="238">
        <v>151</v>
      </c>
      <c r="F22" s="238">
        <v>10</v>
      </c>
      <c r="G22" s="238">
        <v>3</v>
      </c>
      <c r="H22" s="238">
        <v>4</v>
      </c>
      <c r="I22" s="238">
        <v>1</v>
      </c>
      <c r="J22" s="238">
        <v>0</v>
      </c>
      <c r="K22" s="238">
        <v>0</v>
      </c>
      <c r="L22" s="238">
        <v>1</v>
      </c>
      <c r="M22" s="238">
        <v>0</v>
      </c>
      <c r="N22" s="238">
        <v>0</v>
      </c>
      <c r="O22" s="238">
        <v>0</v>
      </c>
      <c r="P22" s="238">
        <v>0</v>
      </c>
      <c r="Q22" s="238">
        <v>0</v>
      </c>
      <c r="R22" s="238">
        <v>0</v>
      </c>
      <c r="S22" s="238">
        <v>0</v>
      </c>
      <c r="T22" s="250">
        <f t="shared" si="0"/>
        <v>17750</v>
      </c>
      <c r="U22" s="517"/>
      <c r="V22" s="517"/>
      <c r="X22" s="517"/>
      <c r="Y22" s="517"/>
      <c r="Z22" s="517"/>
    </row>
    <row r="23" spans="1:26" s="247" customFormat="1" ht="15.6" customHeight="1">
      <c r="A23" s="156" t="s">
        <v>539</v>
      </c>
      <c r="B23" s="28" t="s">
        <v>110</v>
      </c>
      <c r="C23" s="238">
        <v>3103</v>
      </c>
      <c r="D23" s="238">
        <v>11</v>
      </c>
      <c r="E23" s="238">
        <v>122</v>
      </c>
      <c r="F23" s="238">
        <v>4</v>
      </c>
      <c r="G23" s="238">
        <v>3</v>
      </c>
      <c r="H23" s="238">
        <v>0</v>
      </c>
      <c r="I23" s="238">
        <v>0</v>
      </c>
      <c r="J23" s="238">
        <v>0</v>
      </c>
      <c r="K23" s="238">
        <v>0</v>
      </c>
      <c r="L23" s="238">
        <v>0</v>
      </c>
      <c r="M23" s="238">
        <v>0</v>
      </c>
      <c r="N23" s="238">
        <v>0</v>
      </c>
      <c r="O23" s="238">
        <v>0</v>
      </c>
      <c r="P23" s="238">
        <v>1</v>
      </c>
      <c r="Q23" s="238">
        <v>0</v>
      </c>
      <c r="R23" s="238">
        <v>0</v>
      </c>
      <c r="S23" s="238">
        <v>0</v>
      </c>
      <c r="T23" s="250">
        <f t="shared" si="0"/>
        <v>3244</v>
      </c>
      <c r="U23" s="517"/>
      <c r="V23" s="517"/>
      <c r="X23" s="517"/>
      <c r="Y23" s="517"/>
      <c r="Z23" s="517"/>
    </row>
    <row r="24" spans="1:26" s="247" customFormat="1" ht="15.6" customHeight="1">
      <c r="A24" s="156" t="s">
        <v>540</v>
      </c>
      <c r="B24" s="28" t="s">
        <v>111</v>
      </c>
      <c r="C24" s="238">
        <v>12787</v>
      </c>
      <c r="D24" s="238">
        <v>59</v>
      </c>
      <c r="E24" s="238">
        <v>205</v>
      </c>
      <c r="F24" s="238">
        <v>10</v>
      </c>
      <c r="G24" s="247">
        <v>5</v>
      </c>
      <c r="H24" s="238">
        <v>3</v>
      </c>
      <c r="I24" s="238">
        <v>4</v>
      </c>
      <c r="J24" s="238">
        <v>2</v>
      </c>
      <c r="K24" s="238">
        <v>0</v>
      </c>
      <c r="L24" s="238">
        <v>0</v>
      </c>
      <c r="M24" s="238">
        <v>1</v>
      </c>
      <c r="N24" s="238">
        <v>0</v>
      </c>
      <c r="O24" s="238">
        <v>1</v>
      </c>
      <c r="P24" s="238">
        <v>1</v>
      </c>
      <c r="Q24" s="238">
        <v>0</v>
      </c>
      <c r="R24" s="238">
        <v>0</v>
      </c>
      <c r="S24" s="238">
        <v>1</v>
      </c>
      <c r="T24" s="250">
        <f t="shared" si="0"/>
        <v>13079</v>
      </c>
      <c r="U24" s="517"/>
      <c r="V24" s="517"/>
      <c r="X24" s="517"/>
      <c r="Y24" s="517"/>
      <c r="Z24" s="517"/>
    </row>
    <row r="25" spans="1:26" s="247" customFormat="1" ht="15.6" customHeight="1">
      <c r="A25" s="156" t="s">
        <v>541</v>
      </c>
      <c r="B25" s="28" t="s">
        <v>112</v>
      </c>
      <c r="C25" s="238">
        <v>36747</v>
      </c>
      <c r="D25" s="238">
        <v>794</v>
      </c>
      <c r="E25" s="238">
        <v>103</v>
      </c>
      <c r="F25" s="238">
        <v>44</v>
      </c>
      <c r="G25" s="238">
        <v>36</v>
      </c>
      <c r="H25" s="238">
        <v>14</v>
      </c>
      <c r="I25" s="238">
        <v>11</v>
      </c>
      <c r="J25" s="238">
        <v>9</v>
      </c>
      <c r="K25" s="238">
        <v>3</v>
      </c>
      <c r="L25" s="238">
        <v>1</v>
      </c>
      <c r="M25" s="238">
        <v>3</v>
      </c>
      <c r="N25" s="238">
        <v>0</v>
      </c>
      <c r="O25" s="238">
        <v>0</v>
      </c>
      <c r="P25" s="238">
        <v>5</v>
      </c>
      <c r="Q25" s="238">
        <v>1</v>
      </c>
      <c r="R25" s="238">
        <v>1</v>
      </c>
      <c r="S25" s="238">
        <v>4</v>
      </c>
      <c r="T25" s="250">
        <f t="shared" si="0"/>
        <v>37776</v>
      </c>
      <c r="U25" s="517"/>
      <c r="V25" s="517"/>
      <c r="X25" s="517"/>
      <c r="Y25" s="517"/>
      <c r="Z25" s="517"/>
    </row>
    <row r="26" spans="1:26" s="247" customFormat="1" ht="15.6" customHeight="1">
      <c r="A26" s="156" t="s">
        <v>542</v>
      </c>
      <c r="B26" s="28" t="s">
        <v>113</v>
      </c>
      <c r="C26" s="238">
        <v>22385</v>
      </c>
      <c r="D26" s="238">
        <v>18</v>
      </c>
      <c r="E26" s="238">
        <v>38</v>
      </c>
      <c r="F26" s="238">
        <v>11</v>
      </c>
      <c r="G26" s="238">
        <v>8</v>
      </c>
      <c r="H26" s="238">
        <v>4</v>
      </c>
      <c r="I26" s="238">
        <v>1</v>
      </c>
      <c r="J26" s="238">
        <v>1</v>
      </c>
      <c r="K26" s="238">
        <v>1</v>
      </c>
      <c r="L26" s="238">
        <v>1</v>
      </c>
      <c r="M26" s="238">
        <v>2</v>
      </c>
      <c r="N26" s="238">
        <v>0</v>
      </c>
      <c r="O26" s="238">
        <v>0</v>
      </c>
      <c r="P26" s="238">
        <v>0</v>
      </c>
      <c r="Q26" s="238">
        <v>0</v>
      </c>
      <c r="R26" s="238">
        <v>1</v>
      </c>
      <c r="S26" s="238">
        <v>1</v>
      </c>
      <c r="T26" s="250">
        <f t="shared" si="0"/>
        <v>22472</v>
      </c>
      <c r="U26" s="517"/>
      <c r="V26" s="517"/>
      <c r="X26" s="517"/>
      <c r="Y26" s="517"/>
      <c r="Z26" s="517"/>
    </row>
    <row r="27" spans="1:26" s="247" customFormat="1" ht="15.6" customHeight="1">
      <c r="A27" s="156" t="s">
        <v>543</v>
      </c>
      <c r="B27" s="28" t="s">
        <v>114</v>
      </c>
      <c r="C27" s="238">
        <v>12068</v>
      </c>
      <c r="D27" s="238">
        <v>121</v>
      </c>
      <c r="E27" s="238">
        <v>101</v>
      </c>
      <c r="F27" s="238">
        <v>11</v>
      </c>
      <c r="G27" s="238">
        <v>10</v>
      </c>
      <c r="H27" s="238">
        <v>2</v>
      </c>
      <c r="I27" s="238">
        <v>1</v>
      </c>
      <c r="J27" s="238">
        <v>1</v>
      </c>
      <c r="K27" s="238">
        <v>1</v>
      </c>
      <c r="L27" s="238">
        <v>3</v>
      </c>
      <c r="M27" s="238">
        <v>1</v>
      </c>
      <c r="N27" s="238">
        <v>0</v>
      </c>
      <c r="O27" s="238">
        <v>0</v>
      </c>
      <c r="P27" s="238">
        <v>0</v>
      </c>
      <c r="Q27" s="238">
        <v>0</v>
      </c>
      <c r="R27" s="238">
        <v>0</v>
      </c>
      <c r="S27" s="238">
        <v>2</v>
      </c>
      <c r="T27" s="250">
        <f t="shared" si="0"/>
        <v>12322</v>
      </c>
      <c r="U27" s="517"/>
      <c r="V27" s="517"/>
      <c r="X27" s="517"/>
      <c r="Y27" s="517"/>
      <c r="Z27" s="517"/>
    </row>
    <row r="28" spans="1:26" s="247" customFormat="1" ht="15.6" customHeight="1">
      <c r="A28" s="156" t="s">
        <v>544</v>
      </c>
      <c r="B28" s="28" t="s">
        <v>115</v>
      </c>
      <c r="C28" s="238">
        <v>10632</v>
      </c>
      <c r="D28" s="238">
        <v>29</v>
      </c>
      <c r="E28" s="238">
        <v>275</v>
      </c>
      <c r="F28" s="238">
        <v>2</v>
      </c>
      <c r="G28" s="238">
        <v>6</v>
      </c>
      <c r="H28" s="238">
        <v>4</v>
      </c>
      <c r="I28" s="238">
        <v>0</v>
      </c>
      <c r="J28" s="238">
        <v>1</v>
      </c>
      <c r="K28" s="238">
        <v>0</v>
      </c>
      <c r="L28" s="238">
        <v>0</v>
      </c>
      <c r="M28" s="238">
        <v>2</v>
      </c>
      <c r="N28" s="238">
        <v>0</v>
      </c>
      <c r="O28" s="238">
        <v>1</v>
      </c>
      <c r="P28" s="238">
        <v>0</v>
      </c>
      <c r="Q28" s="238">
        <v>0</v>
      </c>
      <c r="R28" s="238">
        <v>0</v>
      </c>
      <c r="S28" s="238">
        <v>1</v>
      </c>
      <c r="T28" s="250">
        <f t="shared" si="0"/>
        <v>10953</v>
      </c>
      <c r="U28" s="517"/>
      <c r="V28" s="517"/>
      <c r="X28" s="517"/>
      <c r="Y28" s="517"/>
      <c r="Z28" s="517"/>
    </row>
    <row r="29" spans="1:26" s="247" customFormat="1" ht="15.6" customHeight="1">
      <c r="A29" s="156" t="s">
        <v>545</v>
      </c>
      <c r="B29" s="28" t="s">
        <v>116</v>
      </c>
      <c r="C29" s="238">
        <v>4946</v>
      </c>
      <c r="D29" s="238">
        <v>15</v>
      </c>
      <c r="E29" s="238">
        <v>220</v>
      </c>
      <c r="F29" s="238">
        <v>7</v>
      </c>
      <c r="G29" s="238">
        <v>1</v>
      </c>
      <c r="H29" s="238">
        <v>0</v>
      </c>
      <c r="I29" s="238">
        <v>1</v>
      </c>
      <c r="J29" s="238">
        <v>0</v>
      </c>
      <c r="K29" s="238">
        <v>0</v>
      </c>
      <c r="L29" s="238">
        <v>0</v>
      </c>
      <c r="M29" s="238">
        <v>0</v>
      </c>
      <c r="N29" s="238">
        <v>0</v>
      </c>
      <c r="O29" s="238">
        <v>0</v>
      </c>
      <c r="P29" s="238">
        <v>1</v>
      </c>
      <c r="Q29" s="238">
        <v>0</v>
      </c>
      <c r="R29" s="238">
        <v>0</v>
      </c>
      <c r="S29" s="238">
        <v>0</v>
      </c>
      <c r="T29" s="250">
        <f t="shared" si="0"/>
        <v>5191</v>
      </c>
      <c r="U29" s="517"/>
      <c r="V29" s="517"/>
      <c r="X29" s="517"/>
      <c r="Y29" s="517"/>
      <c r="Z29" s="517"/>
    </row>
    <row r="30" spans="1:26" s="247" customFormat="1" ht="15.6" customHeight="1">
      <c r="A30" s="156" t="s">
        <v>546</v>
      </c>
      <c r="B30" s="28" t="s">
        <v>117</v>
      </c>
      <c r="C30" s="238">
        <v>13478</v>
      </c>
      <c r="D30" s="238">
        <v>35</v>
      </c>
      <c r="E30" s="238">
        <v>92</v>
      </c>
      <c r="F30" s="238">
        <v>13</v>
      </c>
      <c r="G30" s="238">
        <v>13</v>
      </c>
      <c r="H30" s="238">
        <v>4</v>
      </c>
      <c r="I30" s="238">
        <v>2</v>
      </c>
      <c r="J30" s="238">
        <v>2</v>
      </c>
      <c r="K30" s="238">
        <v>0</v>
      </c>
      <c r="L30" s="238">
        <v>0</v>
      </c>
      <c r="M30" s="238">
        <v>0</v>
      </c>
      <c r="N30" s="238">
        <v>1</v>
      </c>
      <c r="O30" s="238">
        <v>0</v>
      </c>
      <c r="P30" s="238">
        <v>0</v>
      </c>
      <c r="Q30" s="238">
        <v>0</v>
      </c>
      <c r="R30" s="238">
        <v>1</v>
      </c>
      <c r="S30" s="238">
        <v>4</v>
      </c>
      <c r="T30" s="250">
        <f t="shared" si="0"/>
        <v>13645</v>
      </c>
      <c r="U30" s="517"/>
      <c r="V30" s="517"/>
      <c r="X30" s="517"/>
      <c r="Y30" s="517"/>
      <c r="Z30" s="517"/>
    </row>
    <row r="31" spans="1:26" s="247" customFormat="1" ht="15.6" customHeight="1">
      <c r="A31" s="156" t="s">
        <v>547</v>
      </c>
      <c r="B31" s="28" t="s">
        <v>118</v>
      </c>
      <c r="C31" s="238">
        <v>19522</v>
      </c>
      <c r="D31" s="238">
        <v>209</v>
      </c>
      <c r="E31" s="238">
        <v>81</v>
      </c>
      <c r="F31" s="238">
        <v>44</v>
      </c>
      <c r="G31" s="238">
        <v>15</v>
      </c>
      <c r="H31" s="238">
        <v>17</v>
      </c>
      <c r="I31" s="238">
        <v>7</v>
      </c>
      <c r="J31" s="238">
        <v>6</v>
      </c>
      <c r="K31" s="238">
        <v>4</v>
      </c>
      <c r="L31" s="238">
        <v>1</v>
      </c>
      <c r="M31" s="238">
        <v>4</v>
      </c>
      <c r="N31" s="238">
        <v>0</v>
      </c>
      <c r="O31" s="238">
        <v>0</v>
      </c>
      <c r="P31" s="238">
        <v>1</v>
      </c>
      <c r="Q31" s="238">
        <v>1</v>
      </c>
      <c r="R31" s="238">
        <v>3</v>
      </c>
      <c r="S31" s="238">
        <v>7</v>
      </c>
      <c r="T31" s="250">
        <f t="shared" si="0"/>
        <v>19922</v>
      </c>
      <c r="U31" s="517"/>
      <c r="V31" s="517"/>
      <c r="X31" s="517"/>
      <c r="Y31" s="517"/>
      <c r="Z31" s="517"/>
    </row>
    <row r="32" spans="1:26" s="247" customFormat="1" ht="15.6" customHeight="1">
      <c r="A32" s="156" t="s">
        <v>548</v>
      </c>
      <c r="B32" s="28" t="s">
        <v>119</v>
      </c>
      <c r="C32" s="238">
        <v>50475</v>
      </c>
      <c r="D32" s="238">
        <v>143</v>
      </c>
      <c r="E32" s="238">
        <v>136</v>
      </c>
      <c r="F32" s="238">
        <v>61</v>
      </c>
      <c r="G32" s="238">
        <v>38</v>
      </c>
      <c r="H32" s="238">
        <v>22</v>
      </c>
      <c r="I32" s="238">
        <v>10</v>
      </c>
      <c r="J32" s="238">
        <v>19</v>
      </c>
      <c r="K32" s="238">
        <v>5</v>
      </c>
      <c r="L32" s="238">
        <v>4</v>
      </c>
      <c r="M32" s="238">
        <v>15</v>
      </c>
      <c r="N32" s="238">
        <v>1</v>
      </c>
      <c r="O32" s="238">
        <v>1</v>
      </c>
      <c r="P32" s="238">
        <v>6</v>
      </c>
      <c r="Q32" s="238">
        <v>0</v>
      </c>
      <c r="R32" s="238">
        <v>5</v>
      </c>
      <c r="S32" s="238">
        <v>10</v>
      </c>
      <c r="T32" s="250">
        <f t="shared" si="0"/>
        <v>50951</v>
      </c>
      <c r="U32" s="517"/>
      <c r="V32" s="517"/>
      <c r="X32" s="517"/>
      <c r="Y32" s="517"/>
      <c r="Z32" s="517"/>
    </row>
    <row r="33" spans="1:26" s="247" customFormat="1" ht="15.6" customHeight="1">
      <c r="A33" s="156" t="s">
        <v>549</v>
      </c>
      <c r="B33" s="28" t="s">
        <v>458</v>
      </c>
      <c r="C33" s="238">
        <v>10714</v>
      </c>
      <c r="D33" s="238">
        <v>24</v>
      </c>
      <c r="E33" s="238">
        <v>123</v>
      </c>
      <c r="F33" s="238">
        <v>10</v>
      </c>
      <c r="G33" s="238">
        <v>6</v>
      </c>
      <c r="H33" s="238">
        <v>1</v>
      </c>
      <c r="I33" s="238">
        <v>1</v>
      </c>
      <c r="J33" s="238">
        <v>0</v>
      </c>
      <c r="K33" s="238">
        <v>2</v>
      </c>
      <c r="L33" s="238">
        <v>0</v>
      </c>
      <c r="M33" s="238">
        <v>1</v>
      </c>
      <c r="N33" s="238">
        <v>0</v>
      </c>
      <c r="O33" s="238">
        <v>0</v>
      </c>
      <c r="P33" s="238">
        <v>2</v>
      </c>
      <c r="Q33" s="238">
        <v>0</v>
      </c>
      <c r="R33" s="238">
        <v>0</v>
      </c>
      <c r="S33" s="238">
        <v>0</v>
      </c>
      <c r="T33" s="250">
        <f t="shared" si="0"/>
        <v>10884</v>
      </c>
      <c r="U33" s="517"/>
      <c r="V33" s="517"/>
      <c r="X33" s="517"/>
      <c r="Y33" s="517"/>
      <c r="Z33" s="517"/>
    </row>
    <row r="34" spans="1:26" s="247" customFormat="1" ht="15.6" customHeight="1">
      <c r="A34" s="156" t="s">
        <v>550</v>
      </c>
      <c r="B34" s="28" t="s">
        <v>120</v>
      </c>
      <c r="C34" s="238">
        <v>2460</v>
      </c>
      <c r="D34" s="238">
        <v>5</v>
      </c>
      <c r="E34" s="238">
        <v>100</v>
      </c>
      <c r="F34" s="238">
        <v>2</v>
      </c>
      <c r="G34" s="238">
        <v>1</v>
      </c>
      <c r="H34" s="238">
        <v>0</v>
      </c>
      <c r="I34" s="238">
        <v>0</v>
      </c>
      <c r="J34" s="238">
        <v>0</v>
      </c>
      <c r="K34" s="238">
        <v>0</v>
      </c>
      <c r="L34" s="238">
        <v>1</v>
      </c>
      <c r="M34" s="238">
        <v>0</v>
      </c>
      <c r="N34" s="238">
        <v>0</v>
      </c>
      <c r="O34" s="238">
        <v>0</v>
      </c>
      <c r="P34" s="238">
        <v>0</v>
      </c>
      <c r="Q34" s="238">
        <v>0</v>
      </c>
      <c r="R34" s="238">
        <v>0</v>
      </c>
      <c r="S34" s="238">
        <v>0</v>
      </c>
      <c r="T34" s="250">
        <f t="shared" si="0"/>
        <v>2569</v>
      </c>
      <c r="U34" s="517"/>
      <c r="V34" s="517"/>
      <c r="X34" s="517"/>
      <c r="Y34" s="517"/>
      <c r="Z34" s="517"/>
    </row>
    <row r="35" spans="1:26" s="247" customFormat="1" ht="15.6" customHeight="1">
      <c r="A35" s="156" t="s">
        <v>551</v>
      </c>
      <c r="B35" s="28" t="s">
        <v>121</v>
      </c>
      <c r="C35" s="238">
        <v>3846</v>
      </c>
      <c r="D35" s="238">
        <v>5</v>
      </c>
      <c r="E35" s="238">
        <v>94</v>
      </c>
      <c r="F35" s="238">
        <v>3</v>
      </c>
      <c r="G35" s="238">
        <v>1</v>
      </c>
      <c r="H35" s="238">
        <v>0</v>
      </c>
      <c r="I35" s="238">
        <v>0</v>
      </c>
      <c r="J35" s="238">
        <v>1</v>
      </c>
      <c r="K35" s="238">
        <v>0</v>
      </c>
      <c r="L35" s="238">
        <v>0</v>
      </c>
      <c r="M35" s="238">
        <v>0</v>
      </c>
      <c r="N35" s="238">
        <v>0</v>
      </c>
      <c r="O35" s="238">
        <v>0</v>
      </c>
      <c r="P35" s="238">
        <v>0</v>
      </c>
      <c r="Q35" s="238">
        <v>0</v>
      </c>
      <c r="R35" s="238">
        <v>1</v>
      </c>
      <c r="S35" s="238">
        <v>0</v>
      </c>
      <c r="T35" s="250">
        <f t="shared" si="0"/>
        <v>3951</v>
      </c>
      <c r="U35" s="517"/>
      <c r="V35" s="517"/>
      <c r="X35" s="517"/>
      <c r="Y35" s="517"/>
      <c r="Z35" s="517"/>
    </row>
    <row r="36" spans="1:26" s="247" customFormat="1" ht="15.6" customHeight="1">
      <c r="A36" s="156" t="s">
        <v>552</v>
      </c>
      <c r="B36" s="28" t="s">
        <v>122</v>
      </c>
      <c r="C36" s="238">
        <v>42861</v>
      </c>
      <c r="D36" s="238">
        <v>128</v>
      </c>
      <c r="E36" s="238">
        <v>57</v>
      </c>
      <c r="F36" s="238">
        <v>23</v>
      </c>
      <c r="G36" s="238">
        <v>20</v>
      </c>
      <c r="H36" s="238">
        <v>6</v>
      </c>
      <c r="I36" s="238">
        <v>11</v>
      </c>
      <c r="J36" s="238">
        <v>3</v>
      </c>
      <c r="K36" s="238">
        <v>2</v>
      </c>
      <c r="L36" s="238">
        <v>1</v>
      </c>
      <c r="M36" s="238">
        <v>2</v>
      </c>
      <c r="N36" s="238">
        <v>2</v>
      </c>
      <c r="O36" s="238">
        <v>1</v>
      </c>
      <c r="P36" s="238">
        <v>3</v>
      </c>
      <c r="Q36" s="238">
        <v>0</v>
      </c>
      <c r="R36" s="238">
        <v>3</v>
      </c>
      <c r="S36" s="238">
        <v>11</v>
      </c>
      <c r="T36" s="250">
        <f t="shared" si="0"/>
        <v>43134</v>
      </c>
      <c r="U36" s="517"/>
      <c r="V36" s="517"/>
      <c r="X36" s="517"/>
      <c r="Y36" s="517"/>
      <c r="Z36" s="517"/>
    </row>
    <row r="37" spans="1:26" s="247" customFormat="1" ht="15.6" customHeight="1">
      <c r="A37" s="156" t="s">
        <v>553</v>
      </c>
      <c r="B37" s="28" t="s">
        <v>123</v>
      </c>
      <c r="C37" s="238">
        <v>11698</v>
      </c>
      <c r="D37" s="238">
        <v>32</v>
      </c>
      <c r="E37" s="238">
        <v>66</v>
      </c>
      <c r="F37" s="238">
        <v>7</v>
      </c>
      <c r="G37" s="238">
        <v>2</v>
      </c>
      <c r="H37" s="238">
        <v>2</v>
      </c>
      <c r="I37" s="238">
        <v>3</v>
      </c>
      <c r="J37" s="238">
        <v>1</v>
      </c>
      <c r="K37" s="238">
        <v>0</v>
      </c>
      <c r="L37" s="238">
        <v>0</v>
      </c>
      <c r="M37" s="238">
        <v>0</v>
      </c>
      <c r="N37" s="238">
        <v>0</v>
      </c>
      <c r="O37" s="238">
        <v>0</v>
      </c>
      <c r="P37" s="238">
        <v>0</v>
      </c>
      <c r="Q37" s="238">
        <v>0</v>
      </c>
      <c r="R37" s="238">
        <v>0</v>
      </c>
      <c r="S37" s="238">
        <v>1</v>
      </c>
      <c r="T37" s="250">
        <f t="shared" si="0"/>
        <v>11812</v>
      </c>
      <c r="U37" s="517"/>
      <c r="V37" s="517"/>
      <c r="X37" s="517"/>
      <c r="Y37" s="517"/>
      <c r="Z37" s="517"/>
    </row>
    <row r="38" spans="1:26" s="247" customFormat="1" ht="15.6" customHeight="1">
      <c r="A38" s="156" t="s">
        <v>554</v>
      </c>
      <c r="B38" s="28" t="s">
        <v>267</v>
      </c>
      <c r="C38" s="247">
        <v>53487</v>
      </c>
      <c r="D38" s="247">
        <v>134</v>
      </c>
      <c r="E38" s="238">
        <v>102</v>
      </c>
      <c r="F38" s="238">
        <v>46</v>
      </c>
      <c r="G38" s="238">
        <v>33</v>
      </c>
      <c r="H38" s="238">
        <v>21</v>
      </c>
      <c r="I38" s="238">
        <v>14</v>
      </c>
      <c r="J38" s="238">
        <v>7</v>
      </c>
      <c r="K38" s="238">
        <v>1</v>
      </c>
      <c r="L38" s="238">
        <v>1</v>
      </c>
      <c r="M38" s="238">
        <v>2</v>
      </c>
      <c r="N38" s="238">
        <v>0</v>
      </c>
      <c r="O38" s="238">
        <v>1</v>
      </c>
      <c r="P38" s="238">
        <v>3</v>
      </c>
      <c r="Q38" s="238">
        <v>1</v>
      </c>
      <c r="R38" s="238">
        <v>2</v>
      </c>
      <c r="S38" s="238">
        <v>17</v>
      </c>
      <c r="T38" s="250">
        <f t="shared" si="0"/>
        <v>53872</v>
      </c>
      <c r="U38" s="517"/>
      <c r="V38" s="517"/>
      <c r="X38" s="517"/>
      <c r="Y38" s="517"/>
      <c r="Z38" s="517"/>
    </row>
    <row r="39" spans="1:26" s="247" customFormat="1" ht="15.6" customHeight="1">
      <c r="A39" s="156" t="s">
        <v>555</v>
      </c>
      <c r="B39" s="28" t="s">
        <v>124</v>
      </c>
      <c r="C39" s="238">
        <v>546877</v>
      </c>
      <c r="D39" s="238">
        <v>7472</v>
      </c>
      <c r="E39" s="238">
        <v>2866</v>
      </c>
      <c r="F39" s="238">
        <v>1307</v>
      </c>
      <c r="G39" s="238">
        <v>1057</v>
      </c>
      <c r="H39" s="238">
        <v>569</v>
      </c>
      <c r="I39" s="238">
        <v>309</v>
      </c>
      <c r="J39" s="238">
        <v>325</v>
      </c>
      <c r="K39" s="238">
        <v>153</v>
      </c>
      <c r="L39" s="238">
        <v>92</v>
      </c>
      <c r="M39" s="238">
        <v>229</v>
      </c>
      <c r="N39" s="238">
        <v>30</v>
      </c>
      <c r="O39" s="238">
        <v>29</v>
      </c>
      <c r="P39" s="238">
        <v>141</v>
      </c>
      <c r="Q39" s="238">
        <v>19</v>
      </c>
      <c r="R39" s="238">
        <v>49</v>
      </c>
      <c r="S39" s="238">
        <v>420</v>
      </c>
      <c r="T39" s="250">
        <f t="shared" si="0"/>
        <v>561944</v>
      </c>
      <c r="U39" s="517"/>
      <c r="V39" s="517"/>
      <c r="X39" s="517"/>
      <c r="Y39" s="517"/>
      <c r="Z39" s="517"/>
    </row>
    <row r="40" spans="1:26" s="247" customFormat="1" ht="15.6" customHeight="1">
      <c r="A40" s="156" t="s">
        <v>556</v>
      </c>
      <c r="B40" s="28" t="s">
        <v>125</v>
      </c>
      <c r="C40" s="238">
        <v>137020</v>
      </c>
      <c r="D40" s="238">
        <v>1372</v>
      </c>
      <c r="E40" s="238">
        <v>467</v>
      </c>
      <c r="F40" s="238">
        <v>180</v>
      </c>
      <c r="G40" s="238">
        <v>147</v>
      </c>
      <c r="H40" s="238">
        <v>78</v>
      </c>
      <c r="I40" s="238">
        <v>42</v>
      </c>
      <c r="J40" s="238">
        <v>45</v>
      </c>
      <c r="K40" s="238">
        <v>11</v>
      </c>
      <c r="L40" s="238">
        <v>17</v>
      </c>
      <c r="M40" s="238">
        <v>28</v>
      </c>
      <c r="N40" s="238">
        <v>3</v>
      </c>
      <c r="O40" s="238">
        <v>7</v>
      </c>
      <c r="P40" s="238">
        <v>22</v>
      </c>
      <c r="Q40" s="238">
        <v>0</v>
      </c>
      <c r="R40" s="238">
        <v>7</v>
      </c>
      <c r="S40" s="238">
        <v>45</v>
      </c>
      <c r="T40" s="250">
        <f t="shared" si="0"/>
        <v>139491</v>
      </c>
      <c r="U40" s="517"/>
      <c r="V40" s="517"/>
      <c r="X40" s="517"/>
      <c r="Y40" s="517"/>
      <c r="Z40" s="517"/>
    </row>
    <row r="41" spans="1:26" s="247" customFormat="1" ht="15.6" customHeight="1">
      <c r="A41" s="156" t="s">
        <v>557</v>
      </c>
      <c r="B41" s="28" t="s">
        <v>126</v>
      </c>
      <c r="C41" s="238">
        <v>4649</v>
      </c>
      <c r="D41" s="238">
        <v>7</v>
      </c>
      <c r="E41" s="238">
        <v>219</v>
      </c>
      <c r="F41" s="238">
        <v>2</v>
      </c>
      <c r="G41" s="238">
        <v>0</v>
      </c>
      <c r="H41" s="238">
        <v>0</v>
      </c>
      <c r="I41" s="238">
        <v>0</v>
      </c>
      <c r="J41" s="238">
        <v>0</v>
      </c>
      <c r="K41" s="238">
        <v>0</v>
      </c>
      <c r="L41" s="238">
        <v>0</v>
      </c>
      <c r="M41" s="238">
        <v>0</v>
      </c>
      <c r="N41" s="238">
        <v>0</v>
      </c>
      <c r="O41" s="238">
        <v>0</v>
      </c>
      <c r="P41" s="238">
        <v>0</v>
      </c>
      <c r="Q41" s="238">
        <v>0</v>
      </c>
      <c r="R41" s="238">
        <v>0</v>
      </c>
      <c r="S41" s="238">
        <v>0</v>
      </c>
      <c r="T41" s="250">
        <f t="shared" si="0"/>
        <v>4877</v>
      </c>
      <c r="U41" s="517"/>
      <c r="V41" s="517"/>
      <c r="X41" s="517"/>
      <c r="Y41" s="517"/>
      <c r="Z41" s="517"/>
    </row>
    <row r="42" spans="1:26" s="247" customFormat="1" ht="15.6" customHeight="1">
      <c r="A42" s="156" t="s">
        <v>558</v>
      </c>
      <c r="B42" s="28" t="s">
        <v>127</v>
      </c>
      <c r="C42" s="238">
        <v>9789</v>
      </c>
      <c r="D42" s="238">
        <v>157</v>
      </c>
      <c r="E42" s="238">
        <v>181</v>
      </c>
      <c r="F42" s="238">
        <v>7</v>
      </c>
      <c r="G42" s="238">
        <v>3</v>
      </c>
      <c r="H42" s="238">
        <v>1</v>
      </c>
      <c r="I42" s="238">
        <v>1</v>
      </c>
      <c r="J42" s="238">
        <v>0</v>
      </c>
      <c r="K42" s="238">
        <v>0</v>
      </c>
      <c r="L42" s="238">
        <v>0</v>
      </c>
      <c r="M42" s="238">
        <v>0</v>
      </c>
      <c r="N42" s="238">
        <v>0</v>
      </c>
      <c r="O42" s="238">
        <v>0</v>
      </c>
      <c r="P42" s="238">
        <v>5</v>
      </c>
      <c r="Q42" s="238">
        <v>0</v>
      </c>
      <c r="R42" s="238">
        <v>0</v>
      </c>
      <c r="S42" s="238">
        <v>1</v>
      </c>
      <c r="T42" s="250">
        <f t="shared" si="0"/>
        <v>10145</v>
      </c>
      <c r="U42" s="517"/>
      <c r="V42" s="517"/>
      <c r="X42" s="517"/>
      <c r="Y42" s="517"/>
      <c r="Z42" s="517"/>
    </row>
    <row r="43" spans="1:26" s="247" customFormat="1" ht="15.6" customHeight="1">
      <c r="A43" s="156" t="s">
        <v>559</v>
      </c>
      <c r="B43" s="28" t="s">
        <v>128</v>
      </c>
      <c r="C43" s="238">
        <v>34249</v>
      </c>
      <c r="D43" s="238">
        <v>592</v>
      </c>
      <c r="E43" s="238">
        <v>155</v>
      </c>
      <c r="F43" s="238">
        <v>39</v>
      </c>
      <c r="G43" s="238">
        <v>31</v>
      </c>
      <c r="H43" s="238">
        <v>22</v>
      </c>
      <c r="I43" s="238">
        <v>8</v>
      </c>
      <c r="J43" s="238">
        <v>12</v>
      </c>
      <c r="K43" s="238">
        <v>2</v>
      </c>
      <c r="L43" s="238">
        <v>21</v>
      </c>
      <c r="M43" s="238">
        <v>11</v>
      </c>
      <c r="N43" s="238">
        <v>0</v>
      </c>
      <c r="O43" s="238">
        <v>0</v>
      </c>
      <c r="P43" s="238">
        <v>3</v>
      </c>
      <c r="Q43" s="238">
        <v>0</v>
      </c>
      <c r="R43" s="238">
        <v>2</v>
      </c>
      <c r="S43" s="238">
        <v>7</v>
      </c>
      <c r="T43" s="250">
        <f t="shared" si="0"/>
        <v>35154</v>
      </c>
      <c r="U43" s="517"/>
      <c r="V43" s="517"/>
      <c r="X43" s="517"/>
      <c r="Y43" s="517"/>
      <c r="Z43" s="517"/>
    </row>
    <row r="44" spans="1:26" s="247" customFormat="1" ht="15.6" customHeight="1">
      <c r="A44" s="156" t="s">
        <v>560</v>
      </c>
      <c r="B44" s="28" t="s">
        <v>129</v>
      </c>
      <c r="C44" s="238">
        <v>10441</v>
      </c>
      <c r="D44" s="238">
        <v>72</v>
      </c>
      <c r="E44" s="238">
        <v>47</v>
      </c>
      <c r="F44" s="238">
        <v>8</v>
      </c>
      <c r="G44" s="238">
        <v>5</v>
      </c>
      <c r="H44" s="238">
        <v>2</v>
      </c>
      <c r="I44" s="238">
        <v>0</v>
      </c>
      <c r="J44" s="238">
        <v>3</v>
      </c>
      <c r="K44" s="238">
        <v>0</v>
      </c>
      <c r="L44" s="238">
        <v>1</v>
      </c>
      <c r="M44" s="238">
        <v>0</v>
      </c>
      <c r="N44" s="238">
        <v>0</v>
      </c>
      <c r="O44" s="238">
        <v>0</v>
      </c>
      <c r="P44" s="238">
        <v>0</v>
      </c>
      <c r="Q44" s="238">
        <v>0</v>
      </c>
      <c r="R44" s="238">
        <v>3</v>
      </c>
      <c r="S44" s="238">
        <v>7</v>
      </c>
      <c r="T44" s="250">
        <f t="shared" si="0"/>
        <v>10589</v>
      </c>
      <c r="U44" s="517"/>
      <c r="V44" s="517"/>
      <c r="X44" s="517"/>
      <c r="Y44" s="517"/>
      <c r="Z44" s="517"/>
    </row>
    <row r="45" spans="1:26" s="498" customFormat="1" ht="15.6" customHeight="1">
      <c r="A45" s="156" t="s">
        <v>561</v>
      </c>
      <c r="B45" s="28" t="s">
        <v>170</v>
      </c>
      <c r="C45" s="238">
        <v>5613</v>
      </c>
      <c r="D45" s="238">
        <v>11</v>
      </c>
      <c r="E45" s="238">
        <v>116</v>
      </c>
      <c r="F45" s="238">
        <v>3</v>
      </c>
      <c r="G45" s="238">
        <v>4</v>
      </c>
      <c r="H45" s="238">
        <v>0</v>
      </c>
      <c r="I45" s="238">
        <v>0</v>
      </c>
      <c r="J45" s="238">
        <v>0</v>
      </c>
      <c r="K45" s="238">
        <v>0</v>
      </c>
      <c r="L45" s="238">
        <v>0</v>
      </c>
      <c r="M45" s="238">
        <v>0</v>
      </c>
      <c r="N45" s="238">
        <v>0</v>
      </c>
      <c r="O45" s="238">
        <v>0</v>
      </c>
      <c r="P45" s="238">
        <v>0</v>
      </c>
      <c r="Q45" s="238">
        <v>0</v>
      </c>
      <c r="R45" s="238">
        <v>0</v>
      </c>
      <c r="S45" s="238">
        <v>0</v>
      </c>
      <c r="T45" s="250">
        <f t="shared" si="0"/>
        <v>5747</v>
      </c>
      <c r="U45" s="517"/>
      <c r="V45" s="517"/>
      <c r="X45" s="517"/>
      <c r="Y45" s="517"/>
      <c r="Z45" s="517"/>
    </row>
    <row r="46" spans="1:26" s="247" customFormat="1" ht="15.6" customHeight="1">
      <c r="A46" s="406" t="s">
        <v>562</v>
      </c>
      <c r="B46" s="28" t="s">
        <v>130</v>
      </c>
      <c r="C46" s="238">
        <v>41643</v>
      </c>
      <c r="D46" s="238">
        <v>241</v>
      </c>
      <c r="E46" s="238">
        <v>221</v>
      </c>
      <c r="F46" s="238">
        <v>73</v>
      </c>
      <c r="G46" s="238">
        <v>72</v>
      </c>
      <c r="H46" s="238">
        <v>28</v>
      </c>
      <c r="I46" s="238">
        <v>17</v>
      </c>
      <c r="J46" s="238">
        <v>19</v>
      </c>
      <c r="K46" s="238">
        <v>6</v>
      </c>
      <c r="L46" s="238">
        <v>7</v>
      </c>
      <c r="M46" s="238">
        <v>13</v>
      </c>
      <c r="N46" s="238">
        <v>1</v>
      </c>
      <c r="O46" s="238">
        <v>3</v>
      </c>
      <c r="P46" s="238">
        <v>8</v>
      </c>
      <c r="Q46" s="238">
        <v>0</v>
      </c>
      <c r="R46" s="238">
        <v>1</v>
      </c>
      <c r="S46" s="238">
        <v>19</v>
      </c>
      <c r="T46" s="250">
        <f t="shared" si="0"/>
        <v>42372</v>
      </c>
      <c r="U46" s="517"/>
      <c r="V46" s="517"/>
      <c r="X46" s="517"/>
      <c r="Y46" s="517"/>
      <c r="Z46" s="517"/>
    </row>
    <row r="47" spans="1:26" s="247" customFormat="1" ht="15.6" customHeight="1">
      <c r="A47" s="406" t="s">
        <v>563</v>
      </c>
      <c r="B47" s="28" t="s">
        <v>131</v>
      </c>
      <c r="C47" s="238">
        <v>65764</v>
      </c>
      <c r="D47" s="238">
        <v>208</v>
      </c>
      <c r="E47" s="238">
        <v>182</v>
      </c>
      <c r="F47" s="238">
        <v>62</v>
      </c>
      <c r="G47" s="238">
        <v>60</v>
      </c>
      <c r="H47" s="238">
        <v>30</v>
      </c>
      <c r="I47" s="238">
        <v>15</v>
      </c>
      <c r="J47" s="238">
        <v>17</v>
      </c>
      <c r="K47" s="238">
        <v>7</v>
      </c>
      <c r="L47" s="238">
        <v>3</v>
      </c>
      <c r="M47" s="238">
        <v>5</v>
      </c>
      <c r="N47" s="238">
        <v>2</v>
      </c>
      <c r="O47" s="238">
        <v>0</v>
      </c>
      <c r="P47" s="238">
        <v>1</v>
      </c>
      <c r="Q47" s="238">
        <v>1</v>
      </c>
      <c r="R47" s="238">
        <v>1</v>
      </c>
      <c r="S47" s="238">
        <v>9</v>
      </c>
      <c r="T47" s="250">
        <f t="shared" si="0"/>
        <v>66367</v>
      </c>
      <c r="U47" s="517"/>
      <c r="V47" s="517"/>
      <c r="X47" s="517"/>
      <c r="Y47" s="517"/>
      <c r="Z47" s="517"/>
    </row>
    <row r="48" spans="1:26" s="247" customFormat="1" ht="15.6" customHeight="1">
      <c r="A48" s="406" t="s">
        <v>564</v>
      </c>
      <c r="B48" s="28" t="s">
        <v>132</v>
      </c>
      <c r="C48" s="238">
        <v>12920</v>
      </c>
      <c r="D48" s="238">
        <v>67</v>
      </c>
      <c r="E48" s="238">
        <v>155</v>
      </c>
      <c r="F48" s="238">
        <v>7</v>
      </c>
      <c r="G48" s="238">
        <v>8</v>
      </c>
      <c r="H48" s="238">
        <v>1</v>
      </c>
      <c r="I48" s="238">
        <v>0</v>
      </c>
      <c r="J48" s="238">
        <v>1</v>
      </c>
      <c r="K48" s="238">
        <v>1</v>
      </c>
      <c r="L48" s="238">
        <v>0</v>
      </c>
      <c r="M48" s="238">
        <v>2</v>
      </c>
      <c r="N48" s="238">
        <v>0</v>
      </c>
      <c r="O48" s="238">
        <v>0</v>
      </c>
      <c r="P48" s="238">
        <v>0</v>
      </c>
      <c r="Q48" s="238">
        <v>0</v>
      </c>
      <c r="R48" s="238">
        <v>0</v>
      </c>
      <c r="S48" s="238">
        <v>0</v>
      </c>
      <c r="T48" s="250">
        <f t="shared" si="0"/>
        <v>13162</v>
      </c>
      <c r="U48" s="517"/>
      <c r="V48" s="517"/>
      <c r="X48" s="517"/>
      <c r="Y48" s="517"/>
      <c r="Z48" s="517"/>
    </row>
    <row r="49" spans="1:26" s="247" customFormat="1" ht="15.6" customHeight="1">
      <c r="A49" s="406" t="s">
        <v>565</v>
      </c>
      <c r="B49" s="28" t="s">
        <v>133</v>
      </c>
      <c r="C49" s="238">
        <v>16628</v>
      </c>
      <c r="D49" s="238">
        <v>35</v>
      </c>
      <c r="E49" s="238">
        <v>26</v>
      </c>
      <c r="F49" s="238">
        <v>8</v>
      </c>
      <c r="G49" s="238">
        <v>10</v>
      </c>
      <c r="H49" s="238">
        <v>5</v>
      </c>
      <c r="I49" s="238">
        <v>1</v>
      </c>
      <c r="J49" s="238">
        <v>2</v>
      </c>
      <c r="K49" s="238">
        <v>1</v>
      </c>
      <c r="L49" s="238">
        <v>1</v>
      </c>
      <c r="M49" s="238">
        <v>0</v>
      </c>
      <c r="N49" s="238">
        <v>0</v>
      </c>
      <c r="O49" s="238">
        <v>0</v>
      </c>
      <c r="P49" s="238">
        <v>0</v>
      </c>
      <c r="Q49" s="238">
        <v>0</v>
      </c>
      <c r="R49" s="238">
        <v>0</v>
      </c>
      <c r="S49" s="238">
        <v>2</v>
      </c>
      <c r="T49" s="250">
        <f t="shared" si="0"/>
        <v>16719</v>
      </c>
      <c r="U49" s="517"/>
      <c r="V49" s="517"/>
      <c r="X49" s="517"/>
      <c r="Y49" s="517"/>
      <c r="Z49" s="517"/>
    </row>
    <row r="50" spans="1:26" s="247" customFormat="1" ht="15.6" customHeight="1">
      <c r="A50" s="406" t="s">
        <v>566</v>
      </c>
      <c r="B50" s="28" t="s">
        <v>134</v>
      </c>
      <c r="C50" s="238">
        <v>41263</v>
      </c>
      <c r="D50" s="238">
        <v>69</v>
      </c>
      <c r="E50" s="238">
        <v>52</v>
      </c>
      <c r="F50" s="238">
        <v>22</v>
      </c>
      <c r="G50" s="238">
        <v>14</v>
      </c>
      <c r="H50" s="238">
        <v>10</v>
      </c>
      <c r="I50" s="238">
        <v>4</v>
      </c>
      <c r="J50" s="238">
        <v>4</v>
      </c>
      <c r="K50" s="238">
        <v>3</v>
      </c>
      <c r="L50" s="238">
        <v>3</v>
      </c>
      <c r="M50" s="238">
        <v>0</v>
      </c>
      <c r="N50" s="238">
        <v>0</v>
      </c>
      <c r="O50" s="238">
        <v>0</v>
      </c>
      <c r="P50" s="238">
        <v>0</v>
      </c>
      <c r="Q50" s="238">
        <v>1</v>
      </c>
      <c r="R50" s="238">
        <v>0</v>
      </c>
      <c r="S50" s="238">
        <v>2</v>
      </c>
      <c r="T50" s="250">
        <f t="shared" si="0"/>
        <v>41447</v>
      </c>
      <c r="U50" s="517"/>
      <c r="V50" s="517"/>
      <c r="X50" s="517"/>
      <c r="Y50" s="517"/>
      <c r="Z50" s="517"/>
    </row>
    <row r="51" spans="1:26" s="247" customFormat="1" ht="15.6" customHeight="1">
      <c r="A51" s="406" t="s">
        <v>567</v>
      </c>
      <c r="B51" s="28" t="s">
        <v>189</v>
      </c>
      <c r="C51" s="238">
        <v>25393</v>
      </c>
      <c r="D51" s="238">
        <v>35</v>
      </c>
      <c r="E51" s="238">
        <v>45</v>
      </c>
      <c r="F51" s="238">
        <v>15</v>
      </c>
      <c r="G51" s="238">
        <v>24</v>
      </c>
      <c r="H51" s="238">
        <v>2</v>
      </c>
      <c r="I51" s="238">
        <v>6</v>
      </c>
      <c r="J51" s="238">
        <v>7</v>
      </c>
      <c r="K51" s="238">
        <v>1</v>
      </c>
      <c r="L51" s="238">
        <v>1</v>
      </c>
      <c r="M51" s="238">
        <v>4</v>
      </c>
      <c r="N51" s="238">
        <v>1</v>
      </c>
      <c r="O51" s="238">
        <v>0</v>
      </c>
      <c r="P51" s="238">
        <v>1</v>
      </c>
      <c r="Q51" s="238">
        <v>1</v>
      </c>
      <c r="R51" s="238">
        <v>2</v>
      </c>
      <c r="S51" s="238">
        <v>7</v>
      </c>
      <c r="T51" s="250">
        <f t="shared" si="0"/>
        <v>25545</v>
      </c>
      <c r="U51" s="517"/>
      <c r="V51" s="517"/>
      <c r="X51" s="517"/>
      <c r="Y51" s="517"/>
      <c r="Z51" s="517"/>
    </row>
    <row r="52" spans="1:26" s="247" customFormat="1" ht="15.6" customHeight="1">
      <c r="A52" s="406" t="s">
        <v>568</v>
      </c>
      <c r="B52" s="28" t="s">
        <v>135</v>
      </c>
      <c r="C52" s="238">
        <v>11768</v>
      </c>
      <c r="D52" s="238">
        <v>6</v>
      </c>
      <c r="E52" s="238">
        <v>13</v>
      </c>
      <c r="F52" s="238">
        <v>1</v>
      </c>
      <c r="G52" s="238">
        <v>3</v>
      </c>
      <c r="H52" s="238">
        <v>0</v>
      </c>
      <c r="I52" s="238">
        <v>0</v>
      </c>
      <c r="J52" s="238">
        <v>0</v>
      </c>
      <c r="K52" s="238">
        <v>0</v>
      </c>
      <c r="L52" s="238">
        <v>2</v>
      </c>
      <c r="M52" s="238">
        <v>0</v>
      </c>
      <c r="N52" s="238">
        <v>0</v>
      </c>
      <c r="O52" s="238">
        <v>0</v>
      </c>
      <c r="P52" s="238">
        <v>0</v>
      </c>
      <c r="Q52" s="238">
        <v>0</v>
      </c>
      <c r="R52" s="238">
        <v>2</v>
      </c>
      <c r="S52" s="238">
        <v>0</v>
      </c>
      <c r="T52" s="250">
        <f t="shared" si="0"/>
        <v>11795</v>
      </c>
      <c r="U52" s="517"/>
      <c r="V52" s="517"/>
      <c r="X52" s="517"/>
      <c r="Y52" s="517"/>
      <c r="Z52" s="517"/>
    </row>
    <row r="53" spans="1:26" s="247" customFormat="1" ht="15.6" customHeight="1">
      <c r="A53" s="406" t="s">
        <v>569</v>
      </c>
      <c r="B53" s="28" t="s">
        <v>136</v>
      </c>
      <c r="C53" s="238">
        <v>40562</v>
      </c>
      <c r="D53" s="238">
        <v>213</v>
      </c>
      <c r="E53" s="238">
        <v>72</v>
      </c>
      <c r="F53" s="238">
        <v>18</v>
      </c>
      <c r="G53" s="238">
        <v>8</v>
      </c>
      <c r="H53" s="238">
        <v>32</v>
      </c>
      <c r="I53" s="238">
        <v>5</v>
      </c>
      <c r="J53" s="238">
        <v>4</v>
      </c>
      <c r="K53" s="238">
        <v>0</v>
      </c>
      <c r="L53" s="238">
        <v>0</v>
      </c>
      <c r="M53" s="238">
        <v>0</v>
      </c>
      <c r="N53" s="238">
        <v>0</v>
      </c>
      <c r="O53" s="238">
        <v>0</v>
      </c>
      <c r="P53" s="238">
        <v>0</v>
      </c>
      <c r="Q53" s="238">
        <v>0</v>
      </c>
      <c r="R53" s="238">
        <v>0</v>
      </c>
      <c r="S53" s="238">
        <v>3</v>
      </c>
      <c r="T53" s="250">
        <f t="shared" si="0"/>
        <v>40917</v>
      </c>
      <c r="U53" s="517"/>
      <c r="V53" s="517"/>
      <c r="X53" s="517"/>
      <c r="Y53" s="517"/>
      <c r="Z53" s="517"/>
    </row>
    <row r="54" spans="1:26" s="247" customFormat="1" ht="15.6" customHeight="1">
      <c r="A54" s="406" t="s">
        <v>570</v>
      </c>
      <c r="B54" s="28" t="s">
        <v>137</v>
      </c>
      <c r="C54" s="238">
        <v>4802</v>
      </c>
      <c r="D54" s="238">
        <v>4</v>
      </c>
      <c r="E54" s="238">
        <v>204</v>
      </c>
      <c r="F54" s="238">
        <v>0</v>
      </c>
      <c r="G54" s="238">
        <v>0</v>
      </c>
      <c r="H54" s="238">
        <v>0</v>
      </c>
      <c r="I54" s="238">
        <v>0</v>
      </c>
      <c r="J54" s="238">
        <v>1</v>
      </c>
      <c r="K54" s="238">
        <v>0</v>
      </c>
      <c r="L54" s="238">
        <v>2</v>
      </c>
      <c r="M54" s="238">
        <v>0</v>
      </c>
      <c r="N54" s="238">
        <v>0</v>
      </c>
      <c r="O54" s="238">
        <v>0</v>
      </c>
      <c r="P54" s="238">
        <v>0</v>
      </c>
      <c r="Q54" s="238">
        <v>0</v>
      </c>
      <c r="R54" s="238">
        <v>0</v>
      </c>
      <c r="S54" s="238">
        <v>0</v>
      </c>
      <c r="T54" s="250">
        <f t="shared" si="0"/>
        <v>5013</v>
      </c>
      <c r="U54" s="517"/>
      <c r="V54" s="517"/>
      <c r="X54" s="517"/>
      <c r="Y54" s="517"/>
      <c r="Z54" s="517"/>
    </row>
    <row r="55" spans="1:26" s="247" customFormat="1" ht="15.6" customHeight="1">
      <c r="A55" s="406" t="s">
        <v>571</v>
      </c>
      <c r="B55" s="28" t="s">
        <v>138</v>
      </c>
      <c r="C55" s="238">
        <v>9741</v>
      </c>
      <c r="D55" s="238">
        <v>25</v>
      </c>
      <c r="E55" s="238">
        <v>56</v>
      </c>
      <c r="F55" s="238">
        <v>4</v>
      </c>
      <c r="G55" s="238">
        <v>4</v>
      </c>
      <c r="H55" s="238">
        <v>3</v>
      </c>
      <c r="I55" s="238">
        <v>2</v>
      </c>
      <c r="J55" s="238">
        <v>3</v>
      </c>
      <c r="K55" s="238">
        <v>1</v>
      </c>
      <c r="L55" s="238">
        <v>1</v>
      </c>
      <c r="M55" s="238">
        <v>0</v>
      </c>
      <c r="N55" s="238">
        <v>0</v>
      </c>
      <c r="O55" s="238">
        <v>0</v>
      </c>
      <c r="P55" s="238">
        <v>2</v>
      </c>
      <c r="Q55" s="238">
        <v>0</v>
      </c>
      <c r="R55" s="238">
        <v>0</v>
      </c>
      <c r="S55" s="238">
        <v>0</v>
      </c>
      <c r="T55" s="250">
        <f t="shared" si="0"/>
        <v>9842</v>
      </c>
      <c r="U55" s="517"/>
      <c r="V55" s="517"/>
      <c r="X55" s="517"/>
      <c r="Y55" s="517"/>
      <c r="Z55" s="517"/>
    </row>
    <row r="56" spans="1:26" s="247" customFormat="1" ht="15.6" customHeight="1">
      <c r="A56" s="406" t="s">
        <v>572</v>
      </c>
      <c r="B56" s="28" t="s">
        <v>139</v>
      </c>
      <c r="C56" s="238">
        <v>9280</v>
      </c>
      <c r="D56" s="238">
        <v>6</v>
      </c>
      <c r="E56" s="238">
        <v>38</v>
      </c>
      <c r="F56" s="238">
        <v>1</v>
      </c>
      <c r="G56" s="238">
        <v>2</v>
      </c>
      <c r="H56" s="238">
        <v>1</v>
      </c>
      <c r="I56" s="238">
        <v>3</v>
      </c>
      <c r="J56" s="238">
        <v>0</v>
      </c>
      <c r="K56" s="238">
        <v>0</v>
      </c>
      <c r="L56" s="238">
        <v>2</v>
      </c>
      <c r="M56" s="238">
        <v>0</v>
      </c>
      <c r="N56" s="238">
        <v>1</v>
      </c>
      <c r="O56" s="238">
        <v>0</v>
      </c>
      <c r="P56" s="238">
        <v>1</v>
      </c>
      <c r="Q56" s="238">
        <v>0</v>
      </c>
      <c r="R56" s="238">
        <v>0</v>
      </c>
      <c r="S56" s="238">
        <v>2</v>
      </c>
      <c r="T56" s="250">
        <f t="shared" si="0"/>
        <v>9337</v>
      </c>
      <c r="U56" s="517"/>
      <c r="V56" s="517"/>
      <c r="X56" s="517"/>
      <c r="Y56" s="517"/>
      <c r="Z56" s="517"/>
    </row>
    <row r="57" spans="1:26" s="247" customFormat="1" ht="15.6" customHeight="1">
      <c r="A57" s="406" t="s">
        <v>573</v>
      </c>
      <c r="B57" s="28" t="s">
        <v>140</v>
      </c>
      <c r="C57" s="238">
        <v>18125</v>
      </c>
      <c r="D57" s="238">
        <v>63</v>
      </c>
      <c r="E57" s="238">
        <v>26</v>
      </c>
      <c r="F57" s="238">
        <v>12</v>
      </c>
      <c r="G57" s="238">
        <v>10</v>
      </c>
      <c r="H57" s="238">
        <v>2</v>
      </c>
      <c r="I57" s="238">
        <v>0</v>
      </c>
      <c r="J57" s="238">
        <v>2</v>
      </c>
      <c r="K57" s="238">
        <v>1</v>
      </c>
      <c r="L57" s="238">
        <v>0</v>
      </c>
      <c r="M57" s="238">
        <v>0</v>
      </c>
      <c r="N57" s="238">
        <v>0</v>
      </c>
      <c r="O57" s="238">
        <v>1</v>
      </c>
      <c r="P57" s="238">
        <v>1</v>
      </c>
      <c r="Q57" s="238">
        <v>0</v>
      </c>
      <c r="R57" s="238">
        <v>0</v>
      </c>
      <c r="S57" s="238">
        <v>2</v>
      </c>
      <c r="T57" s="250">
        <f t="shared" si="0"/>
        <v>18245</v>
      </c>
      <c r="U57" s="517"/>
      <c r="V57" s="517"/>
      <c r="X57" s="517"/>
      <c r="Y57" s="517"/>
      <c r="Z57" s="517"/>
    </row>
    <row r="58" spans="1:26" s="247" customFormat="1" ht="15.6" customHeight="1">
      <c r="A58" s="406" t="s">
        <v>574</v>
      </c>
      <c r="B58" s="28" t="s">
        <v>141</v>
      </c>
      <c r="C58" s="238">
        <v>7800</v>
      </c>
      <c r="D58" s="238">
        <v>15</v>
      </c>
      <c r="E58" s="238">
        <v>79</v>
      </c>
      <c r="F58" s="238">
        <v>6</v>
      </c>
      <c r="G58" s="238">
        <v>8</v>
      </c>
      <c r="H58" s="238">
        <v>5</v>
      </c>
      <c r="I58" s="238">
        <v>2</v>
      </c>
      <c r="J58" s="238">
        <v>2</v>
      </c>
      <c r="K58" s="238">
        <v>0</v>
      </c>
      <c r="L58" s="238">
        <v>1</v>
      </c>
      <c r="M58" s="238">
        <v>0</v>
      </c>
      <c r="N58" s="238">
        <v>0</v>
      </c>
      <c r="O58" s="238">
        <v>0</v>
      </c>
      <c r="P58" s="238">
        <v>0</v>
      </c>
      <c r="Q58" s="238">
        <v>0</v>
      </c>
      <c r="R58" s="238">
        <v>0</v>
      </c>
      <c r="S58" s="238">
        <v>0</v>
      </c>
      <c r="T58" s="250">
        <f t="shared" si="0"/>
        <v>7918</v>
      </c>
      <c r="U58" s="517"/>
      <c r="V58" s="517"/>
      <c r="X58" s="517"/>
      <c r="Y58" s="517"/>
      <c r="Z58" s="517"/>
    </row>
    <row r="59" spans="1:26" s="247" customFormat="1" ht="15" customHeight="1">
      <c r="A59" s="406" t="s">
        <v>575</v>
      </c>
      <c r="B59" s="28" t="s">
        <v>142</v>
      </c>
      <c r="C59" s="238">
        <v>28150</v>
      </c>
      <c r="D59" s="238">
        <v>91</v>
      </c>
      <c r="E59" s="238">
        <v>110</v>
      </c>
      <c r="F59" s="238">
        <v>34</v>
      </c>
      <c r="G59" s="238">
        <v>27</v>
      </c>
      <c r="H59" s="238">
        <v>18</v>
      </c>
      <c r="I59" s="238">
        <v>5</v>
      </c>
      <c r="J59" s="238">
        <v>4</v>
      </c>
      <c r="K59" s="238">
        <v>1</v>
      </c>
      <c r="L59" s="238">
        <v>1</v>
      </c>
      <c r="M59" s="238">
        <v>3</v>
      </c>
      <c r="N59" s="238">
        <v>1</v>
      </c>
      <c r="O59" s="238">
        <v>1</v>
      </c>
      <c r="P59" s="238">
        <v>4</v>
      </c>
      <c r="Q59" s="238">
        <v>0</v>
      </c>
      <c r="R59" s="238">
        <v>1</v>
      </c>
      <c r="S59" s="238">
        <v>2</v>
      </c>
      <c r="T59" s="250">
        <f t="shared" si="0"/>
        <v>28453</v>
      </c>
      <c r="U59" s="517"/>
      <c r="V59" s="517"/>
      <c r="X59" s="517"/>
      <c r="Y59" s="517"/>
      <c r="Z59" s="517"/>
    </row>
    <row r="60" spans="1:26" s="247" customFormat="1" ht="15" customHeight="1">
      <c r="A60" s="406" t="s">
        <v>576</v>
      </c>
      <c r="B60" s="28" t="s">
        <v>143</v>
      </c>
      <c r="C60" s="241">
        <v>33020</v>
      </c>
      <c r="D60" s="241">
        <v>610</v>
      </c>
      <c r="E60" s="238">
        <v>101</v>
      </c>
      <c r="F60" s="241">
        <v>31</v>
      </c>
      <c r="G60" s="241">
        <v>16</v>
      </c>
      <c r="H60" s="241">
        <v>20</v>
      </c>
      <c r="I60" s="241">
        <v>9</v>
      </c>
      <c r="J60" s="241">
        <v>5</v>
      </c>
      <c r="K60" s="241">
        <v>2</v>
      </c>
      <c r="L60" s="241">
        <v>0</v>
      </c>
      <c r="M60" s="241">
        <v>3</v>
      </c>
      <c r="N60" s="241">
        <v>0</v>
      </c>
      <c r="O60" s="241">
        <v>2</v>
      </c>
      <c r="P60" s="241">
        <v>0</v>
      </c>
      <c r="Q60" s="241">
        <v>0</v>
      </c>
      <c r="R60" s="241">
        <v>3</v>
      </c>
      <c r="S60" s="241">
        <v>5</v>
      </c>
      <c r="T60" s="250">
        <f t="shared" si="0"/>
        <v>33827</v>
      </c>
      <c r="U60" s="517"/>
      <c r="V60" s="517"/>
      <c r="X60" s="517"/>
      <c r="Y60" s="517"/>
      <c r="Z60" s="517"/>
    </row>
    <row r="61" spans="1:26" s="247" customFormat="1" ht="15" customHeight="1">
      <c r="A61" s="406" t="s">
        <v>577</v>
      </c>
      <c r="B61" s="28" t="s">
        <v>144</v>
      </c>
      <c r="C61" s="238">
        <v>3525</v>
      </c>
      <c r="D61" s="238"/>
      <c r="E61" s="247">
        <v>80</v>
      </c>
      <c r="F61" s="238">
        <v>0</v>
      </c>
      <c r="G61" s="238">
        <v>3</v>
      </c>
      <c r="H61" s="238">
        <v>0</v>
      </c>
      <c r="I61" s="238">
        <v>0</v>
      </c>
      <c r="J61" s="238">
        <v>0</v>
      </c>
      <c r="K61" s="238">
        <v>0</v>
      </c>
      <c r="L61" s="238">
        <v>0</v>
      </c>
      <c r="M61" s="238">
        <v>0</v>
      </c>
      <c r="N61" s="238">
        <v>0</v>
      </c>
      <c r="O61" s="238">
        <v>0</v>
      </c>
      <c r="P61" s="238">
        <v>0</v>
      </c>
      <c r="Q61" s="238">
        <v>0</v>
      </c>
      <c r="R61" s="238">
        <v>0</v>
      </c>
      <c r="S61" s="238">
        <v>0</v>
      </c>
      <c r="T61" s="250">
        <f t="shared" si="0"/>
        <v>3608</v>
      </c>
      <c r="U61" s="517"/>
      <c r="V61" s="517"/>
      <c r="X61" s="517"/>
      <c r="Y61" s="517"/>
      <c r="Z61" s="517"/>
    </row>
    <row r="62" spans="1:26" s="247" customFormat="1" ht="15" customHeight="1">
      <c r="A62" s="406" t="s">
        <v>578</v>
      </c>
      <c r="B62" s="28" t="s">
        <v>145</v>
      </c>
      <c r="C62" s="238">
        <v>4985</v>
      </c>
      <c r="D62" s="238">
        <v>83</v>
      </c>
      <c r="E62" s="238">
        <v>96</v>
      </c>
      <c r="F62" s="238">
        <v>1</v>
      </c>
      <c r="G62" s="238">
        <v>0</v>
      </c>
      <c r="H62" s="238">
        <v>0</v>
      </c>
      <c r="I62" s="238">
        <v>0</v>
      </c>
      <c r="J62" s="238">
        <v>0</v>
      </c>
      <c r="K62" s="238">
        <v>0</v>
      </c>
      <c r="L62" s="238">
        <v>0</v>
      </c>
      <c r="M62" s="238">
        <v>0</v>
      </c>
      <c r="N62" s="238">
        <v>0</v>
      </c>
      <c r="O62" s="238">
        <v>0</v>
      </c>
      <c r="P62" s="238">
        <v>0</v>
      </c>
      <c r="Q62" s="238">
        <v>0</v>
      </c>
      <c r="R62" s="238">
        <v>0</v>
      </c>
      <c r="S62" s="238">
        <v>0</v>
      </c>
      <c r="T62" s="250">
        <f t="shared" si="0"/>
        <v>5165</v>
      </c>
      <c r="U62" s="517"/>
      <c r="V62" s="517"/>
      <c r="X62" s="517"/>
      <c r="Y62" s="517"/>
      <c r="Z62" s="517"/>
    </row>
    <row r="63" spans="1:26" s="247" customFormat="1" ht="15" customHeight="1">
      <c r="A63" s="406" t="s">
        <v>579</v>
      </c>
      <c r="B63" s="28" t="s">
        <v>146</v>
      </c>
      <c r="C63" s="238">
        <v>13133</v>
      </c>
      <c r="D63" s="238">
        <v>65</v>
      </c>
      <c r="E63" s="238">
        <v>519</v>
      </c>
      <c r="F63" s="238">
        <v>4</v>
      </c>
      <c r="G63" s="238">
        <v>12</v>
      </c>
      <c r="H63" s="238">
        <v>1</v>
      </c>
      <c r="I63" s="238">
        <v>2</v>
      </c>
      <c r="J63" s="238">
        <v>3</v>
      </c>
      <c r="K63" s="238">
        <v>0</v>
      </c>
      <c r="L63" s="238">
        <v>1</v>
      </c>
      <c r="M63" s="238">
        <v>2</v>
      </c>
      <c r="N63" s="238">
        <v>0</v>
      </c>
      <c r="O63" s="238">
        <v>1</v>
      </c>
      <c r="P63" s="238">
        <v>0</v>
      </c>
      <c r="Q63" s="238">
        <v>0</v>
      </c>
      <c r="R63" s="238">
        <v>1</v>
      </c>
      <c r="S63" s="238">
        <v>0</v>
      </c>
      <c r="T63" s="250">
        <f t="shared" si="0"/>
        <v>13744</v>
      </c>
      <c r="U63" s="517"/>
      <c r="V63" s="517"/>
      <c r="X63" s="517"/>
      <c r="Y63" s="517"/>
      <c r="Z63" s="517"/>
    </row>
    <row r="64" spans="1:26" s="247" customFormat="1" ht="15" customHeight="1">
      <c r="A64" s="406" t="s">
        <v>580</v>
      </c>
      <c r="B64" s="28" t="s">
        <v>147</v>
      </c>
      <c r="C64" s="238">
        <v>27650</v>
      </c>
      <c r="D64" s="238">
        <v>140</v>
      </c>
      <c r="E64" s="238">
        <v>81</v>
      </c>
      <c r="F64" s="238">
        <v>29</v>
      </c>
      <c r="G64" s="238">
        <v>22</v>
      </c>
      <c r="H64" s="238">
        <v>10</v>
      </c>
      <c r="I64" s="238">
        <v>7</v>
      </c>
      <c r="J64" s="238">
        <v>9</v>
      </c>
      <c r="K64" s="238">
        <v>1</v>
      </c>
      <c r="L64" s="238">
        <v>4</v>
      </c>
      <c r="M64" s="238">
        <v>7</v>
      </c>
      <c r="N64" s="238">
        <v>0</v>
      </c>
      <c r="O64" s="238">
        <v>0</v>
      </c>
      <c r="P64" s="238">
        <v>1</v>
      </c>
      <c r="Q64" s="238">
        <v>0</v>
      </c>
      <c r="R64" s="238">
        <v>4</v>
      </c>
      <c r="S64" s="238">
        <v>12</v>
      </c>
      <c r="T64" s="250">
        <f t="shared" si="0"/>
        <v>27977</v>
      </c>
      <c r="U64" s="517"/>
      <c r="V64" s="517"/>
      <c r="X64" s="517"/>
      <c r="Y64" s="517"/>
      <c r="Z64" s="517"/>
    </row>
    <row r="65" spans="1:26" s="247" customFormat="1" ht="15" customHeight="1">
      <c r="A65" s="406" t="s">
        <v>581</v>
      </c>
      <c r="B65" s="28" t="s">
        <v>148</v>
      </c>
      <c r="C65" s="238">
        <v>13195</v>
      </c>
      <c r="D65" s="238">
        <v>32</v>
      </c>
      <c r="E65" s="238">
        <v>312</v>
      </c>
      <c r="F65" s="238">
        <v>2</v>
      </c>
      <c r="G65" s="238">
        <v>4</v>
      </c>
      <c r="H65" s="238">
        <v>2</v>
      </c>
      <c r="I65" s="238">
        <v>0</v>
      </c>
      <c r="J65" s="238">
        <v>0</v>
      </c>
      <c r="K65" s="238">
        <v>0</v>
      </c>
      <c r="L65" s="238">
        <v>0</v>
      </c>
      <c r="M65" s="238">
        <v>0</v>
      </c>
      <c r="N65" s="238">
        <v>0</v>
      </c>
      <c r="O65" s="238">
        <v>0</v>
      </c>
      <c r="P65" s="238">
        <v>0</v>
      </c>
      <c r="Q65" s="238">
        <v>0</v>
      </c>
      <c r="R65" s="238">
        <v>2</v>
      </c>
      <c r="S65" s="238">
        <v>0</v>
      </c>
      <c r="T65" s="250">
        <f t="shared" si="0"/>
        <v>13549</v>
      </c>
      <c r="U65" s="517"/>
      <c r="V65" s="517"/>
      <c r="X65" s="517"/>
      <c r="Y65" s="517"/>
      <c r="Z65" s="517"/>
    </row>
    <row r="66" spans="1:26" s="247" customFormat="1" ht="15" customHeight="1">
      <c r="A66" s="406" t="s">
        <v>582</v>
      </c>
      <c r="B66" s="28" t="s">
        <v>149</v>
      </c>
      <c r="C66" s="238">
        <v>19799</v>
      </c>
      <c r="D66" s="238">
        <v>163</v>
      </c>
      <c r="E66" s="238">
        <v>72</v>
      </c>
      <c r="F66" s="238">
        <v>34</v>
      </c>
      <c r="G66" s="238">
        <v>18</v>
      </c>
      <c r="H66" s="238">
        <v>11</v>
      </c>
      <c r="I66" s="238">
        <v>5</v>
      </c>
      <c r="J66" s="238">
        <v>6</v>
      </c>
      <c r="K66" s="238">
        <v>1</v>
      </c>
      <c r="L66" s="238">
        <v>2</v>
      </c>
      <c r="M66" s="238">
        <v>1</v>
      </c>
      <c r="N66" s="238">
        <v>0</v>
      </c>
      <c r="O66" s="238">
        <v>0</v>
      </c>
      <c r="P66" s="238">
        <v>0</v>
      </c>
      <c r="Q66" s="238">
        <v>0</v>
      </c>
      <c r="R66" s="238">
        <v>0</v>
      </c>
      <c r="S66" s="238">
        <v>4</v>
      </c>
      <c r="T66" s="250">
        <f t="shared" si="0"/>
        <v>20116</v>
      </c>
      <c r="U66" s="517"/>
      <c r="V66" s="517"/>
      <c r="X66" s="517"/>
      <c r="Y66" s="517"/>
      <c r="Z66" s="517"/>
    </row>
    <row r="67" spans="1:26" s="247" customFormat="1" ht="15" customHeight="1">
      <c r="A67" s="406" t="s">
        <v>583</v>
      </c>
      <c r="B67" s="28" t="s">
        <v>150</v>
      </c>
      <c r="C67" s="238">
        <v>1836</v>
      </c>
      <c r="D67" s="238"/>
      <c r="E67" s="238">
        <v>201</v>
      </c>
      <c r="F67" s="238">
        <v>0</v>
      </c>
      <c r="G67" s="238">
        <v>0</v>
      </c>
      <c r="H67" s="238">
        <v>0</v>
      </c>
      <c r="I67" s="238">
        <v>0</v>
      </c>
      <c r="J67" s="238">
        <v>0</v>
      </c>
      <c r="K67" s="238">
        <v>0</v>
      </c>
      <c r="L67" s="238">
        <v>0</v>
      </c>
      <c r="M67" s="238">
        <v>0</v>
      </c>
      <c r="N67" s="238">
        <v>0</v>
      </c>
      <c r="O67" s="238">
        <v>0</v>
      </c>
      <c r="P67" s="238">
        <v>0</v>
      </c>
      <c r="Q67" s="238">
        <v>0</v>
      </c>
      <c r="R67" s="238">
        <v>0</v>
      </c>
      <c r="S67" s="238">
        <v>0</v>
      </c>
      <c r="T67" s="250">
        <f t="shared" si="0"/>
        <v>2037</v>
      </c>
      <c r="U67" s="517"/>
      <c r="V67" s="517"/>
      <c r="X67" s="517"/>
      <c r="Y67" s="517"/>
      <c r="Z67" s="517"/>
    </row>
    <row r="68" spans="1:26" s="247" customFormat="1" ht="15" customHeight="1">
      <c r="A68" s="406" t="s">
        <v>584</v>
      </c>
      <c r="B68" s="28" t="s">
        <v>190</v>
      </c>
      <c r="C68" s="238">
        <v>34659</v>
      </c>
      <c r="D68" s="238">
        <v>27</v>
      </c>
      <c r="E68" s="238">
        <v>61</v>
      </c>
      <c r="F68" s="238">
        <v>6</v>
      </c>
      <c r="G68" s="238">
        <v>3</v>
      </c>
      <c r="H68" s="238">
        <v>5</v>
      </c>
      <c r="I68" s="238">
        <v>0</v>
      </c>
      <c r="J68" s="238">
        <v>1</v>
      </c>
      <c r="K68" s="238">
        <v>0</v>
      </c>
      <c r="L68" s="238">
        <v>0</v>
      </c>
      <c r="M68" s="238">
        <v>0</v>
      </c>
      <c r="N68" s="238">
        <v>0</v>
      </c>
      <c r="O68" s="238">
        <v>1</v>
      </c>
      <c r="P68" s="238">
        <v>0</v>
      </c>
      <c r="Q68" s="238">
        <v>0</v>
      </c>
      <c r="R68" s="238">
        <v>1</v>
      </c>
      <c r="S68" s="238">
        <v>0</v>
      </c>
      <c r="T68" s="250">
        <f t="shared" si="0"/>
        <v>34764</v>
      </c>
      <c r="U68" s="517"/>
      <c r="V68" s="517"/>
      <c r="X68" s="517"/>
      <c r="Y68" s="517"/>
      <c r="Z68" s="517"/>
    </row>
    <row r="69" spans="1:26" s="247" customFormat="1" ht="15" customHeight="1">
      <c r="A69" s="406" t="s">
        <v>585</v>
      </c>
      <c r="B69" s="28" t="s">
        <v>151</v>
      </c>
      <c r="C69" s="238">
        <v>12050</v>
      </c>
      <c r="D69" s="238">
        <v>328</v>
      </c>
      <c r="E69" s="238">
        <v>119</v>
      </c>
      <c r="F69" s="238">
        <v>7</v>
      </c>
      <c r="G69" s="238">
        <v>5</v>
      </c>
      <c r="H69" s="238">
        <v>4</v>
      </c>
      <c r="I69" s="238">
        <v>1</v>
      </c>
      <c r="J69" s="238">
        <v>4</v>
      </c>
      <c r="K69" s="238">
        <v>1</v>
      </c>
      <c r="L69" s="238">
        <v>1</v>
      </c>
      <c r="M69" s="238">
        <v>1</v>
      </c>
      <c r="N69" s="238">
        <v>0</v>
      </c>
      <c r="O69" s="238">
        <v>1</v>
      </c>
      <c r="P69" s="238">
        <v>2</v>
      </c>
      <c r="Q69" s="238">
        <v>0</v>
      </c>
      <c r="R69" s="238">
        <v>1</v>
      </c>
      <c r="S69" s="238">
        <v>1</v>
      </c>
      <c r="T69" s="250">
        <f t="shared" si="0"/>
        <v>12526</v>
      </c>
      <c r="U69" s="517"/>
      <c r="V69" s="517"/>
      <c r="X69" s="517"/>
      <c r="Y69" s="517"/>
      <c r="Z69" s="517"/>
    </row>
    <row r="70" spans="1:26" s="247" customFormat="1" ht="15" customHeight="1">
      <c r="A70" s="406" t="s">
        <v>586</v>
      </c>
      <c r="B70" s="28" t="s">
        <v>152</v>
      </c>
      <c r="C70" s="238">
        <v>15539</v>
      </c>
      <c r="D70" s="238">
        <v>13</v>
      </c>
      <c r="E70" s="238">
        <v>12</v>
      </c>
      <c r="F70" s="238">
        <v>3</v>
      </c>
      <c r="G70" s="238">
        <v>1</v>
      </c>
      <c r="H70" s="238">
        <v>2</v>
      </c>
      <c r="I70" s="238">
        <v>2</v>
      </c>
      <c r="J70" s="238">
        <v>0</v>
      </c>
      <c r="K70" s="238">
        <v>1</v>
      </c>
      <c r="L70" s="238">
        <v>1</v>
      </c>
      <c r="M70" s="238">
        <v>0</v>
      </c>
      <c r="N70" s="238">
        <v>0</v>
      </c>
      <c r="O70" s="238">
        <v>0</v>
      </c>
      <c r="P70" s="238">
        <v>1</v>
      </c>
      <c r="Q70" s="238">
        <v>0</v>
      </c>
      <c r="R70" s="238">
        <v>0</v>
      </c>
      <c r="S70" s="238">
        <v>1</v>
      </c>
      <c r="T70" s="250">
        <f t="shared" si="0"/>
        <v>15576</v>
      </c>
      <c r="U70" s="517"/>
      <c r="V70" s="517"/>
      <c r="X70" s="517"/>
      <c r="Y70" s="517"/>
      <c r="Z70" s="517"/>
    </row>
    <row r="71" spans="1:26" s="247" customFormat="1" ht="15" customHeight="1">
      <c r="A71" s="406" t="s">
        <v>587</v>
      </c>
      <c r="B71" s="28" t="s">
        <v>153</v>
      </c>
      <c r="C71" s="235">
        <v>10587</v>
      </c>
      <c r="D71" s="235">
        <v>20</v>
      </c>
      <c r="E71" s="238">
        <v>108</v>
      </c>
      <c r="F71" s="235">
        <v>4</v>
      </c>
      <c r="G71" s="235">
        <v>2</v>
      </c>
      <c r="H71" s="235">
        <v>0</v>
      </c>
      <c r="I71" s="235">
        <v>0</v>
      </c>
      <c r="J71" s="235">
        <v>0</v>
      </c>
      <c r="K71" s="235">
        <v>0</v>
      </c>
      <c r="L71" s="235">
        <v>0</v>
      </c>
      <c r="M71" s="235">
        <v>0</v>
      </c>
      <c r="N71" s="235">
        <v>0</v>
      </c>
      <c r="O71" s="235">
        <v>0</v>
      </c>
      <c r="P71" s="235">
        <v>0</v>
      </c>
      <c r="Q71" s="235">
        <v>0</v>
      </c>
      <c r="R71" s="235">
        <v>0</v>
      </c>
      <c r="S71" s="235">
        <v>0</v>
      </c>
      <c r="T71" s="250">
        <f t="shared" ref="T71:T86" si="1">SUM(C71:S71)</f>
        <v>10721</v>
      </c>
      <c r="U71" s="517"/>
      <c r="V71" s="517"/>
      <c r="X71" s="517"/>
      <c r="Y71" s="517"/>
      <c r="Z71" s="517"/>
    </row>
    <row r="72" spans="1:26" s="247" customFormat="1" ht="15" customHeight="1">
      <c r="A72" s="406" t="s">
        <v>588</v>
      </c>
      <c r="B72" s="28" t="s">
        <v>154</v>
      </c>
      <c r="C72" s="235">
        <v>11210</v>
      </c>
      <c r="D72" s="235">
        <v>54</v>
      </c>
      <c r="E72" s="238">
        <v>64</v>
      </c>
      <c r="F72" s="235">
        <v>5</v>
      </c>
      <c r="G72" s="235">
        <v>12</v>
      </c>
      <c r="H72" s="235">
        <v>4</v>
      </c>
      <c r="I72" s="235">
        <v>7</v>
      </c>
      <c r="J72" s="235">
        <v>3</v>
      </c>
      <c r="K72" s="235">
        <v>0</v>
      </c>
      <c r="L72" s="235">
        <v>0</v>
      </c>
      <c r="M72" s="235">
        <v>0</v>
      </c>
      <c r="N72" s="235">
        <v>0</v>
      </c>
      <c r="O72" s="235">
        <v>0</v>
      </c>
      <c r="P72" s="235">
        <v>1</v>
      </c>
      <c r="Q72" s="235">
        <v>0</v>
      </c>
      <c r="R72" s="235">
        <v>0</v>
      </c>
      <c r="S72" s="235">
        <v>3</v>
      </c>
      <c r="T72" s="250">
        <f t="shared" si="1"/>
        <v>11363</v>
      </c>
      <c r="U72" s="517"/>
      <c r="V72" s="517"/>
      <c r="X72" s="517"/>
      <c r="Y72" s="517"/>
      <c r="Z72" s="517"/>
    </row>
    <row r="73" spans="1:26" s="247" customFormat="1" ht="15" customHeight="1">
      <c r="A73" s="406" t="s">
        <v>589</v>
      </c>
      <c r="B73" s="28" t="s">
        <v>155</v>
      </c>
      <c r="C73" s="235">
        <v>11580</v>
      </c>
      <c r="D73" s="235">
        <v>26</v>
      </c>
      <c r="E73" s="238">
        <v>98</v>
      </c>
      <c r="F73" s="235">
        <v>5</v>
      </c>
      <c r="G73" s="235">
        <v>10</v>
      </c>
      <c r="H73" s="235">
        <v>2</v>
      </c>
      <c r="I73" s="235">
        <v>0</v>
      </c>
      <c r="J73" s="235">
        <v>0</v>
      </c>
      <c r="K73" s="235">
        <v>0</v>
      </c>
      <c r="L73" s="235">
        <v>0</v>
      </c>
      <c r="M73" s="235">
        <v>2</v>
      </c>
      <c r="N73" s="235">
        <v>0</v>
      </c>
      <c r="O73" s="235">
        <v>0</v>
      </c>
      <c r="P73" s="235">
        <v>0</v>
      </c>
      <c r="Q73" s="235">
        <v>0</v>
      </c>
      <c r="R73" s="235">
        <v>0</v>
      </c>
      <c r="S73" s="235">
        <v>1</v>
      </c>
      <c r="T73" s="250">
        <f t="shared" si="1"/>
        <v>11724</v>
      </c>
      <c r="U73" s="517"/>
      <c r="V73" s="517"/>
      <c r="X73" s="517"/>
      <c r="Y73" s="517"/>
      <c r="Z73" s="517"/>
    </row>
    <row r="74" spans="1:26" s="247" customFormat="1" ht="15" customHeight="1">
      <c r="A74" s="406" t="s">
        <v>590</v>
      </c>
      <c r="B74" s="28" t="s">
        <v>156</v>
      </c>
      <c r="C74" s="235">
        <v>1648</v>
      </c>
      <c r="D74" s="235">
        <v>2</v>
      </c>
      <c r="E74" s="238">
        <v>15</v>
      </c>
      <c r="F74" s="235">
        <v>0</v>
      </c>
      <c r="G74" s="235">
        <v>0</v>
      </c>
      <c r="H74" s="235">
        <v>0</v>
      </c>
      <c r="I74" s="235">
        <v>0</v>
      </c>
      <c r="J74" s="235">
        <v>0</v>
      </c>
      <c r="K74" s="235">
        <v>0</v>
      </c>
      <c r="L74" s="235">
        <v>0</v>
      </c>
      <c r="M74" s="235">
        <v>0</v>
      </c>
      <c r="N74" s="235">
        <v>0</v>
      </c>
      <c r="O74" s="235">
        <v>0</v>
      </c>
      <c r="P74" s="235">
        <v>0</v>
      </c>
      <c r="Q74" s="235">
        <v>0</v>
      </c>
      <c r="R74" s="235">
        <v>0</v>
      </c>
      <c r="S74" s="235">
        <v>0</v>
      </c>
      <c r="T74" s="250">
        <f t="shared" si="1"/>
        <v>1665</v>
      </c>
      <c r="U74" s="517"/>
      <c r="V74" s="517"/>
      <c r="X74" s="517"/>
      <c r="Y74" s="517"/>
      <c r="Z74" s="517"/>
    </row>
    <row r="75" spans="1:26" s="247" customFormat="1" ht="15" customHeight="1">
      <c r="A75" s="406" t="s">
        <v>591</v>
      </c>
      <c r="B75" s="28" t="s">
        <v>157</v>
      </c>
      <c r="C75" s="235">
        <v>7086</v>
      </c>
      <c r="D75" s="235">
        <v>11</v>
      </c>
      <c r="E75" s="238">
        <v>87</v>
      </c>
      <c r="F75" s="235">
        <v>5</v>
      </c>
      <c r="G75" s="235">
        <v>3</v>
      </c>
      <c r="H75" s="235">
        <v>0</v>
      </c>
      <c r="I75" s="235">
        <v>2</v>
      </c>
      <c r="J75" s="235">
        <v>4</v>
      </c>
      <c r="K75" s="235">
        <v>2</v>
      </c>
      <c r="L75" s="235">
        <v>0</v>
      </c>
      <c r="M75" s="235">
        <v>0</v>
      </c>
      <c r="N75" s="235">
        <v>1</v>
      </c>
      <c r="O75" s="235">
        <v>0</v>
      </c>
      <c r="P75" s="235">
        <v>2</v>
      </c>
      <c r="Q75" s="235">
        <v>0</v>
      </c>
      <c r="R75" s="235">
        <v>0</v>
      </c>
      <c r="S75" s="235">
        <v>0</v>
      </c>
      <c r="T75" s="250">
        <f t="shared" si="1"/>
        <v>7203</v>
      </c>
      <c r="U75" s="517"/>
      <c r="V75" s="517"/>
      <c r="X75" s="517"/>
      <c r="Y75" s="517"/>
      <c r="Z75" s="517"/>
    </row>
    <row r="76" spans="1:26" s="247" customFormat="1" ht="15" customHeight="1">
      <c r="A76" s="406" t="s">
        <v>592</v>
      </c>
      <c r="B76" s="28" t="s">
        <v>158</v>
      </c>
      <c r="C76" s="235">
        <v>5782</v>
      </c>
      <c r="D76" s="235">
        <v>19</v>
      </c>
      <c r="E76" s="238">
        <v>63</v>
      </c>
      <c r="F76" s="235">
        <v>5</v>
      </c>
      <c r="G76" s="235">
        <v>2</v>
      </c>
      <c r="H76" s="235">
        <v>1</v>
      </c>
      <c r="I76" s="235">
        <v>0</v>
      </c>
      <c r="J76" s="235">
        <v>0</v>
      </c>
      <c r="K76" s="235">
        <v>0</v>
      </c>
      <c r="L76" s="235">
        <v>0</v>
      </c>
      <c r="M76" s="235">
        <v>0</v>
      </c>
      <c r="N76" s="235">
        <v>0</v>
      </c>
      <c r="O76" s="235">
        <v>1</v>
      </c>
      <c r="P76" s="235">
        <v>0</v>
      </c>
      <c r="Q76" s="235">
        <v>0</v>
      </c>
      <c r="R76" s="235">
        <v>0</v>
      </c>
      <c r="S76" s="235">
        <v>0</v>
      </c>
      <c r="T76" s="250">
        <f t="shared" si="1"/>
        <v>5873</v>
      </c>
      <c r="U76" s="517"/>
      <c r="V76" s="517"/>
      <c r="X76" s="517"/>
      <c r="Y76" s="517"/>
      <c r="Z76" s="517"/>
    </row>
    <row r="77" spans="1:26" s="247" customFormat="1" ht="15" customHeight="1">
      <c r="A77" s="406" t="s">
        <v>593</v>
      </c>
      <c r="B77" s="28" t="s">
        <v>159</v>
      </c>
      <c r="C77" s="235">
        <v>6801</v>
      </c>
      <c r="D77" s="235">
        <v>8</v>
      </c>
      <c r="E77" s="238">
        <v>116</v>
      </c>
      <c r="F77" s="235">
        <v>1</v>
      </c>
      <c r="G77" s="235">
        <v>1</v>
      </c>
      <c r="H77" s="235">
        <v>0</v>
      </c>
      <c r="I77" s="235">
        <v>1</v>
      </c>
      <c r="J77" s="235">
        <v>0</v>
      </c>
      <c r="K77" s="235">
        <v>0</v>
      </c>
      <c r="L77" s="235">
        <v>1</v>
      </c>
      <c r="M77" s="235">
        <v>1</v>
      </c>
      <c r="N77" s="235">
        <v>0</v>
      </c>
      <c r="O77" s="235">
        <v>0</v>
      </c>
      <c r="P77" s="235">
        <v>0</v>
      </c>
      <c r="Q77" s="235">
        <v>0</v>
      </c>
      <c r="R77" s="235">
        <v>0</v>
      </c>
      <c r="S77" s="235">
        <v>1</v>
      </c>
      <c r="T77" s="250">
        <f t="shared" si="1"/>
        <v>6931</v>
      </c>
      <c r="U77" s="517"/>
      <c r="V77" s="517"/>
      <c r="X77" s="517"/>
      <c r="Y77" s="517"/>
      <c r="Z77" s="517"/>
    </row>
    <row r="78" spans="1:26" s="247" customFormat="1" ht="15" customHeight="1">
      <c r="A78" s="406" t="s">
        <v>594</v>
      </c>
      <c r="B78" s="28" t="s">
        <v>160</v>
      </c>
      <c r="C78" s="235">
        <v>5372</v>
      </c>
      <c r="D78" s="235">
        <v>2</v>
      </c>
      <c r="E78" s="238">
        <v>90</v>
      </c>
      <c r="F78" s="235">
        <v>1</v>
      </c>
      <c r="G78" s="235">
        <v>1</v>
      </c>
      <c r="H78" s="235">
        <v>0</v>
      </c>
      <c r="I78" s="235">
        <v>1</v>
      </c>
      <c r="J78" s="235">
        <v>1</v>
      </c>
      <c r="K78" s="235">
        <v>0</v>
      </c>
      <c r="L78" s="235">
        <v>0</v>
      </c>
      <c r="M78" s="235">
        <v>0</v>
      </c>
      <c r="N78" s="235">
        <v>0</v>
      </c>
      <c r="O78" s="235">
        <v>0</v>
      </c>
      <c r="P78" s="235">
        <v>0</v>
      </c>
      <c r="Q78" s="235">
        <v>1</v>
      </c>
      <c r="R78" s="235">
        <v>0</v>
      </c>
      <c r="S78" s="235">
        <v>0</v>
      </c>
      <c r="T78" s="250">
        <f t="shared" si="1"/>
        <v>5469</v>
      </c>
      <c r="U78" s="517"/>
      <c r="V78" s="517"/>
      <c r="X78" s="517"/>
      <c r="Y78" s="517"/>
      <c r="Z78" s="517"/>
    </row>
    <row r="79" spans="1:26" s="247" customFormat="1" ht="15" customHeight="1">
      <c r="A79" s="406" t="s">
        <v>595</v>
      </c>
      <c r="B79" s="28" t="s">
        <v>161</v>
      </c>
      <c r="C79" s="235">
        <v>4307</v>
      </c>
      <c r="D79" s="235">
        <v>35</v>
      </c>
      <c r="E79" s="238">
        <v>69</v>
      </c>
      <c r="F79" s="235">
        <v>12</v>
      </c>
      <c r="G79" s="235">
        <v>4</v>
      </c>
      <c r="H79" s="235">
        <v>5</v>
      </c>
      <c r="I79" s="235">
        <v>0</v>
      </c>
      <c r="J79" s="235">
        <v>2</v>
      </c>
      <c r="K79" s="235">
        <v>0</v>
      </c>
      <c r="L79" s="235">
        <v>1</v>
      </c>
      <c r="M79" s="235">
        <v>0</v>
      </c>
      <c r="N79" s="235">
        <v>0</v>
      </c>
      <c r="O79" s="235">
        <v>0</v>
      </c>
      <c r="P79" s="235">
        <v>0</v>
      </c>
      <c r="Q79" s="235">
        <v>0</v>
      </c>
      <c r="R79" s="235">
        <v>1</v>
      </c>
      <c r="S79" s="235">
        <v>0</v>
      </c>
      <c r="T79" s="250">
        <f t="shared" si="1"/>
        <v>4436</v>
      </c>
      <c r="U79" s="517"/>
      <c r="V79" s="517"/>
      <c r="X79" s="517"/>
      <c r="Y79" s="517"/>
      <c r="Z79" s="517"/>
    </row>
    <row r="80" spans="1:26" s="247" customFormat="1" ht="15" customHeight="1">
      <c r="A80" s="406" t="s">
        <v>596</v>
      </c>
      <c r="B80" s="28" t="s">
        <v>162</v>
      </c>
      <c r="C80" s="235">
        <v>2024</v>
      </c>
      <c r="D80" s="235">
        <v>4</v>
      </c>
      <c r="E80" s="238">
        <v>126</v>
      </c>
      <c r="F80" s="235">
        <v>0</v>
      </c>
      <c r="G80" s="235">
        <v>1</v>
      </c>
      <c r="H80" s="235">
        <v>0</v>
      </c>
      <c r="I80" s="235">
        <v>0</v>
      </c>
      <c r="J80" s="235">
        <v>0</v>
      </c>
      <c r="K80" s="235">
        <v>0</v>
      </c>
      <c r="L80" s="235">
        <v>0</v>
      </c>
      <c r="M80" s="235">
        <v>0</v>
      </c>
      <c r="N80" s="235">
        <v>0</v>
      </c>
      <c r="O80" s="235">
        <v>1</v>
      </c>
      <c r="P80" s="235">
        <v>0</v>
      </c>
      <c r="Q80" s="235">
        <v>0</v>
      </c>
      <c r="R80" s="235">
        <v>0</v>
      </c>
      <c r="S80" s="235">
        <v>0</v>
      </c>
      <c r="T80" s="250">
        <f t="shared" si="1"/>
        <v>2156</v>
      </c>
      <c r="U80" s="517"/>
      <c r="V80" s="517"/>
      <c r="X80" s="517"/>
      <c r="Y80" s="517"/>
      <c r="Z80" s="517"/>
    </row>
    <row r="81" spans="1:26" s="247" customFormat="1" ht="15" customHeight="1">
      <c r="A81" s="406" t="s">
        <v>597</v>
      </c>
      <c r="B81" s="28" t="s">
        <v>163</v>
      </c>
      <c r="C81" s="235">
        <v>3829</v>
      </c>
      <c r="D81" s="235">
        <v>6</v>
      </c>
      <c r="E81" s="238">
        <v>77</v>
      </c>
      <c r="F81" s="235">
        <v>3</v>
      </c>
      <c r="G81" s="235">
        <v>0</v>
      </c>
      <c r="H81" s="235">
        <v>0</v>
      </c>
      <c r="I81" s="235">
        <v>0</v>
      </c>
      <c r="J81" s="235">
        <v>0</v>
      </c>
      <c r="K81" s="235">
        <v>0</v>
      </c>
      <c r="L81" s="235">
        <v>0</v>
      </c>
      <c r="M81" s="235">
        <v>0</v>
      </c>
      <c r="N81" s="235">
        <v>0</v>
      </c>
      <c r="O81" s="235">
        <v>0</v>
      </c>
      <c r="P81" s="235">
        <v>0</v>
      </c>
      <c r="Q81" s="235">
        <v>0</v>
      </c>
      <c r="R81" s="235">
        <v>0</v>
      </c>
      <c r="S81" s="235">
        <v>0</v>
      </c>
      <c r="T81" s="250">
        <f t="shared" si="1"/>
        <v>3915</v>
      </c>
      <c r="U81" s="517"/>
      <c r="V81" s="517"/>
      <c r="X81" s="517"/>
      <c r="Y81" s="517"/>
      <c r="Z81" s="517"/>
    </row>
    <row r="82" spans="1:26" s="247" customFormat="1" ht="15" customHeight="1">
      <c r="A82" s="406" t="s">
        <v>598</v>
      </c>
      <c r="B82" s="28" t="s">
        <v>164</v>
      </c>
      <c r="C82" s="235">
        <v>7966</v>
      </c>
      <c r="D82" s="235">
        <v>69</v>
      </c>
      <c r="E82" s="238">
        <v>21</v>
      </c>
      <c r="F82" s="235">
        <v>10</v>
      </c>
      <c r="G82" s="235">
        <v>2</v>
      </c>
      <c r="H82" s="235">
        <v>0</v>
      </c>
      <c r="I82" s="235">
        <v>2</v>
      </c>
      <c r="J82" s="235">
        <v>1</v>
      </c>
      <c r="K82" s="235">
        <v>0</v>
      </c>
      <c r="L82" s="235">
        <v>1</v>
      </c>
      <c r="M82" s="235">
        <v>0</v>
      </c>
      <c r="N82" s="235">
        <v>0</v>
      </c>
      <c r="O82" s="235">
        <v>0</v>
      </c>
      <c r="P82" s="235">
        <v>0</v>
      </c>
      <c r="Q82" s="235">
        <v>0</v>
      </c>
      <c r="R82" s="235">
        <v>0</v>
      </c>
      <c r="S82" s="235">
        <v>1</v>
      </c>
      <c r="T82" s="250">
        <f t="shared" si="1"/>
        <v>8073</v>
      </c>
      <c r="U82" s="517"/>
      <c r="V82" s="517"/>
      <c r="X82" s="517"/>
      <c r="Y82" s="517"/>
      <c r="Z82" s="517"/>
    </row>
    <row r="83" spans="1:26" s="247" customFormat="1" ht="15" customHeight="1">
      <c r="A83" s="406" t="s">
        <v>599</v>
      </c>
      <c r="B83" s="28" t="s">
        <v>165</v>
      </c>
      <c r="C83" s="235">
        <v>5107</v>
      </c>
      <c r="D83" s="235">
        <v>15</v>
      </c>
      <c r="E83" s="238">
        <v>46</v>
      </c>
      <c r="F83" s="235">
        <v>5</v>
      </c>
      <c r="G83" s="235">
        <v>3</v>
      </c>
      <c r="H83" s="235">
        <v>0</v>
      </c>
      <c r="I83" s="235">
        <v>3</v>
      </c>
      <c r="J83" s="235">
        <v>3</v>
      </c>
      <c r="K83" s="235">
        <v>1</v>
      </c>
      <c r="L83" s="235">
        <v>2</v>
      </c>
      <c r="M83" s="235">
        <v>1</v>
      </c>
      <c r="N83" s="235">
        <v>0</v>
      </c>
      <c r="O83" s="235">
        <v>0</v>
      </c>
      <c r="P83" s="235">
        <v>1</v>
      </c>
      <c r="Q83" s="235">
        <v>0</v>
      </c>
      <c r="R83" s="235">
        <v>0</v>
      </c>
      <c r="S83" s="235">
        <v>3</v>
      </c>
      <c r="T83" s="250">
        <f t="shared" si="1"/>
        <v>5190</v>
      </c>
      <c r="U83" s="517"/>
      <c r="V83" s="517"/>
      <c r="X83" s="517"/>
      <c r="Y83" s="517"/>
      <c r="Z83" s="517"/>
    </row>
    <row r="84" spans="1:26" s="247" customFormat="1" ht="15" customHeight="1">
      <c r="A84" s="406" t="s">
        <v>600</v>
      </c>
      <c r="B84" s="28" t="s">
        <v>166</v>
      </c>
      <c r="C84" s="235">
        <v>3852</v>
      </c>
      <c r="D84" s="235">
        <v>6</v>
      </c>
      <c r="E84" s="238">
        <v>70</v>
      </c>
      <c r="F84" s="235">
        <v>1</v>
      </c>
      <c r="G84" s="235">
        <v>0</v>
      </c>
      <c r="H84" s="235">
        <v>1</v>
      </c>
      <c r="I84" s="235">
        <v>0</v>
      </c>
      <c r="J84" s="235">
        <v>0</v>
      </c>
      <c r="K84" s="235">
        <v>0</v>
      </c>
      <c r="L84" s="235">
        <v>0</v>
      </c>
      <c r="M84" s="235">
        <v>0</v>
      </c>
      <c r="N84" s="235">
        <v>0</v>
      </c>
      <c r="O84" s="235">
        <v>0</v>
      </c>
      <c r="P84" s="235">
        <v>0</v>
      </c>
      <c r="Q84" s="235">
        <v>0</v>
      </c>
      <c r="R84" s="235">
        <v>0</v>
      </c>
      <c r="S84" s="235">
        <v>0</v>
      </c>
      <c r="T84" s="250">
        <f t="shared" si="1"/>
        <v>3930</v>
      </c>
      <c r="U84" s="517"/>
      <c r="V84" s="517"/>
      <c r="X84" s="517"/>
      <c r="Y84" s="517"/>
      <c r="Z84" s="517"/>
    </row>
    <row r="85" spans="1:26" s="498" customFormat="1" ht="15" customHeight="1">
      <c r="A85" s="499" t="s">
        <v>601</v>
      </c>
      <c r="B85" s="28" t="s">
        <v>167</v>
      </c>
      <c r="C85" s="235">
        <v>12132</v>
      </c>
      <c r="D85" s="235">
        <v>15</v>
      </c>
      <c r="E85" s="238">
        <v>80</v>
      </c>
      <c r="F85" s="235">
        <v>8</v>
      </c>
      <c r="G85" s="235">
        <v>1</v>
      </c>
      <c r="H85" s="235">
        <v>0</v>
      </c>
      <c r="I85" s="235">
        <v>0</v>
      </c>
      <c r="J85" s="235">
        <v>0</v>
      </c>
      <c r="K85" s="235">
        <v>0</v>
      </c>
      <c r="L85" s="235">
        <v>1</v>
      </c>
      <c r="M85" s="235">
        <v>6</v>
      </c>
      <c r="N85" s="235">
        <v>0</v>
      </c>
      <c r="O85" s="235">
        <v>0</v>
      </c>
      <c r="P85" s="235">
        <v>0</v>
      </c>
      <c r="Q85" s="235">
        <v>0</v>
      </c>
      <c r="R85" s="235">
        <v>2</v>
      </c>
      <c r="S85" s="235">
        <v>4</v>
      </c>
      <c r="T85" s="250">
        <f t="shared" si="1"/>
        <v>12249</v>
      </c>
      <c r="U85" s="517"/>
      <c r="V85" s="517"/>
      <c r="X85" s="517"/>
      <c r="Y85" s="517"/>
      <c r="Z85" s="517"/>
    </row>
    <row r="86" spans="1:26" s="247" customFormat="1" ht="15" customHeight="1">
      <c r="A86" s="406" t="s">
        <v>602</v>
      </c>
      <c r="B86" s="28" t="s">
        <v>168</v>
      </c>
      <c r="C86" s="235">
        <v>10042</v>
      </c>
      <c r="D86" s="235">
        <v>36</v>
      </c>
      <c r="E86" s="238">
        <v>129</v>
      </c>
      <c r="F86" s="235">
        <v>14</v>
      </c>
      <c r="G86" s="235">
        <v>5</v>
      </c>
      <c r="H86" s="235">
        <v>4</v>
      </c>
      <c r="I86" s="235">
        <v>2</v>
      </c>
      <c r="J86" s="235">
        <v>2</v>
      </c>
      <c r="K86" s="235">
        <v>0</v>
      </c>
      <c r="L86" s="235">
        <v>0</v>
      </c>
      <c r="M86" s="235">
        <v>0</v>
      </c>
      <c r="N86" s="235">
        <v>1</v>
      </c>
      <c r="O86" s="235">
        <v>0</v>
      </c>
      <c r="P86" s="235">
        <v>1</v>
      </c>
      <c r="Q86" s="235">
        <v>0</v>
      </c>
      <c r="R86" s="235">
        <v>1</v>
      </c>
      <c r="S86" s="235">
        <v>0</v>
      </c>
      <c r="T86" s="250">
        <f t="shared" si="1"/>
        <v>10237</v>
      </c>
      <c r="U86" s="517"/>
      <c r="V86" s="517"/>
      <c r="X86" s="517"/>
      <c r="Y86" s="517"/>
      <c r="Z86" s="517"/>
    </row>
    <row r="87" spans="1:26" s="247" customFormat="1" ht="18" customHeight="1">
      <c r="A87" s="899" t="s">
        <v>401</v>
      </c>
      <c r="B87" s="899"/>
      <c r="C87" s="251">
        <f>SUM(C5:C86)</f>
        <v>2246694.65</v>
      </c>
      <c r="D87" s="251">
        <f t="shared" ref="D87:S87" si="2">SUM(D6:D86)</f>
        <v>18161</v>
      </c>
      <c r="E87" s="251">
        <f t="shared" si="2"/>
        <v>13485</v>
      </c>
      <c r="F87" s="251">
        <f t="shared" si="2"/>
        <v>3050</v>
      </c>
      <c r="G87" s="251">
        <f t="shared" si="2"/>
        <v>2318</v>
      </c>
      <c r="H87" s="251">
        <f t="shared" si="2"/>
        <v>1326</v>
      </c>
      <c r="I87" s="251">
        <f t="shared" si="2"/>
        <v>678</v>
      </c>
      <c r="J87" s="251">
        <f t="shared" si="2"/>
        <v>721</v>
      </c>
      <c r="K87" s="251">
        <f t="shared" si="2"/>
        <v>292</v>
      </c>
      <c r="L87" s="251">
        <f t="shared" si="2"/>
        <v>221</v>
      </c>
      <c r="M87" s="251">
        <f t="shared" si="2"/>
        <v>410</v>
      </c>
      <c r="N87" s="251">
        <f t="shared" si="2"/>
        <v>64</v>
      </c>
      <c r="O87" s="251">
        <f t="shared" si="2"/>
        <v>71</v>
      </c>
      <c r="P87" s="251">
        <f t="shared" si="2"/>
        <v>270</v>
      </c>
      <c r="Q87" s="251">
        <f t="shared" si="2"/>
        <v>30</v>
      </c>
      <c r="R87" s="251">
        <f t="shared" si="2"/>
        <v>138</v>
      </c>
      <c r="S87" s="251">
        <f t="shared" si="2"/>
        <v>743</v>
      </c>
      <c r="T87" s="251">
        <f>SUM(T46:T86)+SUM(T6:T45)</f>
        <v>2288605</v>
      </c>
      <c r="V87" s="517"/>
      <c r="W87" s="517"/>
      <c r="X87" s="517"/>
      <c r="Y87" s="517"/>
    </row>
    <row r="88" spans="1:26">
      <c r="C88" s="254" t="s">
        <v>91</v>
      </c>
      <c r="E88" s="255"/>
      <c r="F88" s="255"/>
      <c r="G88" s="255"/>
      <c r="H88" s="255"/>
      <c r="I88" s="255"/>
      <c r="J88" s="255"/>
      <c r="K88" s="255"/>
      <c r="L88" s="255"/>
      <c r="M88" s="255"/>
      <c r="N88" s="255"/>
      <c r="O88" s="255"/>
      <c r="P88" s="255"/>
      <c r="Q88" s="255"/>
      <c r="R88" s="255"/>
      <c r="S88" s="255"/>
      <c r="T88" s="266"/>
      <c r="V88" s="517"/>
    </row>
    <row r="89" spans="1:26">
      <c r="E89" s="255"/>
      <c r="F89" s="255"/>
      <c r="G89" s="255"/>
      <c r="H89" s="255"/>
      <c r="I89" s="255"/>
      <c r="J89" s="255"/>
      <c r="K89" s="255"/>
      <c r="L89" s="255"/>
      <c r="M89" s="255"/>
      <c r="N89" s="255"/>
      <c r="O89" s="255"/>
      <c r="P89" s="255"/>
      <c r="Q89" s="255"/>
      <c r="R89" s="255"/>
      <c r="S89" s="255"/>
      <c r="T89" s="266"/>
      <c r="V89" s="517"/>
    </row>
    <row r="90" spans="1:26">
      <c r="C90" s="341"/>
      <c r="D90" s="341"/>
      <c r="E90" s="341"/>
      <c r="F90" s="341"/>
      <c r="G90" s="341"/>
      <c r="H90" s="341"/>
      <c r="I90" s="341"/>
      <c r="J90" s="341"/>
      <c r="K90" s="341"/>
      <c r="L90" s="341"/>
      <c r="M90" s="341"/>
      <c r="N90" s="341"/>
      <c r="O90" s="341"/>
      <c r="P90" s="341"/>
      <c r="Q90" s="341"/>
      <c r="R90" s="341"/>
      <c r="S90" s="341"/>
      <c r="T90" s="341"/>
    </row>
    <row r="91" spans="1:26">
      <c r="C91" s="341"/>
      <c r="D91" s="341"/>
      <c r="E91" s="341"/>
      <c r="F91" s="341"/>
      <c r="G91" s="341"/>
      <c r="H91" s="341"/>
      <c r="I91" s="341"/>
      <c r="J91" s="341"/>
      <c r="K91" s="341"/>
      <c r="L91" s="341"/>
      <c r="M91" s="341"/>
      <c r="N91" s="341"/>
      <c r="O91" s="341"/>
      <c r="P91" s="341"/>
      <c r="Q91" s="341"/>
      <c r="R91" s="341"/>
      <c r="S91" s="341"/>
      <c r="T91" s="255"/>
    </row>
    <row r="92" spans="1:26">
      <c r="T92" s="266"/>
    </row>
    <row r="93" spans="1:26">
      <c r="T93" s="255"/>
    </row>
    <row r="96" spans="1:26">
      <c r="C96" s="341"/>
      <c r="D96" s="342"/>
      <c r="E96" s="343"/>
      <c r="F96" s="343"/>
      <c r="G96" s="343"/>
      <c r="H96" s="343"/>
      <c r="I96" s="343"/>
      <c r="J96" s="343"/>
      <c r="K96" s="343"/>
      <c r="L96" s="343"/>
      <c r="M96" s="343"/>
      <c r="N96" s="343"/>
      <c r="O96" s="343"/>
      <c r="P96" s="343"/>
      <c r="S96" s="343"/>
      <c r="T96" s="340"/>
    </row>
    <row r="99" spans="20:20">
      <c r="T99" s="340"/>
    </row>
  </sheetData>
  <mergeCells count="7">
    <mergeCell ref="A87:B87"/>
    <mergeCell ref="A1:T1"/>
    <mergeCell ref="A2:T2"/>
    <mergeCell ref="A4:A5"/>
    <mergeCell ref="B4:B5"/>
    <mergeCell ref="T4:T5"/>
    <mergeCell ref="C4:S4"/>
  </mergeCells>
  <printOptions horizontalCentered="1" verticalCentered="1"/>
  <pageMargins left="0" right="0" top="0" bottom="0" header="0" footer="0"/>
  <pageSetup paperSize="9" scale="76"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tint="-4.9989318521683403E-2"/>
  </sheetPr>
  <dimension ref="A1:W96"/>
  <sheetViews>
    <sheetView showGridLines="0" zoomScaleNormal="100" workbookViewId="0">
      <selection activeCell="T11" sqref="T11"/>
    </sheetView>
  </sheetViews>
  <sheetFormatPr defaultColWidth="9.140625" defaultRowHeight="11.25"/>
  <cols>
    <col min="1" max="1" width="6.7109375" style="256" customWidth="1"/>
    <col min="2" max="2" width="13.7109375" style="256" customWidth="1"/>
    <col min="3" max="3" width="8.5703125" style="256" customWidth="1"/>
    <col min="4" max="4" width="8.28515625" style="256" customWidth="1"/>
    <col min="5" max="5" width="8" style="256" customWidth="1"/>
    <col min="6" max="7" width="8.5703125" style="256" customWidth="1"/>
    <col min="8" max="8" width="8.85546875" style="256" customWidth="1"/>
    <col min="9" max="9" width="9.42578125" style="256" customWidth="1"/>
    <col min="10" max="10" width="8.28515625" style="256" customWidth="1"/>
    <col min="11" max="12" width="9.42578125" style="256" customWidth="1"/>
    <col min="13" max="13" width="9" style="256" customWidth="1"/>
    <col min="14" max="15" width="9.42578125" style="256" customWidth="1"/>
    <col min="16" max="16" width="9.140625" style="256" customWidth="1"/>
    <col min="17" max="17" width="9.42578125" style="256" customWidth="1"/>
    <col min="18" max="18" width="8.85546875" style="256" customWidth="1"/>
    <col min="19" max="19" width="6.28515625" style="256" customWidth="1"/>
    <col min="20" max="20" width="7.5703125" style="256" customWidth="1"/>
    <col min="21" max="16384" width="9.140625" style="256"/>
  </cols>
  <sheetData>
    <row r="1" spans="1:23" s="260" customFormat="1" ht="16.5" customHeight="1">
      <c r="A1" s="911" t="s">
        <v>678</v>
      </c>
      <c r="B1" s="911"/>
      <c r="C1" s="911"/>
      <c r="D1" s="911"/>
      <c r="E1" s="911"/>
      <c r="F1" s="911"/>
      <c r="G1" s="911"/>
      <c r="H1" s="911"/>
      <c r="I1" s="911"/>
      <c r="J1" s="911"/>
      <c r="K1" s="911"/>
      <c r="L1" s="911"/>
      <c r="M1" s="911"/>
      <c r="N1" s="911"/>
      <c r="O1" s="911"/>
      <c r="P1" s="911"/>
      <c r="Q1" s="911"/>
      <c r="R1" s="911"/>
      <c r="S1" s="911"/>
    </row>
    <row r="2" spans="1:23" s="260" customFormat="1" ht="16.5" customHeight="1">
      <c r="A2" s="912" t="s">
        <v>679</v>
      </c>
      <c r="B2" s="912"/>
      <c r="C2" s="912"/>
      <c r="D2" s="912"/>
      <c r="E2" s="912"/>
      <c r="F2" s="912"/>
      <c r="G2" s="912"/>
      <c r="H2" s="912"/>
      <c r="I2" s="912"/>
      <c r="J2" s="912"/>
      <c r="K2" s="912"/>
      <c r="L2" s="912"/>
      <c r="M2" s="912"/>
      <c r="N2" s="912"/>
      <c r="O2" s="912"/>
      <c r="P2" s="912"/>
      <c r="Q2" s="912"/>
      <c r="R2" s="912"/>
      <c r="S2" s="912"/>
    </row>
    <row r="3" spans="1:23" s="260" customFormat="1" ht="12" customHeight="1">
      <c r="B3" s="263"/>
      <c r="C3" s="263"/>
      <c r="D3" s="263"/>
      <c r="F3" s="262"/>
      <c r="G3" s="262"/>
      <c r="H3" s="262"/>
      <c r="I3" s="262"/>
      <c r="J3" s="262"/>
      <c r="K3" s="262"/>
      <c r="L3" s="262"/>
      <c r="M3" s="262"/>
      <c r="N3" s="262"/>
      <c r="O3" s="262"/>
      <c r="P3" s="262"/>
      <c r="Q3" s="262"/>
      <c r="R3" s="262"/>
      <c r="S3" s="262"/>
    </row>
    <row r="4" spans="1:23" s="247" customFormat="1" ht="24.95" customHeight="1">
      <c r="A4" s="902" t="s">
        <v>233</v>
      </c>
      <c r="B4" s="904" t="s">
        <v>191</v>
      </c>
      <c r="C4" s="908" t="s">
        <v>457</v>
      </c>
      <c r="D4" s="909"/>
      <c r="E4" s="909"/>
      <c r="F4" s="909"/>
      <c r="G4" s="909"/>
      <c r="H4" s="909"/>
      <c r="I4" s="909"/>
      <c r="J4" s="909"/>
      <c r="K4" s="909"/>
      <c r="L4" s="909"/>
      <c r="M4" s="909"/>
      <c r="N4" s="909"/>
      <c r="O4" s="909"/>
      <c r="P4" s="909"/>
      <c r="Q4" s="909"/>
      <c r="R4" s="909"/>
      <c r="S4" s="909"/>
      <c r="T4" s="906" t="s">
        <v>175</v>
      </c>
    </row>
    <row r="5" spans="1:23" s="247" customFormat="1" ht="35.1" customHeight="1">
      <c r="A5" s="903"/>
      <c r="B5" s="905"/>
      <c r="C5" s="407">
        <v>67.650000000000006</v>
      </c>
      <c r="D5" s="248" t="s">
        <v>688</v>
      </c>
      <c r="E5" s="249" t="s">
        <v>689</v>
      </c>
      <c r="F5" s="249" t="s">
        <v>690</v>
      </c>
      <c r="G5" s="249" t="s">
        <v>691</v>
      </c>
      <c r="H5" s="249" t="s">
        <v>692</v>
      </c>
      <c r="I5" s="249" t="s">
        <v>693</v>
      </c>
      <c r="J5" s="249" t="s">
        <v>694</v>
      </c>
      <c r="K5" s="249" t="s">
        <v>695</v>
      </c>
      <c r="L5" s="249" t="s">
        <v>696</v>
      </c>
      <c r="M5" s="249" t="s">
        <v>697</v>
      </c>
      <c r="N5" s="249" t="s">
        <v>698</v>
      </c>
      <c r="O5" s="249" t="s">
        <v>699</v>
      </c>
      <c r="P5" s="249" t="s">
        <v>700</v>
      </c>
      <c r="Q5" s="249" t="s">
        <v>701</v>
      </c>
      <c r="R5" s="249" t="s">
        <v>702</v>
      </c>
      <c r="S5" s="516">
        <v>507.38</v>
      </c>
      <c r="T5" s="907"/>
    </row>
    <row r="6" spans="1:23" ht="15.95" customHeight="1">
      <c r="A6" s="261" t="s">
        <v>81</v>
      </c>
      <c r="B6" s="258" t="s">
        <v>93</v>
      </c>
      <c r="C6" s="238">
        <v>15465</v>
      </c>
      <c r="D6" s="238">
        <v>1</v>
      </c>
      <c r="E6" s="238">
        <v>6</v>
      </c>
      <c r="F6" s="238">
        <v>3</v>
      </c>
      <c r="G6" s="238">
        <v>0</v>
      </c>
      <c r="H6" s="238">
        <v>0</v>
      </c>
      <c r="I6" s="238">
        <v>0</v>
      </c>
      <c r="J6" s="238">
        <v>0</v>
      </c>
      <c r="K6" s="238">
        <v>1</v>
      </c>
      <c r="L6" s="238">
        <v>0</v>
      </c>
      <c r="M6" s="238">
        <v>0</v>
      </c>
      <c r="N6" s="238">
        <v>0</v>
      </c>
      <c r="O6" s="238">
        <v>0</v>
      </c>
      <c r="P6" s="238">
        <v>0</v>
      </c>
      <c r="Q6" s="238">
        <v>0</v>
      </c>
      <c r="R6" s="238">
        <v>0</v>
      </c>
      <c r="S6" s="540">
        <v>0</v>
      </c>
      <c r="T6" s="280">
        <f>SUM(C6:S6)</f>
        <v>15476</v>
      </c>
      <c r="U6" s="400"/>
      <c r="V6" s="400"/>
      <c r="W6" s="400"/>
    </row>
    <row r="7" spans="1:23" ht="15.95" customHeight="1">
      <c r="A7" s="261" t="s">
        <v>82</v>
      </c>
      <c r="B7" s="258" t="s">
        <v>94</v>
      </c>
      <c r="C7" s="238">
        <v>4883</v>
      </c>
      <c r="D7" s="238">
        <v>0</v>
      </c>
      <c r="E7" s="238">
        <v>0</v>
      </c>
      <c r="F7" s="238">
        <v>1</v>
      </c>
      <c r="G7" s="238">
        <v>0</v>
      </c>
      <c r="H7" s="238">
        <v>0</v>
      </c>
      <c r="I7" s="238">
        <v>0</v>
      </c>
      <c r="J7" s="238">
        <v>0</v>
      </c>
      <c r="K7" s="238">
        <v>0</v>
      </c>
      <c r="L7" s="238">
        <v>0</v>
      </c>
      <c r="M7" s="238">
        <v>0</v>
      </c>
      <c r="N7" s="238">
        <v>0</v>
      </c>
      <c r="O7" s="238">
        <v>0</v>
      </c>
      <c r="P7" s="238">
        <v>0</v>
      </c>
      <c r="Q7" s="238">
        <v>0</v>
      </c>
      <c r="R7" s="238">
        <v>0</v>
      </c>
      <c r="S7" s="540">
        <v>0</v>
      </c>
      <c r="T7" s="280">
        <f t="shared" ref="T7:T70" si="0">SUM(C7:S7)</f>
        <v>4884</v>
      </c>
      <c r="U7" s="400"/>
      <c r="V7" s="400"/>
      <c r="W7" s="400"/>
    </row>
    <row r="8" spans="1:23" ht="15.95" customHeight="1">
      <c r="A8" s="261" t="s">
        <v>83</v>
      </c>
      <c r="B8" s="258" t="s">
        <v>95</v>
      </c>
      <c r="C8" s="238">
        <v>18427</v>
      </c>
      <c r="D8" s="238">
        <v>4</v>
      </c>
      <c r="E8" s="238">
        <v>0</v>
      </c>
      <c r="F8" s="238">
        <v>0</v>
      </c>
      <c r="G8" s="238">
        <v>0</v>
      </c>
      <c r="H8" s="238">
        <v>0</v>
      </c>
      <c r="I8" s="238">
        <v>0</v>
      </c>
      <c r="J8" s="238">
        <v>0</v>
      </c>
      <c r="K8" s="238">
        <v>0</v>
      </c>
      <c r="L8" s="238">
        <v>0</v>
      </c>
      <c r="M8" s="238">
        <v>0</v>
      </c>
      <c r="N8" s="238">
        <v>0</v>
      </c>
      <c r="O8" s="238">
        <v>0</v>
      </c>
      <c r="P8" s="238">
        <v>0</v>
      </c>
      <c r="Q8" s="238">
        <v>0</v>
      </c>
      <c r="R8" s="238">
        <v>0</v>
      </c>
      <c r="S8" s="540">
        <v>0</v>
      </c>
      <c r="T8" s="280">
        <f t="shared" si="0"/>
        <v>18431</v>
      </c>
      <c r="U8" s="400"/>
      <c r="V8" s="400"/>
      <c r="W8" s="400"/>
    </row>
    <row r="9" spans="1:23" ht="15.95" customHeight="1">
      <c r="A9" s="261" t="s">
        <v>84</v>
      </c>
      <c r="B9" s="258" t="s">
        <v>96</v>
      </c>
      <c r="C9" s="238">
        <v>3567</v>
      </c>
      <c r="D9" s="238">
        <v>0</v>
      </c>
      <c r="E9" s="238">
        <v>0</v>
      </c>
      <c r="F9" s="238">
        <v>0</v>
      </c>
      <c r="G9" s="238">
        <v>0</v>
      </c>
      <c r="H9" s="238">
        <v>0</v>
      </c>
      <c r="I9" s="238">
        <v>0</v>
      </c>
      <c r="J9" s="238">
        <v>0</v>
      </c>
      <c r="K9" s="238">
        <v>0</v>
      </c>
      <c r="L9" s="238">
        <v>0</v>
      </c>
      <c r="M9" s="238">
        <v>0</v>
      </c>
      <c r="N9" s="238">
        <v>0</v>
      </c>
      <c r="O9" s="238">
        <v>0</v>
      </c>
      <c r="P9" s="238">
        <v>0</v>
      </c>
      <c r="Q9" s="238">
        <v>0</v>
      </c>
      <c r="R9" s="238">
        <v>0</v>
      </c>
      <c r="S9" s="540">
        <v>0</v>
      </c>
      <c r="T9" s="280">
        <f t="shared" si="0"/>
        <v>3567</v>
      </c>
      <c r="U9" s="400"/>
      <c r="V9" s="400"/>
      <c r="W9" s="400"/>
    </row>
    <row r="10" spans="1:23" ht="15.95" customHeight="1">
      <c r="A10" s="261" t="s">
        <v>85</v>
      </c>
      <c r="B10" s="258" t="s">
        <v>97</v>
      </c>
      <c r="C10" s="238">
        <v>5138</v>
      </c>
      <c r="D10" s="238">
        <v>0</v>
      </c>
      <c r="E10" s="238">
        <v>0</v>
      </c>
      <c r="F10" s="238">
        <v>0</v>
      </c>
      <c r="G10" s="238">
        <v>0</v>
      </c>
      <c r="H10" s="238">
        <v>0</v>
      </c>
      <c r="I10" s="238">
        <v>0</v>
      </c>
      <c r="J10" s="238">
        <v>0</v>
      </c>
      <c r="K10" s="238">
        <v>0</v>
      </c>
      <c r="L10" s="238">
        <v>0</v>
      </c>
      <c r="M10" s="238">
        <v>0</v>
      </c>
      <c r="N10" s="238">
        <v>0</v>
      </c>
      <c r="O10" s="238">
        <v>0</v>
      </c>
      <c r="P10" s="238">
        <v>0</v>
      </c>
      <c r="Q10" s="238">
        <v>0</v>
      </c>
      <c r="R10" s="238">
        <v>0</v>
      </c>
      <c r="S10" s="540">
        <v>0</v>
      </c>
      <c r="T10" s="280">
        <f t="shared" si="0"/>
        <v>5138</v>
      </c>
      <c r="U10" s="400"/>
      <c r="V10" s="400"/>
      <c r="W10" s="400"/>
    </row>
    <row r="11" spans="1:23" ht="15.95" customHeight="1">
      <c r="A11" s="261" t="s">
        <v>86</v>
      </c>
      <c r="B11" s="258" t="s">
        <v>98</v>
      </c>
      <c r="C11" s="238">
        <v>15271</v>
      </c>
      <c r="D11" s="238">
        <v>0</v>
      </c>
      <c r="E11" s="238">
        <v>2</v>
      </c>
      <c r="F11" s="238">
        <v>0</v>
      </c>
      <c r="G11" s="238">
        <v>0</v>
      </c>
      <c r="H11" s="238">
        <v>0</v>
      </c>
      <c r="I11" s="238">
        <v>0</v>
      </c>
      <c r="J11" s="238">
        <v>0</v>
      </c>
      <c r="K11" s="238">
        <v>0</v>
      </c>
      <c r="L11" s="238">
        <v>0</v>
      </c>
      <c r="M11" s="238">
        <v>0</v>
      </c>
      <c r="N11" s="238">
        <v>0</v>
      </c>
      <c r="O11" s="238">
        <v>0</v>
      </c>
      <c r="P11" s="238">
        <v>0</v>
      </c>
      <c r="Q11" s="238">
        <v>0</v>
      </c>
      <c r="R11" s="238">
        <v>0</v>
      </c>
      <c r="S11" s="540">
        <v>0</v>
      </c>
      <c r="T11" s="280">
        <f t="shared" si="0"/>
        <v>15273</v>
      </c>
      <c r="U11" s="400"/>
      <c r="V11" s="400"/>
      <c r="W11" s="400"/>
    </row>
    <row r="12" spans="1:23" ht="15.95" customHeight="1">
      <c r="A12" s="261" t="s">
        <v>87</v>
      </c>
      <c r="B12" s="258" t="s">
        <v>99</v>
      </c>
      <c r="C12" s="238">
        <v>34880</v>
      </c>
      <c r="D12" s="238">
        <v>4</v>
      </c>
      <c r="E12" s="238">
        <v>6</v>
      </c>
      <c r="F12" s="238">
        <v>0</v>
      </c>
      <c r="G12" s="238">
        <v>0</v>
      </c>
      <c r="H12" s="238">
        <v>0</v>
      </c>
      <c r="I12" s="238">
        <v>0</v>
      </c>
      <c r="J12" s="238">
        <v>0</v>
      </c>
      <c r="K12" s="238">
        <v>0</v>
      </c>
      <c r="L12" s="238">
        <v>0</v>
      </c>
      <c r="M12" s="238">
        <v>0</v>
      </c>
      <c r="N12" s="238">
        <v>0</v>
      </c>
      <c r="O12" s="238">
        <v>0</v>
      </c>
      <c r="P12" s="238">
        <v>0</v>
      </c>
      <c r="Q12" s="238">
        <v>0</v>
      </c>
      <c r="R12" s="238">
        <v>0</v>
      </c>
      <c r="S12" s="540">
        <v>0</v>
      </c>
      <c r="T12" s="280">
        <f t="shared" si="0"/>
        <v>34890</v>
      </c>
      <c r="U12" s="400"/>
      <c r="V12" s="400"/>
      <c r="W12" s="400"/>
    </row>
    <row r="13" spans="1:23" ht="15.95" customHeight="1">
      <c r="A13" s="261" t="s">
        <v>88</v>
      </c>
      <c r="B13" s="258" t="s">
        <v>100</v>
      </c>
      <c r="C13" s="238">
        <v>1171</v>
      </c>
      <c r="D13" s="238">
        <v>4</v>
      </c>
      <c r="E13" s="238">
        <v>0</v>
      </c>
      <c r="F13" s="238">
        <v>1</v>
      </c>
      <c r="G13" s="238">
        <v>0</v>
      </c>
      <c r="H13" s="238">
        <v>0</v>
      </c>
      <c r="I13" s="238">
        <v>0</v>
      </c>
      <c r="J13" s="238">
        <v>0</v>
      </c>
      <c r="K13" s="238">
        <v>0</v>
      </c>
      <c r="L13" s="238">
        <v>0</v>
      </c>
      <c r="M13" s="238">
        <v>0</v>
      </c>
      <c r="N13" s="238">
        <v>0</v>
      </c>
      <c r="O13" s="238">
        <v>0</v>
      </c>
      <c r="P13" s="238">
        <v>0</v>
      </c>
      <c r="Q13" s="238">
        <v>0</v>
      </c>
      <c r="R13" s="238">
        <v>0</v>
      </c>
      <c r="S13" s="540">
        <v>0</v>
      </c>
      <c r="T13" s="280">
        <f t="shared" si="0"/>
        <v>1176</v>
      </c>
      <c r="U13" s="400"/>
      <c r="V13" s="400"/>
      <c r="W13" s="400"/>
    </row>
    <row r="14" spans="1:23" ht="15.95" customHeight="1">
      <c r="A14" s="261" t="s">
        <v>89</v>
      </c>
      <c r="B14" s="258" t="s">
        <v>101</v>
      </c>
      <c r="C14" s="238">
        <v>18882</v>
      </c>
      <c r="D14" s="238">
        <v>0</v>
      </c>
      <c r="E14" s="238">
        <v>0</v>
      </c>
      <c r="F14" s="238">
        <v>0</v>
      </c>
      <c r="G14" s="238">
        <v>0</v>
      </c>
      <c r="H14" s="238">
        <v>0</v>
      </c>
      <c r="I14" s="238">
        <v>0</v>
      </c>
      <c r="J14" s="238">
        <v>0</v>
      </c>
      <c r="K14" s="238">
        <v>0</v>
      </c>
      <c r="L14" s="238">
        <v>0</v>
      </c>
      <c r="M14" s="238">
        <v>0</v>
      </c>
      <c r="N14" s="238">
        <v>0</v>
      </c>
      <c r="O14" s="238">
        <v>0</v>
      </c>
      <c r="P14" s="238">
        <v>0</v>
      </c>
      <c r="Q14" s="238">
        <v>0</v>
      </c>
      <c r="R14" s="238">
        <v>0</v>
      </c>
      <c r="S14" s="540">
        <v>0</v>
      </c>
      <c r="T14" s="280">
        <f t="shared" si="0"/>
        <v>18882</v>
      </c>
      <c r="U14" s="400"/>
      <c r="V14" s="400"/>
      <c r="W14" s="400"/>
    </row>
    <row r="15" spans="1:23" ht="15.6" customHeight="1">
      <c r="A15" s="261" t="s">
        <v>531</v>
      </c>
      <c r="B15" s="258" t="s">
        <v>102</v>
      </c>
      <c r="C15" s="238">
        <v>21902</v>
      </c>
      <c r="D15" s="238">
        <v>0</v>
      </c>
      <c r="E15" s="238">
        <v>1</v>
      </c>
      <c r="F15" s="238">
        <v>0</v>
      </c>
      <c r="G15" s="238">
        <v>0</v>
      </c>
      <c r="H15" s="238">
        <v>0</v>
      </c>
      <c r="I15" s="238">
        <v>0</v>
      </c>
      <c r="J15" s="238">
        <v>0</v>
      </c>
      <c r="K15" s="238">
        <v>0</v>
      </c>
      <c r="L15" s="238">
        <v>0</v>
      </c>
      <c r="M15" s="238">
        <v>0</v>
      </c>
      <c r="N15" s="238">
        <v>0</v>
      </c>
      <c r="O15" s="238">
        <v>0</v>
      </c>
      <c r="P15" s="238">
        <v>0</v>
      </c>
      <c r="Q15" s="238">
        <v>0</v>
      </c>
      <c r="R15" s="238">
        <v>0</v>
      </c>
      <c r="S15" s="540">
        <v>0</v>
      </c>
      <c r="T15" s="280">
        <f t="shared" si="0"/>
        <v>21903</v>
      </c>
      <c r="U15" s="400"/>
      <c r="V15" s="400"/>
      <c r="W15" s="400"/>
    </row>
    <row r="16" spans="1:23" ht="15.6" customHeight="1">
      <c r="A16" s="261" t="s">
        <v>532</v>
      </c>
      <c r="B16" s="258" t="s">
        <v>103</v>
      </c>
      <c r="C16" s="238">
        <v>2027</v>
      </c>
      <c r="D16" s="238">
        <v>2</v>
      </c>
      <c r="E16" s="238">
        <v>7</v>
      </c>
      <c r="F16" s="238">
        <v>3</v>
      </c>
      <c r="G16" s="238">
        <v>0</v>
      </c>
      <c r="H16" s="238">
        <v>0</v>
      </c>
      <c r="I16" s="238">
        <v>0</v>
      </c>
      <c r="J16" s="238">
        <v>0</v>
      </c>
      <c r="K16" s="238">
        <v>1</v>
      </c>
      <c r="L16" s="238">
        <v>0</v>
      </c>
      <c r="M16" s="238">
        <v>0</v>
      </c>
      <c r="N16" s="238">
        <v>0</v>
      </c>
      <c r="O16" s="238">
        <v>0</v>
      </c>
      <c r="P16" s="238">
        <v>0</v>
      </c>
      <c r="Q16" s="238">
        <v>0</v>
      </c>
      <c r="R16" s="238">
        <v>0</v>
      </c>
      <c r="S16" s="540">
        <v>0</v>
      </c>
      <c r="T16" s="280">
        <f t="shared" si="0"/>
        <v>2040</v>
      </c>
      <c r="U16" s="400"/>
      <c r="V16" s="400"/>
      <c r="W16" s="400"/>
    </row>
    <row r="17" spans="1:23" ht="15.6" customHeight="1">
      <c r="A17" s="261" t="s">
        <v>533</v>
      </c>
      <c r="B17" s="258" t="s">
        <v>104</v>
      </c>
      <c r="C17" s="238">
        <v>741</v>
      </c>
      <c r="D17" s="238">
        <v>2</v>
      </c>
      <c r="E17" s="238">
        <v>6</v>
      </c>
      <c r="F17" s="238">
        <v>0</v>
      </c>
      <c r="G17" s="238">
        <v>1</v>
      </c>
      <c r="H17" s="238">
        <v>0</v>
      </c>
      <c r="I17" s="238">
        <v>0</v>
      </c>
      <c r="J17" s="238">
        <v>0</v>
      </c>
      <c r="K17" s="238">
        <v>0</v>
      </c>
      <c r="L17" s="238">
        <v>0</v>
      </c>
      <c r="M17" s="238">
        <v>0</v>
      </c>
      <c r="N17" s="238">
        <v>0</v>
      </c>
      <c r="O17" s="238">
        <v>0</v>
      </c>
      <c r="P17" s="238">
        <v>0</v>
      </c>
      <c r="Q17" s="238">
        <v>0</v>
      </c>
      <c r="R17" s="238">
        <v>0</v>
      </c>
      <c r="S17" s="540">
        <v>0</v>
      </c>
      <c r="T17" s="280">
        <f t="shared" si="0"/>
        <v>750</v>
      </c>
      <c r="U17" s="400"/>
      <c r="V17" s="400"/>
      <c r="W17" s="400"/>
    </row>
    <row r="18" spans="1:23" ht="15.6" customHeight="1">
      <c r="A18" s="261" t="s">
        <v>534</v>
      </c>
      <c r="B18" s="258" t="s">
        <v>105</v>
      </c>
      <c r="C18" s="238">
        <v>2923</v>
      </c>
      <c r="D18" s="238">
        <v>0</v>
      </c>
      <c r="E18" s="238">
        <v>0</v>
      </c>
      <c r="F18" s="238">
        <v>0</v>
      </c>
      <c r="G18" s="238">
        <v>0</v>
      </c>
      <c r="H18" s="238">
        <v>0</v>
      </c>
      <c r="I18" s="238">
        <v>0</v>
      </c>
      <c r="J18" s="238">
        <v>0</v>
      </c>
      <c r="K18" s="238">
        <v>0</v>
      </c>
      <c r="L18" s="238">
        <v>0</v>
      </c>
      <c r="M18" s="238">
        <v>0</v>
      </c>
      <c r="N18" s="238">
        <v>0</v>
      </c>
      <c r="O18" s="238">
        <v>0</v>
      </c>
      <c r="P18" s="238">
        <v>0</v>
      </c>
      <c r="Q18" s="238">
        <v>0</v>
      </c>
      <c r="R18" s="238">
        <v>0</v>
      </c>
      <c r="S18" s="540">
        <v>0</v>
      </c>
      <c r="T18" s="280">
        <f t="shared" si="0"/>
        <v>2923</v>
      </c>
      <c r="U18" s="400"/>
      <c r="V18" s="400"/>
      <c r="W18" s="400"/>
    </row>
    <row r="19" spans="1:23" ht="15.6" customHeight="1">
      <c r="A19" s="261" t="s">
        <v>535</v>
      </c>
      <c r="B19" s="258" t="s">
        <v>106</v>
      </c>
      <c r="C19" s="238">
        <v>3363</v>
      </c>
      <c r="D19" s="238">
        <v>0</v>
      </c>
      <c r="E19" s="238">
        <v>0</v>
      </c>
      <c r="F19" s="238">
        <v>0</v>
      </c>
      <c r="G19" s="238">
        <v>0</v>
      </c>
      <c r="H19" s="238">
        <v>0</v>
      </c>
      <c r="I19" s="238">
        <v>0</v>
      </c>
      <c r="J19" s="238">
        <v>0</v>
      </c>
      <c r="K19" s="238">
        <v>0</v>
      </c>
      <c r="L19" s="238">
        <v>0</v>
      </c>
      <c r="M19" s="238">
        <v>0</v>
      </c>
      <c r="N19" s="238">
        <v>0</v>
      </c>
      <c r="O19" s="238">
        <v>0</v>
      </c>
      <c r="P19" s="238">
        <v>0</v>
      </c>
      <c r="Q19" s="238">
        <v>0</v>
      </c>
      <c r="R19" s="238">
        <v>0</v>
      </c>
      <c r="S19" s="540">
        <v>0</v>
      </c>
      <c r="T19" s="280">
        <f t="shared" si="0"/>
        <v>3363</v>
      </c>
      <c r="U19" s="400"/>
      <c r="V19" s="400"/>
      <c r="W19" s="400"/>
    </row>
    <row r="20" spans="1:23" ht="15.6" customHeight="1">
      <c r="A20" s="261" t="s">
        <v>536</v>
      </c>
      <c r="B20" s="258" t="s">
        <v>107</v>
      </c>
      <c r="C20" s="238">
        <v>7001</v>
      </c>
      <c r="D20" s="238">
        <v>0</v>
      </c>
      <c r="E20" s="238">
        <v>0</v>
      </c>
      <c r="F20" s="238">
        <v>1</v>
      </c>
      <c r="G20" s="238">
        <v>0</v>
      </c>
      <c r="H20" s="238">
        <v>0</v>
      </c>
      <c r="I20" s="238">
        <v>0</v>
      </c>
      <c r="J20" s="238">
        <v>0</v>
      </c>
      <c r="K20" s="238">
        <v>0</v>
      </c>
      <c r="L20" s="238">
        <v>0</v>
      </c>
      <c r="M20" s="238">
        <v>0</v>
      </c>
      <c r="N20" s="238">
        <v>0</v>
      </c>
      <c r="O20" s="238">
        <v>0</v>
      </c>
      <c r="P20" s="238">
        <v>0</v>
      </c>
      <c r="Q20" s="238">
        <v>0</v>
      </c>
      <c r="R20" s="238">
        <v>0</v>
      </c>
      <c r="S20" s="540">
        <v>0</v>
      </c>
      <c r="T20" s="280">
        <f t="shared" si="0"/>
        <v>7002</v>
      </c>
      <c r="U20" s="400"/>
      <c r="V20" s="400"/>
      <c r="W20" s="400"/>
    </row>
    <row r="21" spans="1:23" ht="15.6" customHeight="1">
      <c r="A21" s="261" t="s">
        <v>537</v>
      </c>
      <c r="B21" s="258" t="s">
        <v>108</v>
      </c>
      <c r="C21" s="238">
        <v>17365</v>
      </c>
      <c r="D21" s="238">
        <v>0</v>
      </c>
      <c r="E21" s="238">
        <v>1</v>
      </c>
      <c r="F21" s="238">
        <v>1</v>
      </c>
      <c r="G21" s="238">
        <v>0</v>
      </c>
      <c r="H21" s="238">
        <v>0</v>
      </c>
      <c r="I21" s="238">
        <v>0</v>
      </c>
      <c r="J21" s="238">
        <v>0</v>
      </c>
      <c r="K21" s="238">
        <v>0</v>
      </c>
      <c r="L21" s="238">
        <v>0</v>
      </c>
      <c r="M21" s="238">
        <v>0</v>
      </c>
      <c r="N21" s="238">
        <v>0</v>
      </c>
      <c r="O21" s="238">
        <v>0</v>
      </c>
      <c r="P21" s="238">
        <v>0</v>
      </c>
      <c r="Q21" s="238">
        <v>0</v>
      </c>
      <c r="R21" s="238">
        <v>0</v>
      </c>
      <c r="S21" s="540">
        <v>0</v>
      </c>
      <c r="T21" s="280">
        <f t="shared" si="0"/>
        <v>17367</v>
      </c>
      <c r="U21" s="400"/>
      <c r="V21" s="400"/>
      <c r="W21" s="400"/>
    </row>
    <row r="22" spans="1:23" ht="15.6" customHeight="1">
      <c r="A22" s="261" t="s">
        <v>538</v>
      </c>
      <c r="B22" s="258" t="s">
        <v>109</v>
      </c>
      <c r="C22" s="238">
        <v>10387</v>
      </c>
      <c r="D22" s="238">
        <v>0</v>
      </c>
      <c r="E22" s="238">
        <v>0</v>
      </c>
      <c r="F22" s="238">
        <v>0</v>
      </c>
      <c r="G22" s="238">
        <v>0</v>
      </c>
      <c r="H22" s="238">
        <v>0</v>
      </c>
      <c r="I22" s="238">
        <v>0</v>
      </c>
      <c r="J22" s="238">
        <v>0</v>
      </c>
      <c r="K22" s="238">
        <v>0</v>
      </c>
      <c r="L22" s="238">
        <v>0</v>
      </c>
      <c r="M22" s="238">
        <v>0</v>
      </c>
      <c r="N22" s="238">
        <v>0</v>
      </c>
      <c r="O22" s="238">
        <v>0</v>
      </c>
      <c r="P22" s="238">
        <v>0</v>
      </c>
      <c r="Q22" s="238">
        <v>0</v>
      </c>
      <c r="R22" s="238">
        <v>0</v>
      </c>
      <c r="S22" s="540">
        <v>0</v>
      </c>
      <c r="T22" s="280">
        <f t="shared" si="0"/>
        <v>10387</v>
      </c>
      <c r="U22" s="400"/>
      <c r="V22" s="400"/>
      <c r="W22" s="400"/>
    </row>
    <row r="23" spans="1:23" ht="15.6" customHeight="1">
      <c r="A23" s="261" t="s">
        <v>539</v>
      </c>
      <c r="B23" s="258" t="s">
        <v>110</v>
      </c>
      <c r="C23" s="238">
        <v>3606</v>
      </c>
      <c r="D23" s="238">
        <v>0</v>
      </c>
      <c r="E23" s="238">
        <v>0</v>
      </c>
      <c r="F23" s="238">
        <v>0</v>
      </c>
      <c r="G23" s="238">
        <v>0</v>
      </c>
      <c r="H23" s="238">
        <v>0</v>
      </c>
      <c r="I23" s="238">
        <v>0</v>
      </c>
      <c r="J23" s="238">
        <v>0</v>
      </c>
      <c r="K23" s="238">
        <v>0</v>
      </c>
      <c r="L23" s="238">
        <v>0</v>
      </c>
      <c r="M23" s="238">
        <v>0</v>
      </c>
      <c r="N23" s="238">
        <v>0</v>
      </c>
      <c r="O23" s="238">
        <v>0</v>
      </c>
      <c r="P23" s="238">
        <v>0</v>
      </c>
      <c r="Q23" s="238">
        <v>0</v>
      </c>
      <c r="R23" s="238">
        <v>0</v>
      </c>
      <c r="S23" s="540">
        <v>0</v>
      </c>
      <c r="T23" s="280">
        <f t="shared" si="0"/>
        <v>3606</v>
      </c>
      <c r="U23" s="400"/>
      <c r="V23" s="400"/>
      <c r="W23" s="400"/>
    </row>
    <row r="24" spans="1:23" ht="15.6" customHeight="1">
      <c r="A24" s="261" t="s">
        <v>540</v>
      </c>
      <c r="B24" s="258" t="s">
        <v>111</v>
      </c>
      <c r="C24" s="238">
        <v>7067</v>
      </c>
      <c r="D24" s="238">
        <v>0</v>
      </c>
      <c r="E24" s="238">
        <v>1</v>
      </c>
      <c r="F24" s="238">
        <v>0</v>
      </c>
      <c r="G24" s="238">
        <v>0</v>
      </c>
      <c r="H24" s="238">
        <v>0</v>
      </c>
      <c r="I24" s="238">
        <v>0</v>
      </c>
      <c r="J24" s="238">
        <v>0</v>
      </c>
      <c r="K24" s="238">
        <v>0</v>
      </c>
      <c r="L24" s="238">
        <v>0</v>
      </c>
      <c r="M24" s="238">
        <v>0</v>
      </c>
      <c r="N24" s="238">
        <v>0</v>
      </c>
      <c r="O24" s="238">
        <v>0</v>
      </c>
      <c r="P24" s="238">
        <v>0</v>
      </c>
      <c r="Q24" s="238">
        <v>0</v>
      </c>
      <c r="R24" s="238">
        <v>0</v>
      </c>
      <c r="S24" s="540">
        <v>0</v>
      </c>
      <c r="T24" s="280">
        <f t="shared" si="0"/>
        <v>7068</v>
      </c>
      <c r="U24" s="400"/>
      <c r="V24" s="400"/>
      <c r="W24" s="400"/>
    </row>
    <row r="25" spans="1:23" ht="15.6" customHeight="1">
      <c r="A25" s="261" t="s">
        <v>541</v>
      </c>
      <c r="B25" s="258" t="s">
        <v>112</v>
      </c>
      <c r="C25" s="238">
        <v>15278</v>
      </c>
      <c r="D25" s="238">
        <v>2</v>
      </c>
      <c r="E25" s="238">
        <v>2</v>
      </c>
      <c r="F25" s="238">
        <v>0</v>
      </c>
      <c r="G25" s="238">
        <v>0</v>
      </c>
      <c r="H25" s="238">
        <v>0</v>
      </c>
      <c r="I25" s="238">
        <v>0</v>
      </c>
      <c r="J25" s="238">
        <v>0</v>
      </c>
      <c r="K25" s="238">
        <v>0</v>
      </c>
      <c r="L25" s="238">
        <v>0</v>
      </c>
      <c r="M25" s="238">
        <v>0</v>
      </c>
      <c r="N25" s="238">
        <v>0</v>
      </c>
      <c r="O25" s="238">
        <v>0</v>
      </c>
      <c r="P25" s="238">
        <v>0</v>
      </c>
      <c r="Q25" s="238">
        <v>0</v>
      </c>
      <c r="R25" s="238">
        <v>0</v>
      </c>
      <c r="S25" s="540">
        <v>0</v>
      </c>
      <c r="T25" s="280">
        <f t="shared" si="0"/>
        <v>15282</v>
      </c>
      <c r="U25" s="400"/>
      <c r="V25" s="400"/>
      <c r="W25" s="400"/>
    </row>
    <row r="26" spans="1:23" ht="15.6" customHeight="1">
      <c r="A26" s="261" t="s">
        <v>542</v>
      </c>
      <c r="B26" s="258" t="s">
        <v>113</v>
      </c>
      <c r="C26" s="238">
        <v>7049</v>
      </c>
      <c r="D26" s="238">
        <v>7</v>
      </c>
      <c r="E26" s="238">
        <v>7</v>
      </c>
      <c r="F26" s="238">
        <v>1</v>
      </c>
      <c r="G26" s="238">
        <v>2</v>
      </c>
      <c r="H26" s="238">
        <v>0</v>
      </c>
      <c r="I26" s="238">
        <v>0</v>
      </c>
      <c r="J26" s="238">
        <v>0</v>
      </c>
      <c r="K26" s="238">
        <v>0</v>
      </c>
      <c r="L26" s="238">
        <v>0</v>
      </c>
      <c r="M26" s="238">
        <v>0</v>
      </c>
      <c r="N26" s="238">
        <v>0</v>
      </c>
      <c r="O26" s="238">
        <v>0</v>
      </c>
      <c r="P26" s="238">
        <v>0</v>
      </c>
      <c r="Q26" s="238">
        <v>0</v>
      </c>
      <c r="R26" s="238">
        <v>0</v>
      </c>
      <c r="S26" s="540">
        <v>0</v>
      </c>
      <c r="T26" s="280">
        <f t="shared" si="0"/>
        <v>7066</v>
      </c>
      <c r="U26" s="400"/>
      <c r="V26" s="400"/>
      <c r="W26" s="400"/>
    </row>
    <row r="27" spans="1:23" ht="15.6" customHeight="1">
      <c r="A27" s="261" t="s">
        <v>543</v>
      </c>
      <c r="B27" s="258" t="s">
        <v>114</v>
      </c>
      <c r="C27" s="238">
        <v>8166</v>
      </c>
      <c r="D27" s="238">
        <v>1</v>
      </c>
      <c r="E27" s="238">
        <v>1</v>
      </c>
      <c r="F27" s="238">
        <v>0</v>
      </c>
      <c r="G27" s="238">
        <v>0</v>
      </c>
      <c r="H27" s="238">
        <v>0</v>
      </c>
      <c r="I27" s="238">
        <v>0</v>
      </c>
      <c r="J27" s="238">
        <v>0</v>
      </c>
      <c r="K27" s="238">
        <v>0</v>
      </c>
      <c r="L27" s="238">
        <v>0</v>
      </c>
      <c r="M27" s="238">
        <v>0</v>
      </c>
      <c r="N27" s="238">
        <v>0</v>
      </c>
      <c r="O27" s="238">
        <v>0</v>
      </c>
      <c r="P27" s="238">
        <v>0</v>
      </c>
      <c r="Q27" s="238">
        <v>0</v>
      </c>
      <c r="R27" s="238">
        <v>0</v>
      </c>
      <c r="S27" s="540">
        <v>0</v>
      </c>
      <c r="T27" s="280">
        <f t="shared" si="0"/>
        <v>8168</v>
      </c>
      <c r="U27" s="400"/>
      <c r="V27" s="400"/>
      <c r="W27" s="400"/>
    </row>
    <row r="28" spans="1:23" ht="15.6" customHeight="1">
      <c r="A28" s="261" t="s">
        <v>544</v>
      </c>
      <c r="B28" s="258" t="s">
        <v>115</v>
      </c>
      <c r="C28" s="238">
        <v>4999</v>
      </c>
      <c r="D28" s="238">
        <v>0</v>
      </c>
      <c r="E28" s="238">
        <v>1</v>
      </c>
      <c r="F28" s="238">
        <v>0</v>
      </c>
      <c r="G28" s="238">
        <v>0</v>
      </c>
      <c r="H28" s="238">
        <v>0</v>
      </c>
      <c r="I28" s="238">
        <v>0</v>
      </c>
      <c r="J28" s="238">
        <v>0</v>
      </c>
      <c r="K28" s="238">
        <v>0</v>
      </c>
      <c r="L28" s="238">
        <v>0</v>
      </c>
      <c r="M28" s="238">
        <v>0</v>
      </c>
      <c r="N28" s="238">
        <v>0</v>
      </c>
      <c r="O28" s="238">
        <v>0</v>
      </c>
      <c r="P28" s="238">
        <v>0</v>
      </c>
      <c r="Q28" s="238">
        <v>0</v>
      </c>
      <c r="R28" s="238">
        <v>0</v>
      </c>
      <c r="S28" s="540">
        <v>0</v>
      </c>
      <c r="T28" s="280">
        <f t="shared" si="0"/>
        <v>5000</v>
      </c>
      <c r="U28" s="400"/>
      <c r="V28" s="400"/>
      <c r="W28" s="400"/>
    </row>
    <row r="29" spans="1:23" ht="15.6" customHeight="1">
      <c r="A29" s="261" t="s">
        <v>545</v>
      </c>
      <c r="B29" s="258" t="s">
        <v>116</v>
      </c>
      <c r="C29" s="238">
        <v>3844</v>
      </c>
      <c r="D29" s="238">
        <v>0</v>
      </c>
      <c r="E29" s="238">
        <v>1</v>
      </c>
      <c r="F29" s="238">
        <v>0</v>
      </c>
      <c r="G29" s="238">
        <v>0</v>
      </c>
      <c r="H29" s="238">
        <v>0</v>
      </c>
      <c r="I29" s="238">
        <v>0</v>
      </c>
      <c r="J29" s="238">
        <v>0</v>
      </c>
      <c r="K29" s="238">
        <v>0</v>
      </c>
      <c r="L29" s="238">
        <v>0</v>
      </c>
      <c r="M29" s="238">
        <v>0</v>
      </c>
      <c r="N29" s="238">
        <v>0</v>
      </c>
      <c r="O29" s="238">
        <v>0</v>
      </c>
      <c r="P29" s="238">
        <v>0</v>
      </c>
      <c r="Q29" s="238">
        <v>1</v>
      </c>
      <c r="R29" s="238">
        <v>0</v>
      </c>
      <c r="S29" s="540">
        <v>0</v>
      </c>
      <c r="T29" s="280">
        <f t="shared" si="0"/>
        <v>3846</v>
      </c>
      <c r="U29" s="400"/>
      <c r="V29" s="400"/>
      <c r="W29" s="400"/>
    </row>
    <row r="30" spans="1:23" ht="15.6" customHeight="1">
      <c r="A30" s="261" t="s">
        <v>546</v>
      </c>
      <c r="B30" s="258" t="s">
        <v>117</v>
      </c>
      <c r="C30" s="238">
        <v>7281</v>
      </c>
      <c r="D30" s="238">
        <v>2</v>
      </c>
      <c r="E30" s="238">
        <v>4</v>
      </c>
      <c r="F30" s="238">
        <v>0</v>
      </c>
      <c r="G30" s="238">
        <v>0</v>
      </c>
      <c r="H30" s="238">
        <v>0</v>
      </c>
      <c r="I30" s="238">
        <v>0</v>
      </c>
      <c r="J30" s="238">
        <v>0</v>
      </c>
      <c r="K30" s="238">
        <v>0</v>
      </c>
      <c r="L30" s="238">
        <v>0</v>
      </c>
      <c r="M30" s="238">
        <v>0</v>
      </c>
      <c r="N30" s="238">
        <v>0</v>
      </c>
      <c r="O30" s="238">
        <v>0</v>
      </c>
      <c r="P30" s="238">
        <v>0</v>
      </c>
      <c r="Q30" s="238">
        <v>0</v>
      </c>
      <c r="R30" s="238">
        <v>0</v>
      </c>
      <c r="S30" s="540">
        <v>0</v>
      </c>
      <c r="T30" s="280">
        <f t="shared" si="0"/>
        <v>7287</v>
      </c>
      <c r="U30" s="400"/>
      <c r="V30" s="400"/>
      <c r="W30" s="400"/>
    </row>
    <row r="31" spans="1:23" ht="15.6" customHeight="1">
      <c r="A31" s="261" t="s">
        <v>547</v>
      </c>
      <c r="B31" s="258" t="s">
        <v>118</v>
      </c>
      <c r="C31" s="238">
        <v>6940</v>
      </c>
      <c r="D31" s="238">
        <v>1</v>
      </c>
      <c r="E31" s="238">
        <v>1</v>
      </c>
      <c r="F31" s="238">
        <v>1</v>
      </c>
      <c r="G31" s="238">
        <v>0</v>
      </c>
      <c r="H31" s="238">
        <v>0</v>
      </c>
      <c r="I31" s="238">
        <v>0</v>
      </c>
      <c r="J31" s="238">
        <v>0</v>
      </c>
      <c r="K31" s="238">
        <v>0</v>
      </c>
      <c r="L31" s="238">
        <v>0</v>
      </c>
      <c r="M31" s="238">
        <v>0</v>
      </c>
      <c r="N31" s="238">
        <v>0</v>
      </c>
      <c r="O31" s="238">
        <v>0</v>
      </c>
      <c r="P31" s="238">
        <v>0</v>
      </c>
      <c r="Q31" s="238">
        <v>0</v>
      </c>
      <c r="R31" s="238">
        <v>0</v>
      </c>
      <c r="S31" s="540">
        <v>0</v>
      </c>
      <c r="T31" s="280">
        <f t="shared" si="0"/>
        <v>6943</v>
      </c>
      <c r="U31" s="400"/>
      <c r="V31" s="400"/>
      <c r="W31" s="400"/>
    </row>
    <row r="32" spans="1:23" ht="15.6" customHeight="1">
      <c r="A32" s="261" t="s">
        <v>548</v>
      </c>
      <c r="B32" s="258" t="s">
        <v>119</v>
      </c>
      <c r="C32" s="238">
        <v>15871</v>
      </c>
      <c r="D32" s="238">
        <v>1</v>
      </c>
      <c r="E32" s="238">
        <v>0</v>
      </c>
      <c r="F32" s="238">
        <v>0</v>
      </c>
      <c r="G32" s="238">
        <v>0</v>
      </c>
      <c r="H32" s="238">
        <v>0</v>
      </c>
      <c r="I32" s="238">
        <v>0</v>
      </c>
      <c r="J32" s="238">
        <v>0</v>
      </c>
      <c r="K32" s="238">
        <v>0</v>
      </c>
      <c r="L32" s="238">
        <v>0</v>
      </c>
      <c r="M32" s="238">
        <v>0</v>
      </c>
      <c r="N32" s="238">
        <v>0</v>
      </c>
      <c r="O32" s="238">
        <v>0</v>
      </c>
      <c r="P32" s="238">
        <v>0</v>
      </c>
      <c r="Q32" s="238">
        <v>0</v>
      </c>
      <c r="R32" s="238">
        <v>0</v>
      </c>
      <c r="S32" s="540">
        <v>0</v>
      </c>
      <c r="T32" s="280">
        <f t="shared" si="0"/>
        <v>15872</v>
      </c>
      <c r="U32" s="400"/>
      <c r="V32" s="400"/>
      <c r="W32" s="400"/>
    </row>
    <row r="33" spans="1:23" ht="15.6" customHeight="1">
      <c r="A33" s="261" t="s">
        <v>549</v>
      </c>
      <c r="B33" s="258" t="s">
        <v>169</v>
      </c>
      <c r="C33" s="238">
        <v>6327</v>
      </c>
      <c r="D33" s="238">
        <v>1</v>
      </c>
      <c r="E33" s="238">
        <v>2</v>
      </c>
      <c r="F33" s="238">
        <v>1</v>
      </c>
      <c r="G33" s="238">
        <v>2</v>
      </c>
      <c r="H33" s="238">
        <v>0</v>
      </c>
      <c r="I33" s="238">
        <v>0</v>
      </c>
      <c r="J33" s="238">
        <v>0</v>
      </c>
      <c r="K33" s="238">
        <v>0</v>
      </c>
      <c r="L33" s="238">
        <v>0</v>
      </c>
      <c r="M33" s="238">
        <v>0</v>
      </c>
      <c r="N33" s="238">
        <v>0</v>
      </c>
      <c r="O33" s="238">
        <v>0</v>
      </c>
      <c r="P33" s="238">
        <v>0</v>
      </c>
      <c r="Q33" s="238">
        <v>0</v>
      </c>
      <c r="R33" s="238">
        <v>0</v>
      </c>
      <c r="S33" s="540">
        <v>0</v>
      </c>
      <c r="T33" s="280">
        <f t="shared" si="0"/>
        <v>6333</v>
      </c>
      <c r="U33" s="400"/>
      <c r="V33" s="400"/>
      <c r="W33" s="400"/>
    </row>
    <row r="34" spans="1:23" ht="15.6" customHeight="1">
      <c r="A34" s="261" t="s">
        <v>550</v>
      </c>
      <c r="B34" s="258" t="s">
        <v>120</v>
      </c>
      <c r="C34" s="238">
        <v>2412</v>
      </c>
      <c r="D34" s="238">
        <v>1</v>
      </c>
      <c r="E34" s="238">
        <v>0</v>
      </c>
      <c r="F34" s="238">
        <v>0</v>
      </c>
      <c r="G34" s="238">
        <v>0</v>
      </c>
      <c r="H34" s="238">
        <v>0</v>
      </c>
      <c r="I34" s="238">
        <v>0</v>
      </c>
      <c r="J34" s="238">
        <v>0</v>
      </c>
      <c r="K34" s="238">
        <v>0</v>
      </c>
      <c r="L34" s="238">
        <v>0</v>
      </c>
      <c r="M34" s="238">
        <v>0</v>
      </c>
      <c r="N34" s="238">
        <v>0</v>
      </c>
      <c r="O34" s="238">
        <v>0</v>
      </c>
      <c r="P34" s="238">
        <v>0</v>
      </c>
      <c r="Q34" s="238">
        <v>0</v>
      </c>
      <c r="R34" s="238">
        <v>0</v>
      </c>
      <c r="S34" s="540">
        <v>0</v>
      </c>
      <c r="T34" s="280">
        <f t="shared" si="0"/>
        <v>2413</v>
      </c>
      <c r="U34" s="400"/>
      <c r="V34" s="400"/>
      <c r="W34" s="400"/>
    </row>
    <row r="35" spans="1:23" ht="15.6" customHeight="1">
      <c r="A35" s="261" t="s">
        <v>551</v>
      </c>
      <c r="B35" s="258" t="s">
        <v>459</v>
      </c>
      <c r="C35" s="238">
        <v>1076</v>
      </c>
      <c r="D35" s="238">
        <v>0</v>
      </c>
      <c r="E35" s="238">
        <v>1</v>
      </c>
      <c r="F35" s="238">
        <v>0</v>
      </c>
      <c r="G35" s="238">
        <v>0</v>
      </c>
      <c r="H35" s="238">
        <v>0</v>
      </c>
      <c r="I35" s="238">
        <v>0</v>
      </c>
      <c r="J35" s="238">
        <v>0</v>
      </c>
      <c r="K35" s="238">
        <v>0</v>
      </c>
      <c r="L35" s="238">
        <v>0</v>
      </c>
      <c r="M35" s="238">
        <v>0</v>
      </c>
      <c r="N35" s="238">
        <v>0</v>
      </c>
      <c r="O35" s="238">
        <v>0</v>
      </c>
      <c r="P35" s="238">
        <v>0</v>
      </c>
      <c r="Q35" s="238">
        <v>0</v>
      </c>
      <c r="R35" s="238">
        <v>0</v>
      </c>
      <c r="S35" s="540">
        <v>0</v>
      </c>
      <c r="T35" s="280">
        <f t="shared" si="0"/>
        <v>1077</v>
      </c>
      <c r="U35" s="400"/>
      <c r="V35" s="400"/>
      <c r="W35" s="400"/>
    </row>
    <row r="36" spans="1:23" ht="15.6" customHeight="1">
      <c r="A36" s="261" t="s">
        <v>552</v>
      </c>
      <c r="B36" s="258" t="s">
        <v>122</v>
      </c>
      <c r="C36" s="238">
        <v>15600</v>
      </c>
      <c r="D36" s="238">
        <v>0</v>
      </c>
      <c r="E36" s="238">
        <v>0</v>
      </c>
      <c r="F36" s="238">
        <v>0</v>
      </c>
      <c r="G36" s="238">
        <v>0</v>
      </c>
      <c r="H36" s="238">
        <v>0</v>
      </c>
      <c r="I36" s="238">
        <v>0</v>
      </c>
      <c r="J36" s="238">
        <v>0</v>
      </c>
      <c r="K36" s="238">
        <v>1</v>
      </c>
      <c r="L36" s="238">
        <v>0</v>
      </c>
      <c r="M36" s="238">
        <v>0</v>
      </c>
      <c r="N36" s="238">
        <v>0</v>
      </c>
      <c r="O36" s="238">
        <v>0</v>
      </c>
      <c r="P36" s="238">
        <v>0</v>
      </c>
      <c r="Q36" s="238">
        <v>0</v>
      </c>
      <c r="R36" s="238">
        <v>0</v>
      </c>
      <c r="S36" s="540">
        <v>0</v>
      </c>
      <c r="T36" s="280">
        <f t="shared" si="0"/>
        <v>15601</v>
      </c>
      <c r="U36" s="400"/>
      <c r="V36" s="400"/>
      <c r="W36" s="400"/>
    </row>
    <row r="37" spans="1:23" ht="15.6" customHeight="1">
      <c r="A37" s="261" t="s">
        <v>553</v>
      </c>
      <c r="B37" s="258" t="s">
        <v>123</v>
      </c>
      <c r="C37" s="238">
        <v>5762</v>
      </c>
      <c r="D37" s="238">
        <v>4</v>
      </c>
      <c r="E37" s="238">
        <v>11</v>
      </c>
      <c r="F37" s="238">
        <v>3</v>
      </c>
      <c r="G37" s="238">
        <v>0</v>
      </c>
      <c r="H37" s="238">
        <v>0</v>
      </c>
      <c r="I37" s="238">
        <v>0</v>
      </c>
      <c r="J37" s="238">
        <v>0</v>
      </c>
      <c r="K37" s="238">
        <v>0</v>
      </c>
      <c r="L37" s="238">
        <v>0</v>
      </c>
      <c r="M37" s="238">
        <v>0</v>
      </c>
      <c r="N37" s="238">
        <v>0</v>
      </c>
      <c r="O37" s="238">
        <v>0</v>
      </c>
      <c r="P37" s="238">
        <v>0</v>
      </c>
      <c r="Q37" s="238">
        <v>0</v>
      </c>
      <c r="R37" s="238">
        <v>0</v>
      </c>
      <c r="S37" s="540">
        <v>0</v>
      </c>
      <c r="T37" s="280">
        <f t="shared" si="0"/>
        <v>5780</v>
      </c>
      <c r="U37" s="400"/>
      <c r="V37" s="400"/>
      <c r="W37" s="400"/>
    </row>
    <row r="38" spans="1:23" ht="15.6" customHeight="1">
      <c r="A38" s="261" t="s">
        <v>554</v>
      </c>
      <c r="B38" s="28" t="s">
        <v>267</v>
      </c>
      <c r="C38" s="238">
        <v>27102</v>
      </c>
      <c r="D38" s="238">
        <v>1</v>
      </c>
      <c r="E38" s="238">
        <v>0</v>
      </c>
      <c r="F38" s="238">
        <v>0</v>
      </c>
      <c r="G38" s="238">
        <v>0</v>
      </c>
      <c r="H38" s="238">
        <v>0</v>
      </c>
      <c r="I38" s="238">
        <v>0</v>
      </c>
      <c r="J38" s="238">
        <v>0</v>
      </c>
      <c r="K38" s="238">
        <v>0</v>
      </c>
      <c r="L38" s="238">
        <v>0</v>
      </c>
      <c r="M38" s="238">
        <v>0</v>
      </c>
      <c r="N38" s="238">
        <v>0</v>
      </c>
      <c r="O38" s="238">
        <v>0</v>
      </c>
      <c r="P38" s="238">
        <v>0</v>
      </c>
      <c r="Q38" s="238">
        <v>0</v>
      </c>
      <c r="R38" s="238">
        <v>0</v>
      </c>
      <c r="S38" s="540">
        <v>0</v>
      </c>
      <c r="T38" s="280">
        <f t="shared" si="0"/>
        <v>27103</v>
      </c>
      <c r="U38" s="400"/>
      <c r="V38" s="400"/>
      <c r="W38" s="400"/>
    </row>
    <row r="39" spans="1:23" ht="15.6" customHeight="1">
      <c r="A39" s="261" t="s">
        <v>555</v>
      </c>
      <c r="B39" s="258" t="s">
        <v>124</v>
      </c>
      <c r="C39" s="238">
        <v>4785</v>
      </c>
      <c r="D39" s="238">
        <v>0</v>
      </c>
      <c r="E39" s="238">
        <v>4</v>
      </c>
      <c r="F39" s="238">
        <v>0</v>
      </c>
      <c r="G39" s="238">
        <v>0</v>
      </c>
      <c r="H39" s="238">
        <v>0</v>
      </c>
      <c r="I39" s="238">
        <v>0</v>
      </c>
      <c r="J39" s="238">
        <v>0</v>
      </c>
      <c r="K39" s="238">
        <v>0</v>
      </c>
      <c r="L39" s="238">
        <v>0</v>
      </c>
      <c r="M39" s="238">
        <v>0</v>
      </c>
      <c r="N39" s="238">
        <v>0</v>
      </c>
      <c r="O39" s="238">
        <v>0</v>
      </c>
      <c r="P39" s="238">
        <v>0</v>
      </c>
      <c r="Q39" s="238">
        <v>0</v>
      </c>
      <c r="R39" s="238">
        <v>0</v>
      </c>
      <c r="S39" s="540">
        <v>0</v>
      </c>
      <c r="T39" s="280">
        <f t="shared" si="0"/>
        <v>4789</v>
      </c>
      <c r="U39" s="400"/>
      <c r="V39" s="400"/>
      <c r="W39" s="400"/>
    </row>
    <row r="40" spans="1:23" ht="15.6" customHeight="1">
      <c r="A40" s="261" t="s">
        <v>556</v>
      </c>
      <c r="B40" s="258" t="s">
        <v>125</v>
      </c>
      <c r="C40" s="238">
        <v>26712</v>
      </c>
      <c r="D40" s="238">
        <v>0</v>
      </c>
      <c r="E40" s="238">
        <v>0</v>
      </c>
      <c r="F40" s="238">
        <v>0</v>
      </c>
      <c r="G40" s="238">
        <v>0</v>
      </c>
      <c r="H40" s="238">
        <v>0</v>
      </c>
      <c r="I40" s="238">
        <v>0</v>
      </c>
      <c r="J40" s="238">
        <v>0</v>
      </c>
      <c r="K40" s="238">
        <v>0</v>
      </c>
      <c r="L40" s="238">
        <v>0</v>
      </c>
      <c r="M40" s="238">
        <v>0</v>
      </c>
      <c r="N40" s="238">
        <v>0</v>
      </c>
      <c r="O40" s="238">
        <v>0</v>
      </c>
      <c r="P40" s="238">
        <v>0</v>
      </c>
      <c r="Q40" s="238">
        <v>0</v>
      </c>
      <c r="R40" s="238">
        <v>0</v>
      </c>
      <c r="S40" s="540">
        <v>0</v>
      </c>
      <c r="T40" s="280">
        <f t="shared" si="0"/>
        <v>26712</v>
      </c>
      <c r="U40" s="400"/>
      <c r="V40" s="400"/>
      <c r="W40" s="400"/>
    </row>
    <row r="41" spans="1:23" ht="15.6" customHeight="1">
      <c r="A41" s="261" t="s">
        <v>557</v>
      </c>
      <c r="B41" s="258" t="s">
        <v>126</v>
      </c>
      <c r="C41" s="238">
        <v>4533</v>
      </c>
      <c r="D41" s="238">
        <v>0</v>
      </c>
      <c r="E41" s="238">
        <v>0</v>
      </c>
      <c r="F41" s="238">
        <v>0</v>
      </c>
      <c r="G41" s="238">
        <v>0</v>
      </c>
      <c r="H41" s="238">
        <v>0</v>
      </c>
      <c r="I41" s="238">
        <v>0</v>
      </c>
      <c r="J41" s="238">
        <v>0</v>
      </c>
      <c r="K41" s="238">
        <v>1</v>
      </c>
      <c r="L41" s="238">
        <v>0</v>
      </c>
      <c r="M41" s="238">
        <v>0</v>
      </c>
      <c r="N41" s="238">
        <v>0</v>
      </c>
      <c r="O41" s="238">
        <v>0</v>
      </c>
      <c r="P41" s="238">
        <v>0</v>
      </c>
      <c r="Q41" s="238">
        <v>0</v>
      </c>
      <c r="R41" s="238">
        <v>0</v>
      </c>
      <c r="S41" s="540">
        <v>0</v>
      </c>
      <c r="T41" s="280">
        <f t="shared" si="0"/>
        <v>4534</v>
      </c>
      <c r="U41" s="400"/>
      <c r="V41" s="400"/>
      <c r="W41" s="400"/>
    </row>
    <row r="42" spans="1:23" ht="15.6" customHeight="1">
      <c r="A42" s="261" t="s">
        <v>558</v>
      </c>
      <c r="B42" s="258" t="s">
        <v>127</v>
      </c>
      <c r="C42" s="238">
        <v>8044</v>
      </c>
      <c r="D42" s="238">
        <v>1</v>
      </c>
      <c r="E42" s="238">
        <v>1</v>
      </c>
      <c r="F42" s="238">
        <v>0</v>
      </c>
      <c r="G42" s="238">
        <v>0</v>
      </c>
      <c r="H42" s="238">
        <v>0</v>
      </c>
      <c r="I42" s="238">
        <v>0</v>
      </c>
      <c r="J42" s="238">
        <v>0</v>
      </c>
      <c r="K42" s="238">
        <v>0</v>
      </c>
      <c r="L42" s="238">
        <v>0</v>
      </c>
      <c r="M42" s="238">
        <v>0</v>
      </c>
      <c r="N42" s="238">
        <v>0</v>
      </c>
      <c r="O42" s="238">
        <v>0</v>
      </c>
      <c r="P42" s="238">
        <v>0</v>
      </c>
      <c r="Q42" s="238">
        <v>0</v>
      </c>
      <c r="R42" s="238">
        <v>0</v>
      </c>
      <c r="S42" s="540">
        <v>0</v>
      </c>
      <c r="T42" s="280">
        <f t="shared" si="0"/>
        <v>8046</v>
      </c>
      <c r="U42" s="400"/>
      <c r="V42" s="400"/>
      <c r="W42" s="400"/>
    </row>
    <row r="43" spans="1:23" ht="15.6" customHeight="1">
      <c r="A43" s="261" t="s">
        <v>559</v>
      </c>
      <c r="B43" s="258" t="s">
        <v>128</v>
      </c>
      <c r="C43" s="238">
        <v>12213</v>
      </c>
      <c r="D43" s="238">
        <v>0</v>
      </c>
      <c r="E43" s="238">
        <v>0</v>
      </c>
      <c r="F43" s="238">
        <v>0</v>
      </c>
      <c r="G43" s="238">
        <v>0</v>
      </c>
      <c r="H43" s="238">
        <v>0</v>
      </c>
      <c r="I43" s="238">
        <v>0</v>
      </c>
      <c r="J43" s="238">
        <v>0</v>
      </c>
      <c r="K43" s="238">
        <v>0</v>
      </c>
      <c r="L43" s="238">
        <v>0</v>
      </c>
      <c r="M43" s="238">
        <v>0</v>
      </c>
      <c r="N43" s="238">
        <v>0</v>
      </c>
      <c r="O43" s="238">
        <v>0</v>
      </c>
      <c r="P43" s="238">
        <v>0</v>
      </c>
      <c r="Q43" s="238">
        <v>0</v>
      </c>
      <c r="R43" s="238">
        <v>0</v>
      </c>
      <c r="S43" s="540">
        <v>0</v>
      </c>
      <c r="T43" s="280">
        <f t="shared" si="0"/>
        <v>12213</v>
      </c>
      <c r="U43" s="400"/>
      <c r="V43" s="400"/>
      <c r="W43" s="400"/>
    </row>
    <row r="44" spans="1:23" ht="15.6" customHeight="1">
      <c r="A44" s="261" t="s">
        <v>560</v>
      </c>
      <c r="B44" s="258" t="s">
        <v>129</v>
      </c>
      <c r="C44" s="238">
        <v>4336</v>
      </c>
      <c r="D44" s="238">
        <v>0</v>
      </c>
      <c r="E44" s="238">
        <v>3</v>
      </c>
      <c r="F44" s="238">
        <v>0</v>
      </c>
      <c r="G44" s="238">
        <v>0</v>
      </c>
      <c r="H44" s="238">
        <v>0</v>
      </c>
      <c r="I44" s="238">
        <v>0</v>
      </c>
      <c r="J44" s="238">
        <v>0</v>
      </c>
      <c r="K44" s="238">
        <v>1</v>
      </c>
      <c r="L44" s="238">
        <v>0</v>
      </c>
      <c r="M44" s="238">
        <v>0</v>
      </c>
      <c r="N44" s="238">
        <v>0</v>
      </c>
      <c r="O44" s="238">
        <v>0</v>
      </c>
      <c r="P44" s="238">
        <v>0</v>
      </c>
      <c r="Q44" s="238">
        <v>0</v>
      </c>
      <c r="R44" s="238">
        <v>0</v>
      </c>
      <c r="S44" s="540">
        <v>0</v>
      </c>
      <c r="T44" s="280">
        <f t="shared" si="0"/>
        <v>4340</v>
      </c>
      <c r="U44" s="400"/>
      <c r="V44" s="400"/>
      <c r="W44" s="400"/>
    </row>
    <row r="45" spans="1:23" ht="15.95" customHeight="1">
      <c r="A45" s="261" t="s">
        <v>561</v>
      </c>
      <c r="B45" s="258" t="s">
        <v>170</v>
      </c>
      <c r="C45" s="238">
        <v>3563</v>
      </c>
      <c r="D45" s="238">
        <v>1</v>
      </c>
      <c r="E45" s="238">
        <v>0</v>
      </c>
      <c r="F45" s="238">
        <v>0</v>
      </c>
      <c r="G45" s="238">
        <v>0</v>
      </c>
      <c r="H45" s="238">
        <v>0</v>
      </c>
      <c r="I45" s="238">
        <v>0</v>
      </c>
      <c r="J45" s="238">
        <v>0</v>
      </c>
      <c r="K45" s="238">
        <v>0</v>
      </c>
      <c r="L45" s="238">
        <v>1</v>
      </c>
      <c r="M45" s="238">
        <v>0</v>
      </c>
      <c r="N45" s="238">
        <v>0</v>
      </c>
      <c r="O45" s="238">
        <v>0</v>
      </c>
      <c r="P45" s="238">
        <v>0</v>
      </c>
      <c r="Q45" s="238">
        <v>0</v>
      </c>
      <c r="R45" s="238">
        <v>0</v>
      </c>
      <c r="S45" s="540">
        <v>0</v>
      </c>
      <c r="T45" s="280">
        <f t="shared" si="0"/>
        <v>3565</v>
      </c>
      <c r="U45" s="400"/>
      <c r="V45" s="400"/>
      <c r="W45" s="400"/>
    </row>
    <row r="46" spans="1:23" ht="15.6" customHeight="1">
      <c r="A46" s="408" t="s">
        <v>562</v>
      </c>
      <c r="B46" s="258" t="s">
        <v>130</v>
      </c>
      <c r="C46" s="238">
        <v>2488</v>
      </c>
      <c r="D46" s="238">
        <v>2</v>
      </c>
      <c r="E46" s="238">
        <v>9</v>
      </c>
      <c r="F46" s="238">
        <v>2</v>
      </c>
      <c r="G46" s="238">
        <v>1</v>
      </c>
      <c r="H46" s="238">
        <v>0</v>
      </c>
      <c r="I46" s="238">
        <v>0</v>
      </c>
      <c r="J46" s="238">
        <v>0</v>
      </c>
      <c r="K46" s="238">
        <v>0</v>
      </c>
      <c r="L46" s="238">
        <v>0</v>
      </c>
      <c r="M46" s="238">
        <v>0</v>
      </c>
      <c r="N46" s="238">
        <v>0</v>
      </c>
      <c r="O46" s="238">
        <v>0</v>
      </c>
      <c r="P46" s="238">
        <v>0</v>
      </c>
      <c r="Q46" s="238">
        <v>0</v>
      </c>
      <c r="R46" s="238">
        <v>0</v>
      </c>
      <c r="S46" s="540">
        <v>0</v>
      </c>
      <c r="T46" s="280">
        <f t="shared" si="0"/>
        <v>2502</v>
      </c>
      <c r="U46" s="400"/>
      <c r="V46" s="400"/>
      <c r="W46" s="400"/>
    </row>
    <row r="47" spans="1:23" ht="15.6" customHeight="1">
      <c r="A47" s="408" t="s">
        <v>563</v>
      </c>
      <c r="B47" s="258" t="s">
        <v>131</v>
      </c>
      <c r="C47" s="238">
        <v>40471</v>
      </c>
      <c r="D47" s="238">
        <v>2</v>
      </c>
      <c r="E47" s="238">
        <v>1</v>
      </c>
      <c r="F47" s="238">
        <v>0</v>
      </c>
      <c r="G47" s="238">
        <v>0</v>
      </c>
      <c r="H47" s="238">
        <v>0</v>
      </c>
      <c r="I47" s="238">
        <v>0</v>
      </c>
      <c r="J47" s="238">
        <v>0</v>
      </c>
      <c r="K47" s="238">
        <v>0</v>
      </c>
      <c r="L47" s="238">
        <v>0</v>
      </c>
      <c r="M47" s="238">
        <v>0</v>
      </c>
      <c r="N47" s="238">
        <v>0</v>
      </c>
      <c r="O47" s="238">
        <v>0</v>
      </c>
      <c r="P47" s="238">
        <v>0</v>
      </c>
      <c r="Q47" s="238">
        <v>0</v>
      </c>
      <c r="R47" s="238">
        <v>0</v>
      </c>
      <c r="S47" s="540">
        <v>0</v>
      </c>
      <c r="T47" s="280">
        <f t="shared" si="0"/>
        <v>40474</v>
      </c>
      <c r="U47" s="400"/>
      <c r="V47" s="400"/>
      <c r="W47" s="400"/>
    </row>
    <row r="48" spans="1:23" ht="15.6" customHeight="1">
      <c r="A48" s="408" t="s">
        <v>564</v>
      </c>
      <c r="B48" s="258" t="s">
        <v>132</v>
      </c>
      <c r="C48" s="238">
        <v>6762</v>
      </c>
      <c r="D48" s="238">
        <v>0</v>
      </c>
      <c r="E48" s="238">
        <v>1</v>
      </c>
      <c r="F48" s="238">
        <v>0</v>
      </c>
      <c r="G48" s="238">
        <v>0</v>
      </c>
      <c r="H48" s="238">
        <v>0</v>
      </c>
      <c r="I48" s="238">
        <v>0</v>
      </c>
      <c r="J48" s="238">
        <v>0</v>
      </c>
      <c r="K48" s="238">
        <v>0</v>
      </c>
      <c r="L48" s="238">
        <v>0</v>
      </c>
      <c r="M48" s="238">
        <v>0</v>
      </c>
      <c r="N48" s="238">
        <v>0</v>
      </c>
      <c r="O48" s="238">
        <v>0</v>
      </c>
      <c r="P48" s="238">
        <v>0</v>
      </c>
      <c r="Q48" s="238">
        <v>0</v>
      </c>
      <c r="R48" s="238">
        <v>0</v>
      </c>
      <c r="S48" s="540">
        <v>0</v>
      </c>
      <c r="T48" s="280">
        <f t="shared" si="0"/>
        <v>6763</v>
      </c>
      <c r="U48" s="400"/>
      <c r="V48" s="400"/>
      <c r="W48" s="400"/>
    </row>
    <row r="49" spans="1:23" ht="15.6" customHeight="1">
      <c r="A49" s="408" t="s">
        <v>565</v>
      </c>
      <c r="B49" s="258" t="s">
        <v>133</v>
      </c>
      <c r="C49" s="238">
        <v>12008</v>
      </c>
      <c r="D49" s="238">
        <v>1</v>
      </c>
      <c r="E49" s="238">
        <v>1</v>
      </c>
      <c r="F49" s="238">
        <v>0</v>
      </c>
      <c r="G49" s="238">
        <v>0</v>
      </c>
      <c r="H49" s="238">
        <v>0</v>
      </c>
      <c r="I49" s="238">
        <v>0</v>
      </c>
      <c r="J49" s="238">
        <v>0</v>
      </c>
      <c r="K49" s="238">
        <v>0</v>
      </c>
      <c r="L49" s="238">
        <v>0</v>
      </c>
      <c r="M49" s="238">
        <v>0</v>
      </c>
      <c r="N49" s="238">
        <v>0</v>
      </c>
      <c r="O49" s="238">
        <v>0</v>
      </c>
      <c r="P49" s="238">
        <v>0</v>
      </c>
      <c r="Q49" s="238">
        <v>0</v>
      </c>
      <c r="R49" s="238">
        <v>0</v>
      </c>
      <c r="S49" s="540">
        <v>0</v>
      </c>
      <c r="T49" s="280">
        <f t="shared" si="0"/>
        <v>12010</v>
      </c>
      <c r="U49" s="400"/>
      <c r="V49" s="400"/>
      <c r="W49" s="400"/>
    </row>
    <row r="50" spans="1:23" ht="15.6" customHeight="1">
      <c r="A50" s="408" t="s">
        <v>566</v>
      </c>
      <c r="B50" s="258" t="s">
        <v>134</v>
      </c>
      <c r="C50" s="238">
        <v>30399</v>
      </c>
      <c r="D50" s="238">
        <v>0</v>
      </c>
      <c r="E50" s="238">
        <v>0</v>
      </c>
      <c r="F50" s="238">
        <v>0</v>
      </c>
      <c r="G50" s="238">
        <v>0</v>
      </c>
      <c r="H50" s="238">
        <v>0</v>
      </c>
      <c r="I50" s="238">
        <v>0</v>
      </c>
      <c r="J50" s="238">
        <v>0</v>
      </c>
      <c r="K50" s="238">
        <v>0</v>
      </c>
      <c r="L50" s="238">
        <v>0</v>
      </c>
      <c r="M50" s="238">
        <v>0</v>
      </c>
      <c r="N50" s="238">
        <v>0</v>
      </c>
      <c r="O50" s="238">
        <v>0</v>
      </c>
      <c r="P50" s="238">
        <v>0</v>
      </c>
      <c r="Q50" s="238">
        <v>0</v>
      </c>
      <c r="R50" s="238">
        <v>0</v>
      </c>
      <c r="S50" s="540">
        <v>0</v>
      </c>
      <c r="T50" s="280">
        <f t="shared" si="0"/>
        <v>30399</v>
      </c>
      <c r="U50" s="400"/>
      <c r="V50" s="400"/>
      <c r="W50" s="400"/>
    </row>
    <row r="51" spans="1:23" ht="15.6" customHeight="1">
      <c r="A51" s="408" t="s">
        <v>567</v>
      </c>
      <c r="B51" s="258" t="s">
        <v>189</v>
      </c>
      <c r="C51" s="238">
        <v>9942</v>
      </c>
      <c r="D51" s="238">
        <v>4</v>
      </c>
      <c r="E51" s="238">
        <v>1</v>
      </c>
      <c r="F51" s="238">
        <v>0</v>
      </c>
      <c r="G51" s="238">
        <v>0</v>
      </c>
      <c r="H51" s="238">
        <v>0</v>
      </c>
      <c r="I51" s="238">
        <v>0</v>
      </c>
      <c r="J51" s="238">
        <v>0</v>
      </c>
      <c r="K51" s="238">
        <v>0</v>
      </c>
      <c r="L51" s="238">
        <v>0</v>
      </c>
      <c r="M51" s="238">
        <v>0</v>
      </c>
      <c r="N51" s="238">
        <v>0</v>
      </c>
      <c r="O51" s="238">
        <v>0</v>
      </c>
      <c r="P51" s="238">
        <v>0</v>
      </c>
      <c r="Q51" s="238">
        <v>0</v>
      </c>
      <c r="R51" s="238">
        <v>0</v>
      </c>
      <c r="S51" s="540">
        <v>0</v>
      </c>
      <c r="T51" s="280">
        <f t="shared" si="0"/>
        <v>9947</v>
      </c>
      <c r="U51" s="400"/>
      <c r="V51" s="400"/>
      <c r="W51" s="400"/>
    </row>
    <row r="52" spans="1:23" ht="15.6" customHeight="1">
      <c r="A52" s="408" t="s">
        <v>568</v>
      </c>
      <c r="B52" s="258" t="s">
        <v>135</v>
      </c>
      <c r="C52" s="238">
        <v>7603</v>
      </c>
      <c r="D52" s="238">
        <v>1</v>
      </c>
      <c r="E52" s="238">
        <v>0</v>
      </c>
      <c r="F52" s="238">
        <v>0</v>
      </c>
      <c r="G52" s="238">
        <v>0</v>
      </c>
      <c r="H52" s="238">
        <v>0</v>
      </c>
      <c r="I52" s="238">
        <v>0</v>
      </c>
      <c r="J52" s="238">
        <v>0</v>
      </c>
      <c r="K52" s="238">
        <v>0</v>
      </c>
      <c r="L52" s="238">
        <v>0</v>
      </c>
      <c r="M52" s="238">
        <v>0</v>
      </c>
      <c r="N52" s="238">
        <v>0</v>
      </c>
      <c r="O52" s="238">
        <v>0</v>
      </c>
      <c r="P52" s="238">
        <v>0</v>
      </c>
      <c r="Q52" s="238">
        <v>0</v>
      </c>
      <c r="R52" s="238">
        <v>0</v>
      </c>
      <c r="S52" s="540">
        <v>0</v>
      </c>
      <c r="T52" s="280">
        <f t="shared" si="0"/>
        <v>7604</v>
      </c>
      <c r="U52" s="400"/>
      <c r="V52" s="400"/>
      <c r="W52" s="400"/>
    </row>
    <row r="53" spans="1:23" ht="15.6" customHeight="1">
      <c r="A53" s="408" t="s">
        <v>569</v>
      </c>
      <c r="B53" s="258" t="s">
        <v>136</v>
      </c>
      <c r="C53" s="238">
        <v>11128</v>
      </c>
      <c r="D53" s="238">
        <v>0</v>
      </c>
      <c r="E53" s="238">
        <v>0</v>
      </c>
      <c r="F53" s="238">
        <v>0</v>
      </c>
      <c r="G53" s="238">
        <v>0</v>
      </c>
      <c r="H53" s="238">
        <v>0</v>
      </c>
      <c r="I53" s="238">
        <v>0</v>
      </c>
      <c r="J53" s="238">
        <v>0</v>
      </c>
      <c r="K53" s="238">
        <v>0</v>
      </c>
      <c r="L53" s="238">
        <v>0</v>
      </c>
      <c r="M53" s="238">
        <v>0</v>
      </c>
      <c r="N53" s="238">
        <v>0</v>
      </c>
      <c r="O53" s="238">
        <v>0</v>
      </c>
      <c r="P53" s="238">
        <v>0</v>
      </c>
      <c r="Q53" s="238">
        <v>0</v>
      </c>
      <c r="R53" s="238">
        <v>0</v>
      </c>
      <c r="S53" s="540">
        <v>0</v>
      </c>
      <c r="T53" s="280">
        <f t="shared" si="0"/>
        <v>11128</v>
      </c>
      <c r="U53" s="400"/>
      <c r="V53" s="400"/>
      <c r="W53" s="400"/>
    </row>
    <row r="54" spans="1:23" ht="15.6" customHeight="1">
      <c r="A54" s="408" t="s">
        <v>570</v>
      </c>
      <c r="B54" s="258" t="s">
        <v>137</v>
      </c>
      <c r="C54" s="238">
        <v>2458</v>
      </c>
      <c r="D54" s="238">
        <v>1</v>
      </c>
      <c r="E54" s="238">
        <v>1</v>
      </c>
      <c r="F54" s="238">
        <v>1</v>
      </c>
      <c r="G54" s="238">
        <v>0</v>
      </c>
      <c r="H54" s="238">
        <v>0</v>
      </c>
      <c r="I54" s="238">
        <v>0</v>
      </c>
      <c r="J54" s="238">
        <v>1</v>
      </c>
      <c r="K54" s="238">
        <v>0</v>
      </c>
      <c r="L54" s="238">
        <v>0</v>
      </c>
      <c r="M54" s="238">
        <v>0</v>
      </c>
      <c r="N54" s="238">
        <v>0</v>
      </c>
      <c r="O54" s="238">
        <v>0</v>
      </c>
      <c r="P54" s="238">
        <v>0</v>
      </c>
      <c r="Q54" s="238">
        <v>0</v>
      </c>
      <c r="R54" s="238">
        <v>0</v>
      </c>
      <c r="S54" s="540">
        <v>0</v>
      </c>
      <c r="T54" s="280">
        <f t="shared" si="0"/>
        <v>2462</v>
      </c>
      <c r="U54" s="400"/>
      <c r="V54" s="400"/>
      <c r="W54" s="400"/>
    </row>
    <row r="55" spans="1:23" ht="15.6" customHeight="1">
      <c r="A55" s="408" t="s">
        <v>571</v>
      </c>
      <c r="B55" s="258" t="s">
        <v>138</v>
      </c>
      <c r="C55" s="238">
        <v>7382</v>
      </c>
      <c r="D55" s="238">
        <v>1</v>
      </c>
      <c r="E55" s="238">
        <v>0</v>
      </c>
      <c r="F55" s="238">
        <v>1</v>
      </c>
      <c r="G55" s="238">
        <v>1</v>
      </c>
      <c r="H55" s="238">
        <v>0</v>
      </c>
      <c r="I55" s="238">
        <v>0</v>
      </c>
      <c r="J55" s="238">
        <v>0</v>
      </c>
      <c r="K55" s="238">
        <v>0</v>
      </c>
      <c r="L55" s="238">
        <v>0</v>
      </c>
      <c r="M55" s="238">
        <v>0</v>
      </c>
      <c r="N55" s="238">
        <v>0</v>
      </c>
      <c r="O55" s="238">
        <v>0</v>
      </c>
      <c r="P55" s="238">
        <v>0</v>
      </c>
      <c r="Q55" s="238">
        <v>0</v>
      </c>
      <c r="R55" s="238">
        <v>0</v>
      </c>
      <c r="S55" s="540">
        <v>0</v>
      </c>
      <c r="T55" s="280">
        <f t="shared" si="0"/>
        <v>7385</v>
      </c>
      <c r="U55" s="400"/>
      <c r="V55" s="400"/>
      <c r="W55" s="400"/>
    </row>
    <row r="56" spans="1:23" ht="15.6" customHeight="1">
      <c r="A56" s="408" t="s">
        <v>572</v>
      </c>
      <c r="B56" s="258" t="s">
        <v>139</v>
      </c>
      <c r="C56" s="238">
        <v>12755</v>
      </c>
      <c r="D56" s="238">
        <v>0</v>
      </c>
      <c r="E56" s="238">
        <v>0</v>
      </c>
      <c r="F56" s="238">
        <v>1</v>
      </c>
      <c r="G56" s="238">
        <v>0</v>
      </c>
      <c r="H56" s="238">
        <v>0</v>
      </c>
      <c r="I56" s="238">
        <v>0</v>
      </c>
      <c r="J56" s="238">
        <v>0</v>
      </c>
      <c r="K56" s="238">
        <v>0</v>
      </c>
      <c r="L56" s="238">
        <v>0</v>
      </c>
      <c r="M56" s="238">
        <v>0</v>
      </c>
      <c r="N56" s="238">
        <v>0</v>
      </c>
      <c r="O56" s="238">
        <v>0</v>
      </c>
      <c r="P56" s="238">
        <v>0</v>
      </c>
      <c r="Q56" s="238">
        <v>0</v>
      </c>
      <c r="R56" s="238">
        <v>0</v>
      </c>
      <c r="S56" s="540">
        <v>0</v>
      </c>
      <c r="T56" s="280">
        <f t="shared" si="0"/>
        <v>12756</v>
      </c>
      <c r="U56" s="400"/>
      <c r="V56" s="400"/>
      <c r="W56" s="400"/>
    </row>
    <row r="57" spans="1:23" ht="15.6" customHeight="1">
      <c r="A57" s="408" t="s">
        <v>573</v>
      </c>
      <c r="B57" s="258" t="s">
        <v>140</v>
      </c>
      <c r="C57" s="238">
        <v>9906</v>
      </c>
      <c r="D57" s="238">
        <v>0</v>
      </c>
      <c r="E57" s="238">
        <v>0</v>
      </c>
      <c r="F57" s="238">
        <v>0</v>
      </c>
      <c r="G57" s="238">
        <v>0</v>
      </c>
      <c r="H57" s="238">
        <v>0</v>
      </c>
      <c r="I57" s="238">
        <v>0</v>
      </c>
      <c r="J57" s="238">
        <v>0</v>
      </c>
      <c r="K57" s="238">
        <v>0</v>
      </c>
      <c r="L57" s="238">
        <v>0</v>
      </c>
      <c r="M57" s="238">
        <v>0</v>
      </c>
      <c r="N57" s="238">
        <v>0</v>
      </c>
      <c r="O57" s="238">
        <v>0</v>
      </c>
      <c r="P57" s="238">
        <v>0</v>
      </c>
      <c r="Q57" s="238">
        <v>0</v>
      </c>
      <c r="R57" s="238">
        <v>0</v>
      </c>
      <c r="S57" s="540">
        <v>0</v>
      </c>
      <c r="T57" s="280">
        <f t="shared" si="0"/>
        <v>9906</v>
      </c>
      <c r="U57" s="400"/>
      <c r="V57" s="400"/>
      <c r="W57" s="400"/>
    </row>
    <row r="58" spans="1:23" ht="15.6" customHeight="1">
      <c r="A58" s="408" t="s">
        <v>574</v>
      </c>
      <c r="B58" s="258" t="s">
        <v>141</v>
      </c>
      <c r="C58" s="238">
        <v>7818</v>
      </c>
      <c r="D58" s="238">
        <v>6</v>
      </c>
      <c r="E58" s="238">
        <v>9</v>
      </c>
      <c r="F58" s="238">
        <v>0</v>
      </c>
      <c r="G58" s="238">
        <v>0</v>
      </c>
      <c r="H58" s="238">
        <v>0</v>
      </c>
      <c r="I58" s="238">
        <v>0</v>
      </c>
      <c r="J58" s="238">
        <v>0</v>
      </c>
      <c r="K58" s="238">
        <v>0</v>
      </c>
      <c r="L58" s="238">
        <v>0</v>
      </c>
      <c r="M58" s="238">
        <v>0</v>
      </c>
      <c r="N58" s="238">
        <v>0</v>
      </c>
      <c r="O58" s="238">
        <v>0</v>
      </c>
      <c r="P58" s="238">
        <v>0</v>
      </c>
      <c r="Q58" s="238">
        <v>0</v>
      </c>
      <c r="R58" s="238">
        <v>0</v>
      </c>
      <c r="S58" s="540">
        <v>0</v>
      </c>
      <c r="T58" s="280">
        <f t="shared" si="0"/>
        <v>7833</v>
      </c>
      <c r="U58" s="400"/>
      <c r="V58" s="400"/>
      <c r="W58" s="400"/>
    </row>
    <row r="59" spans="1:23" ht="15.6" customHeight="1">
      <c r="A59" s="408" t="s">
        <v>575</v>
      </c>
      <c r="B59" s="258" t="s">
        <v>142</v>
      </c>
      <c r="C59" s="238">
        <v>8420</v>
      </c>
      <c r="D59" s="238">
        <v>1</v>
      </c>
      <c r="E59" s="238">
        <v>5</v>
      </c>
      <c r="F59" s="238">
        <v>0</v>
      </c>
      <c r="G59" s="238">
        <v>0</v>
      </c>
      <c r="H59" s="238">
        <v>0</v>
      </c>
      <c r="I59" s="238">
        <v>0</v>
      </c>
      <c r="J59" s="238">
        <v>0</v>
      </c>
      <c r="K59" s="238">
        <v>0</v>
      </c>
      <c r="L59" s="238">
        <v>0</v>
      </c>
      <c r="M59" s="238">
        <v>0</v>
      </c>
      <c r="N59" s="238">
        <v>0</v>
      </c>
      <c r="O59" s="238">
        <v>0</v>
      </c>
      <c r="P59" s="238">
        <v>0</v>
      </c>
      <c r="Q59" s="238">
        <v>0</v>
      </c>
      <c r="R59" s="238">
        <v>0</v>
      </c>
      <c r="S59" s="540">
        <v>0</v>
      </c>
      <c r="T59" s="280">
        <f t="shared" si="0"/>
        <v>8426</v>
      </c>
      <c r="U59" s="400"/>
      <c r="V59" s="400"/>
      <c r="W59" s="400"/>
    </row>
    <row r="60" spans="1:23" ht="15.6" customHeight="1">
      <c r="A60" s="408" t="s">
        <v>576</v>
      </c>
      <c r="B60" s="258" t="s">
        <v>143</v>
      </c>
      <c r="C60" s="241">
        <v>18961</v>
      </c>
      <c r="D60" s="241">
        <v>2</v>
      </c>
      <c r="E60" s="241">
        <v>0</v>
      </c>
      <c r="F60" s="241">
        <v>1</v>
      </c>
      <c r="G60" s="241">
        <v>0</v>
      </c>
      <c r="H60" s="241">
        <v>0</v>
      </c>
      <c r="I60" s="238">
        <v>0</v>
      </c>
      <c r="J60" s="241">
        <v>0</v>
      </c>
      <c r="K60" s="241">
        <v>0</v>
      </c>
      <c r="L60" s="241">
        <v>0</v>
      </c>
      <c r="M60" s="241">
        <v>0</v>
      </c>
      <c r="N60" s="241">
        <v>0</v>
      </c>
      <c r="O60" s="241">
        <v>0</v>
      </c>
      <c r="P60" s="241">
        <v>0</v>
      </c>
      <c r="Q60" s="241">
        <v>0</v>
      </c>
      <c r="R60" s="238">
        <v>0</v>
      </c>
      <c r="S60" s="540">
        <v>0</v>
      </c>
      <c r="T60" s="280">
        <f t="shared" si="0"/>
        <v>18964</v>
      </c>
      <c r="U60" s="400"/>
      <c r="V60" s="400"/>
      <c r="W60" s="400"/>
    </row>
    <row r="61" spans="1:23" ht="15.6" customHeight="1">
      <c r="A61" s="408" t="s">
        <v>577</v>
      </c>
      <c r="B61" s="258" t="s">
        <v>144</v>
      </c>
      <c r="C61" s="238">
        <v>1589</v>
      </c>
      <c r="D61" s="238">
        <v>6</v>
      </c>
      <c r="E61" s="238">
        <v>4</v>
      </c>
      <c r="F61" s="238">
        <v>1</v>
      </c>
      <c r="G61" s="238">
        <v>0</v>
      </c>
      <c r="H61" s="238">
        <v>0</v>
      </c>
      <c r="I61" s="238">
        <v>0</v>
      </c>
      <c r="J61" s="238">
        <v>1</v>
      </c>
      <c r="K61" s="238">
        <v>0</v>
      </c>
      <c r="L61" s="238">
        <v>0</v>
      </c>
      <c r="M61" s="238">
        <v>0</v>
      </c>
      <c r="N61" s="238">
        <v>0</v>
      </c>
      <c r="O61" s="238">
        <v>0</v>
      </c>
      <c r="P61" s="238">
        <v>0</v>
      </c>
      <c r="Q61" s="238">
        <v>0</v>
      </c>
      <c r="R61" s="238">
        <v>0</v>
      </c>
      <c r="S61" s="540">
        <v>0</v>
      </c>
      <c r="T61" s="280">
        <f t="shared" si="0"/>
        <v>1601</v>
      </c>
      <c r="U61" s="400"/>
      <c r="V61" s="400"/>
      <c r="W61" s="400"/>
    </row>
    <row r="62" spans="1:23" ht="15.6" customHeight="1">
      <c r="A62" s="408" t="s">
        <v>578</v>
      </c>
      <c r="B62" s="258" t="s">
        <v>145</v>
      </c>
      <c r="C62" s="238">
        <v>3137</v>
      </c>
      <c r="D62" s="238">
        <v>0</v>
      </c>
      <c r="E62" s="238">
        <v>1</v>
      </c>
      <c r="F62" s="238">
        <v>0</v>
      </c>
      <c r="G62" s="238">
        <v>0</v>
      </c>
      <c r="H62" s="238">
        <v>0</v>
      </c>
      <c r="I62" s="238">
        <v>0</v>
      </c>
      <c r="J62" s="238">
        <v>1</v>
      </c>
      <c r="K62" s="238">
        <v>0</v>
      </c>
      <c r="L62" s="238">
        <v>0</v>
      </c>
      <c r="M62" s="238">
        <v>0</v>
      </c>
      <c r="N62" s="238">
        <v>0</v>
      </c>
      <c r="O62" s="238">
        <v>0</v>
      </c>
      <c r="P62" s="238">
        <v>0</v>
      </c>
      <c r="Q62" s="238">
        <v>0</v>
      </c>
      <c r="R62" s="238">
        <v>0</v>
      </c>
      <c r="S62" s="540">
        <v>0</v>
      </c>
      <c r="T62" s="280">
        <f t="shared" si="0"/>
        <v>3139</v>
      </c>
      <c r="U62" s="400"/>
      <c r="V62" s="400"/>
      <c r="W62" s="400"/>
    </row>
    <row r="63" spans="1:23" ht="15.6" customHeight="1">
      <c r="A63" s="408" t="s">
        <v>579</v>
      </c>
      <c r="B63" s="258" t="s">
        <v>146</v>
      </c>
      <c r="C63" s="238">
        <v>13377</v>
      </c>
      <c r="D63" s="238">
        <v>10</v>
      </c>
      <c r="E63" s="238">
        <v>1</v>
      </c>
      <c r="F63" s="238">
        <v>1</v>
      </c>
      <c r="G63" s="238">
        <v>0</v>
      </c>
      <c r="H63" s="238">
        <v>0</v>
      </c>
      <c r="I63" s="238">
        <v>0</v>
      </c>
      <c r="J63" s="238">
        <v>0</v>
      </c>
      <c r="K63" s="238">
        <v>0</v>
      </c>
      <c r="L63" s="238">
        <v>0</v>
      </c>
      <c r="M63" s="238">
        <v>0</v>
      </c>
      <c r="N63" s="238">
        <v>0</v>
      </c>
      <c r="O63" s="238">
        <v>0</v>
      </c>
      <c r="P63" s="238">
        <v>0</v>
      </c>
      <c r="Q63" s="238">
        <v>0</v>
      </c>
      <c r="R63" s="238">
        <v>0</v>
      </c>
      <c r="S63" s="540">
        <v>0</v>
      </c>
      <c r="T63" s="280">
        <f t="shared" si="0"/>
        <v>13389</v>
      </c>
      <c r="U63" s="400"/>
      <c r="V63" s="400"/>
      <c r="W63" s="400"/>
    </row>
    <row r="64" spans="1:23" ht="15.6" customHeight="1">
      <c r="A64" s="408" t="s">
        <v>580</v>
      </c>
      <c r="B64" s="258" t="s">
        <v>147</v>
      </c>
      <c r="C64" s="238">
        <v>6467</v>
      </c>
      <c r="D64" s="238">
        <v>1</v>
      </c>
      <c r="E64" s="238">
        <v>0</v>
      </c>
      <c r="F64" s="238">
        <v>0</v>
      </c>
      <c r="G64" s="238">
        <v>1</v>
      </c>
      <c r="H64" s="238">
        <v>0</v>
      </c>
      <c r="I64" s="238">
        <v>0</v>
      </c>
      <c r="J64" s="238">
        <v>0</v>
      </c>
      <c r="K64" s="238">
        <v>0</v>
      </c>
      <c r="L64" s="238">
        <v>0</v>
      </c>
      <c r="M64" s="238">
        <v>0</v>
      </c>
      <c r="N64" s="238">
        <v>0</v>
      </c>
      <c r="O64" s="238">
        <v>0</v>
      </c>
      <c r="P64" s="238">
        <v>0</v>
      </c>
      <c r="Q64" s="238">
        <v>0</v>
      </c>
      <c r="R64" s="238">
        <v>0</v>
      </c>
      <c r="S64" s="540">
        <v>0</v>
      </c>
      <c r="T64" s="280">
        <f t="shared" si="0"/>
        <v>6469</v>
      </c>
      <c r="U64" s="400"/>
      <c r="V64" s="400"/>
      <c r="W64" s="400"/>
    </row>
    <row r="65" spans="1:23" ht="15.6" customHeight="1">
      <c r="A65" s="408" t="s">
        <v>581</v>
      </c>
      <c r="B65" s="258" t="s">
        <v>148</v>
      </c>
      <c r="C65" s="238">
        <v>8799</v>
      </c>
      <c r="D65" s="238">
        <v>0</v>
      </c>
      <c r="E65" s="238">
        <v>0</v>
      </c>
      <c r="F65" s="238">
        <v>0</v>
      </c>
      <c r="G65" s="238">
        <v>0</v>
      </c>
      <c r="H65" s="238">
        <v>0</v>
      </c>
      <c r="I65" s="238">
        <v>0</v>
      </c>
      <c r="J65" s="238">
        <v>0</v>
      </c>
      <c r="K65" s="238">
        <v>0</v>
      </c>
      <c r="L65" s="238">
        <v>0</v>
      </c>
      <c r="M65" s="238">
        <v>0</v>
      </c>
      <c r="N65" s="238">
        <v>0</v>
      </c>
      <c r="O65" s="238">
        <v>0</v>
      </c>
      <c r="P65" s="238">
        <v>0</v>
      </c>
      <c r="Q65" s="238">
        <v>0</v>
      </c>
      <c r="R65" s="238">
        <v>0</v>
      </c>
      <c r="S65" s="540">
        <v>0</v>
      </c>
      <c r="T65" s="280">
        <f t="shared" si="0"/>
        <v>8799</v>
      </c>
      <c r="U65" s="400"/>
      <c r="V65" s="400"/>
      <c r="W65" s="400"/>
    </row>
    <row r="66" spans="1:23" ht="15.6" customHeight="1">
      <c r="A66" s="408" t="s">
        <v>582</v>
      </c>
      <c r="B66" s="258" t="s">
        <v>149</v>
      </c>
      <c r="C66" s="238">
        <v>4495</v>
      </c>
      <c r="D66" s="238">
        <v>0</v>
      </c>
      <c r="E66" s="238">
        <v>0</v>
      </c>
      <c r="F66" s="238">
        <v>0</v>
      </c>
      <c r="G66" s="238">
        <v>0</v>
      </c>
      <c r="H66" s="238">
        <v>0</v>
      </c>
      <c r="I66" s="238">
        <v>0</v>
      </c>
      <c r="J66" s="238">
        <v>0</v>
      </c>
      <c r="K66" s="238">
        <v>0</v>
      </c>
      <c r="L66" s="238">
        <v>0</v>
      </c>
      <c r="M66" s="238">
        <v>0</v>
      </c>
      <c r="N66" s="238">
        <v>0</v>
      </c>
      <c r="O66" s="238">
        <v>0</v>
      </c>
      <c r="P66" s="238">
        <v>0</v>
      </c>
      <c r="Q66" s="238">
        <v>0</v>
      </c>
      <c r="R66" s="238">
        <v>0</v>
      </c>
      <c r="S66" s="540">
        <v>0</v>
      </c>
      <c r="T66" s="280">
        <f t="shared" si="0"/>
        <v>4495</v>
      </c>
      <c r="U66" s="400"/>
      <c r="V66" s="400"/>
      <c r="W66" s="400"/>
    </row>
    <row r="67" spans="1:23" ht="15.6" customHeight="1">
      <c r="A67" s="408" t="s">
        <v>583</v>
      </c>
      <c r="B67" s="258" t="s">
        <v>150</v>
      </c>
      <c r="C67" s="238">
        <v>995</v>
      </c>
      <c r="D67" s="238">
        <v>0</v>
      </c>
      <c r="E67" s="238">
        <v>2</v>
      </c>
      <c r="F67" s="238">
        <v>0</v>
      </c>
      <c r="G67" s="238">
        <v>1</v>
      </c>
      <c r="H67" s="238">
        <v>0</v>
      </c>
      <c r="I67" s="238">
        <v>0</v>
      </c>
      <c r="J67" s="238">
        <v>0</v>
      </c>
      <c r="K67" s="238">
        <v>0</v>
      </c>
      <c r="L67" s="238">
        <v>0</v>
      </c>
      <c r="M67" s="238">
        <v>0</v>
      </c>
      <c r="N67" s="238">
        <v>0</v>
      </c>
      <c r="O67" s="238">
        <v>0</v>
      </c>
      <c r="P67" s="238">
        <v>0</v>
      </c>
      <c r="Q67" s="238">
        <v>0</v>
      </c>
      <c r="R67" s="238">
        <v>0</v>
      </c>
      <c r="S67" s="540">
        <v>0</v>
      </c>
      <c r="T67" s="280">
        <f t="shared" si="0"/>
        <v>998</v>
      </c>
      <c r="U67" s="400"/>
      <c r="V67" s="400"/>
      <c r="W67" s="400"/>
    </row>
    <row r="68" spans="1:23" ht="14.85" customHeight="1">
      <c r="A68" s="408" t="s">
        <v>584</v>
      </c>
      <c r="B68" s="258" t="s">
        <v>190</v>
      </c>
      <c r="C68" s="238">
        <v>18436</v>
      </c>
      <c r="D68" s="238">
        <v>0</v>
      </c>
      <c r="E68" s="238">
        <v>2</v>
      </c>
      <c r="F68" s="238">
        <v>0</v>
      </c>
      <c r="G68" s="238">
        <v>0</v>
      </c>
      <c r="H68" s="238">
        <v>0</v>
      </c>
      <c r="I68" s="238">
        <v>0</v>
      </c>
      <c r="J68" s="238">
        <v>0</v>
      </c>
      <c r="K68" s="238">
        <v>0</v>
      </c>
      <c r="L68" s="238">
        <v>0</v>
      </c>
      <c r="M68" s="238">
        <v>0</v>
      </c>
      <c r="N68" s="238">
        <v>0</v>
      </c>
      <c r="O68" s="238">
        <v>0</v>
      </c>
      <c r="P68" s="238">
        <v>0</v>
      </c>
      <c r="Q68" s="238">
        <v>0</v>
      </c>
      <c r="R68" s="238">
        <v>0</v>
      </c>
      <c r="S68" s="540">
        <v>0</v>
      </c>
      <c r="T68" s="280">
        <f t="shared" si="0"/>
        <v>18438</v>
      </c>
      <c r="U68" s="400"/>
      <c r="V68" s="400"/>
      <c r="W68" s="400"/>
    </row>
    <row r="69" spans="1:23" ht="14.85" customHeight="1">
      <c r="A69" s="408" t="s">
        <v>585</v>
      </c>
      <c r="B69" s="258" t="s">
        <v>151</v>
      </c>
      <c r="C69" s="238">
        <v>6893</v>
      </c>
      <c r="D69" s="238">
        <v>1</v>
      </c>
      <c r="E69" s="238">
        <v>2</v>
      </c>
      <c r="F69" s="238">
        <v>0</v>
      </c>
      <c r="G69" s="238">
        <v>0</v>
      </c>
      <c r="H69" s="238">
        <v>0</v>
      </c>
      <c r="I69" s="238">
        <v>0</v>
      </c>
      <c r="J69" s="238">
        <v>0</v>
      </c>
      <c r="K69" s="238">
        <v>0</v>
      </c>
      <c r="L69" s="238">
        <v>0</v>
      </c>
      <c r="M69" s="238">
        <v>0</v>
      </c>
      <c r="N69" s="238">
        <v>0</v>
      </c>
      <c r="O69" s="238">
        <v>0</v>
      </c>
      <c r="P69" s="238">
        <v>0</v>
      </c>
      <c r="Q69" s="238">
        <v>0</v>
      </c>
      <c r="R69" s="238">
        <v>0</v>
      </c>
      <c r="S69" s="540">
        <v>0</v>
      </c>
      <c r="T69" s="280">
        <f t="shared" si="0"/>
        <v>6896</v>
      </c>
      <c r="U69" s="400"/>
      <c r="V69" s="400"/>
      <c r="W69" s="400"/>
    </row>
    <row r="70" spans="1:23" ht="14.85" customHeight="1">
      <c r="A70" s="408" t="s">
        <v>586</v>
      </c>
      <c r="B70" s="258" t="s">
        <v>152</v>
      </c>
      <c r="C70" s="238">
        <v>2593</v>
      </c>
      <c r="D70" s="238">
        <v>2</v>
      </c>
      <c r="E70" s="238">
        <v>1</v>
      </c>
      <c r="F70" s="238">
        <v>1</v>
      </c>
      <c r="G70" s="238">
        <v>0</v>
      </c>
      <c r="H70" s="238">
        <v>0</v>
      </c>
      <c r="I70" s="238">
        <v>0</v>
      </c>
      <c r="J70" s="238">
        <v>0</v>
      </c>
      <c r="K70" s="238">
        <v>0</v>
      </c>
      <c r="L70" s="238">
        <v>0</v>
      </c>
      <c r="M70" s="238">
        <v>0</v>
      </c>
      <c r="N70" s="238">
        <v>0</v>
      </c>
      <c r="O70" s="238">
        <v>0</v>
      </c>
      <c r="P70" s="238">
        <v>0</v>
      </c>
      <c r="Q70" s="238">
        <v>0</v>
      </c>
      <c r="R70" s="238">
        <v>0</v>
      </c>
      <c r="S70" s="540">
        <v>0</v>
      </c>
      <c r="T70" s="280">
        <f t="shared" si="0"/>
        <v>2597</v>
      </c>
      <c r="U70" s="400"/>
      <c r="V70" s="400"/>
      <c r="W70" s="400"/>
    </row>
    <row r="71" spans="1:23" ht="14.85" customHeight="1">
      <c r="A71" s="408" t="s">
        <v>587</v>
      </c>
      <c r="B71" s="258" t="s">
        <v>153</v>
      </c>
      <c r="C71" s="235">
        <v>11967</v>
      </c>
      <c r="D71" s="235">
        <v>1</v>
      </c>
      <c r="E71" s="235">
        <v>1</v>
      </c>
      <c r="F71" s="235">
        <v>1</v>
      </c>
      <c r="G71" s="235">
        <v>0</v>
      </c>
      <c r="H71" s="235">
        <v>0</v>
      </c>
      <c r="I71" s="238">
        <v>0</v>
      </c>
      <c r="J71" s="235">
        <v>0</v>
      </c>
      <c r="K71" s="235">
        <v>0</v>
      </c>
      <c r="L71" s="235">
        <v>0</v>
      </c>
      <c r="M71" s="235">
        <v>0</v>
      </c>
      <c r="N71" s="235">
        <v>0</v>
      </c>
      <c r="O71" s="235">
        <v>0</v>
      </c>
      <c r="P71" s="235">
        <v>0</v>
      </c>
      <c r="Q71" s="235">
        <v>0</v>
      </c>
      <c r="R71" s="238">
        <v>0</v>
      </c>
      <c r="S71" s="540">
        <v>0</v>
      </c>
      <c r="T71" s="280">
        <f t="shared" ref="T71:T86" si="1">SUM(C71:S71)</f>
        <v>11970</v>
      </c>
      <c r="U71" s="400"/>
      <c r="V71" s="400"/>
      <c r="W71" s="400"/>
    </row>
    <row r="72" spans="1:23" ht="14.85" customHeight="1">
      <c r="A72" s="408" t="s">
        <v>588</v>
      </c>
      <c r="B72" s="258" t="s">
        <v>154</v>
      </c>
      <c r="C72" s="235">
        <v>1394</v>
      </c>
      <c r="D72" s="235">
        <v>1</v>
      </c>
      <c r="E72" s="235">
        <v>1</v>
      </c>
      <c r="F72" s="235">
        <v>0</v>
      </c>
      <c r="G72" s="235">
        <v>1</v>
      </c>
      <c r="H72" s="235">
        <v>0</v>
      </c>
      <c r="I72" s="238">
        <v>0</v>
      </c>
      <c r="J72" s="235">
        <v>0</v>
      </c>
      <c r="K72" s="235">
        <v>0</v>
      </c>
      <c r="L72" s="235">
        <v>0</v>
      </c>
      <c r="M72" s="235">
        <v>0</v>
      </c>
      <c r="N72" s="235">
        <v>0</v>
      </c>
      <c r="O72" s="235">
        <v>0</v>
      </c>
      <c r="P72" s="235">
        <v>0</v>
      </c>
      <c r="Q72" s="235">
        <v>0</v>
      </c>
      <c r="R72" s="238">
        <v>0</v>
      </c>
      <c r="S72" s="540">
        <v>0</v>
      </c>
      <c r="T72" s="280">
        <f t="shared" si="1"/>
        <v>1397</v>
      </c>
      <c r="U72" s="400"/>
      <c r="V72" s="400"/>
      <c r="W72" s="400"/>
    </row>
    <row r="73" spans="1:23" ht="14.85" customHeight="1">
      <c r="A73" s="408" t="s">
        <v>589</v>
      </c>
      <c r="B73" s="258" t="s">
        <v>155</v>
      </c>
      <c r="C73" s="235">
        <v>9391</v>
      </c>
      <c r="D73" s="235">
        <v>0</v>
      </c>
      <c r="E73" s="235">
        <v>0</v>
      </c>
      <c r="F73" s="235">
        <v>0</v>
      </c>
      <c r="G73" s="235">
        <v>0</v>
      </c>
      <c r="H73" s="235">
        <v>0</v>
      </c>
      <c r="I73" s="238">
        <v>0</v>
      </c>
      <c r="J73" s="235">
        <v>0</v>
      </c>
      <c r="K73" s="235">
        <v>0</v>
      </c>
      <c r="L73" s="235">
        <v>0</v>
      </c>
      <c r="M73" s="235">
        <v>0</v>
      </c>
      <c r="N73" s="235">
        <v>0</v>
      </c>
      <c r="O73" s="235">
        <v>0</v>
      </c>
      <c r="P73" s="235">
        <v>0</v>
      </c>
      <c r="Q73" s="235">
        <v>0</v>
      </c>
      <c r="R73" s="238">
        <v>0</v>
      </c>
      <c r="S73" s="540">
        <v>0</v>
      </c>
      <c r="T73" s="280">
        <f t="shared" si="1"/>
        <v>9391</v>
      </c>
      <c r="U73" s="400"/>
      <c r="V73" s="400"/>
      <c r="W73" s="400"/>
    </row>
    <row r="74" spans="1:23" ht="14.85" customHeight="1">
      <c r="A74" s="408" t="s">
        <v>590</v>
      </c>
      <c r="B74" s="258" t="s">
        <v>156</v>
      </c>
      <c r="C74" s="235">
        <v>1766</v>
      </c>
      <c r="D74" s="235">
        <v>0</v>
      </c>
      <c r="E74" s="235">
        <v>0</v>
      </c>
      <c r="F74" s="235">
        <v>0</v>
      </c>
      <c r="G74" s="235">
        <v>0</v>
      </c>
      <c r="H74" s="235">
        <v>0</v>
      </c>
      <c r="I74" s="238">
        <v>0</v>
      </c>
      <c r="J74" s="235">
        <v>0</v>
      </c>
      <c r="K74" s="235">
        <v>0</v>
      </c>
      <c r="L74" s="235">
        <v>0</v>
      </c>
      <c r="M74" s="235">
        <v>0</v>
      </c>
      <c r="N74" s="235">
        <v>0</v>
      </c>
      <c r="O74" s="235">
        <v>0</v>
      </c>
      <c r="P74" s="235">
        <v>0</v>
      </c>
      <c r="Q74" s="235">
        <v>0</v>
      </c>
      <c r="R74" s="238">
        <v>0</v>
      </c>
      <c r="S74" s="540">
        <v>0</v>
      </c>
      <c r="T74" s="280">
        <f t="shared" si="1"/>
        <v>1766</v>
      </c>
      <c r="U74" s="400"/>
      <c r="V74" s="400"/>
      <c r="W74" s="400"/>
    </row>
    <row r="75" spans="1:23" ht="14.85" customHeight="1">
      <c r="A75" s="408" t="s">
        <v>591</v>
      </c>
      <c r="B75" s="258" t="s">
        <v>157</v>
      </c>
      <c r="C75" s="235">
        <v>5604</v>
      </c>
      <c r="D75" s="235">
        <v>0</v>
      </c>
      <c r="E75" s="235">
        <v>1</v>
      </c>
      <c r="F75" s="235">
        <v>0</v>
      </c>
      <c r="G75" s="235">
        <v>0</v>
      </c>
      <c r="H75" s="235">
        <v>0</v>
      </c>
      <c r="I75" s="238">
        <v>0</v>
      </c>
      <c r="J75" s="235">
        <v>0</v>
      </c>
      <c r="K75" s="235">
        <v>0</v>
      </c>
      <c r="L75" s="235">
        <v>0</v>
      </c>
      <c r="M75" s="235">
        <v>0</v>
      </c>
      <c r="N75" s="235">
        <v>0</v>
      </c>
      <c r="O75" s="235">
        <v>0</v>
      </c>
      <c r="P75" s="235">
        <v>0</v>
      </c>
      <c r="Q75" s="235">
        <v>0</v>
      </c>
      <c r="R75" s="238">
        <v>0</v>
      </c>
      <c r="S75" s="540">
        <v>0</v>
      </c>
      <c r="T75" s="280">
        <f t="shared" si="1"/>
        <v>5605</v>
      </c>
      <c r="U75" s="400"/>
      <c r="V75" s="400"/>
      <c r="W75" s="400"/>
    </row>
    <row r="76" spans="1:23" ht="14.85" customHeight="1">
      <c r="A76" s="408" t="s">
        <v>592</v>
      </c>
      <c r="B76" s="258" t="s">
        <v>158</v>
      </c>
      <c r="C76" s="235">
        <v>3189</v>
      </c>
      <c r="D76" s="235">
        <v>4</v>
      </c>
      <c r="E76" s="235">
        <v>0</v>
      </c>
      <c r="F76" s="235">
        <v>0</v>
      </c>
      <c r="G76" s="235">
        <v>1</v>
      </c>
      <c r="H76" s="235">
        <v>0</v>
      </c>
      <c r="I76" s="238">
        <v>0</v>
      </c>
      <c r="J76" s="235">
        <v>0</v>
      </c>
      <c r="K76" s="235">
        <v>0</v>
      </c>
      <c r="L76" s="235">
        <v>0</v>
      </c>
      <c r="M76" s="235">
        <v>0</v>
      </c>
      <c r="N76" s="235">
        <v>0</v>
      </c>
      <c r="O76" s="235">
        <v>0</v>
      </c>
      <c r="P76" s="235">
        <v>0</v>
      </c>
      <c r="Q76" s="235">
        <v>0</v>
      </c>
      <c r="R76" s="238">
        <v>0</v>
      </c>
      <c r="S76" s="540">
        <v>0</v>
      </c>
      <c r="T76" s="280">
        <f t="shared" si="1"/>
        <v>3194</v>
      </c>
      <c r="U76" s="400"/>
      <c r="V76" s="400"/>
      <c r="W76" s="400"/>
    </row>
    <row r="77" spans="1:23" ht="14.85" customHeight="1">
      <c r="A77" s="408" t="s">
        <v>593</v>
      </c>
      <c r="B77" s="258" t="s">
        <v>159</v>
      </c>
      <c r="C77" s="235">
        <v>1068</v>
      </c>
      <c r="D77" s="235">
        <v>0</v>
      </c>
      <c r="E77" s="235">
        <v>0</v>
      </c>
      <c r="F77" s="235">
        <v>0</v>
      </c>
      <c r="G77" s="235">
        <v>0</v>
      </c>
      <c r="H77" s="235">
        <v>0</v>
      </c>
      <c r="I77" s="238">
        <v>0</v>
      </c>
      <c r="J77" s="235">
        <v>0</v>
      </c>
      <c r="K77" s="235">
        <v>0</v>
      </c>
      <c r="L77" s="235">
        <v>0</v>
      </c>
      <c r="M77" s="235">
        <v>0</v>
      </c>
      <c r="N77" s="235">
        <v>0</v>
      </c>
      <c r="O77" s="235">
        <v>0</v>
      </c>
      <c r="P77" s="235">
        <v>0</v>
      </c>
      <c r="Q77" s="235">
        <v>0</v>
      </c>
      <c r="R77" s="238">
        <v>0</v>
      </c>
      <c r="S77" s="540">
        <v>0</v>
      </c>
      <c r="T77" s="280">
        <f t="shared" si="1"/>
        <v>1068</v>
      </c>
      <c r="U77" s="400"/>
      <c r="V77" s="400"/>
      <c r="W77" s="400"/>
    </row>
    <row r="78" spans="1:23" ht="14.85" customHeight="1">
      <c r="A78" s="408" t="s">
        <v>594</v>
      </c>
      <c r="B78" s="258" t="s">
        <v>160</v>
      </c>
      <c r="C78" s="235">
        <v>905</v>
      </c>
      <c r="D78" s="235">
        <v>2</v>
      </c>
      <c r="E78" s="235">
        <v>12</v>
      </c>
      <c r="F78" s="235">
        <v>2</v>
      </c>
      <c r="G78" s="235">
        <v>1</v>
      </c>
      <c r="H78" s="235">
        <v>1</v>
      </c>
      <c r="I78" s="238">
        <v>0</v>
      </c>
      <c r="J78" s="235">
        <v>0</v>
      </c>
      <c r="K78" s="235">
        <v>0</v>
      </c>
      <c r="L78" s="235">
        <v>0</v>
      </c>
      <c r="M78" s="235">
        <v>0</v>
      </c>
      <c r="N78" s="235">
        <v>0</v>
      </c>
      <c r="O78" s="235">
        <v>0</v>
      </c>
      <c r="P78" s="235">
        <v>0</v>
      </c>
      <c r="Q78" s="235">
        <v>0</v>
      </c>
      <c r="R78" s="238">
        <v>0</v>
      </c>
      <c r="S78" s="540">
        <v>0</v>
      </c>
      <c r="T78" s="280">
        <f t="shared" si="1"/>
        <v>923</v>
      </c>
      <c r="U78" s="400"/>
      <c r="V78" s="400"/>
      <c r="W78" s="400"/>
    </row>
    <row r="79" spans="1:23" ht="14.85" customHeight="1">
      <c r="A79" s="408" t="s">
        <v>595</v>
      </c>
      <c r="B79" s="258" t="s">
        <v>161</v>
      </c>
      <c r="C79" s="235">
        <v>669</v>
      </c>
      <c r="D79" s="235">
        <v>0</v>
      </c>
      <c r="E79" s="235">
        <v>1</v>
      </c>
      <c r="F79" s="235">
        <v>0</v>
      </c>
      <c r="G79" s="235">
        <v>0</v>
      </c>
      <c r="H79" s="235">
        <v>0</v>
      </c>
      <c r="I79" s="238">
        <v>0</v>
      </c>
      <c r="J79" s="235">
        <v>0</v>
      </c>
      <c r="K79" s="235">
        <v>0</v>
      </c>
      <c r="L79" s="235">
        <v>0</v>
      </c>
      <c r="M79" s="235">
        <v>0</v>
      </c>
      <c r="N79" s="235">
        <v>0</v>
      </c>
      <c r="O79" s="235">
        <v>0</v>
      </c>
      <c r="P79" s="235">
        <v>0</v>
      </c>
      <c r="Q79" s="235">
        <v>0</v>
      </c>
      <c r="R79" s="238">
        <v>0</v>
      </c>
      <c r="S79" s="540">
        <v>0</v>
      </c>
      <c r="T79" s="280">
        <f t="shared" si="1"/>
        <v>670</v>
      </c>
      <c r="U79" s="400"/>
      <c r="V79" s="400"/>
      <c r="W79" s="400"/>
    </row>
    <row r="80" spans="1:23" ht="14.85" customHeight="1">
      <c r="A80" s="408" t="s">
        <v>596</v>
      </c>
      <c r="B80" s="258" t="s">
        <v>162</v>
      </c>
      <c r="C80" s="235">
        <v>3465</v>
      </c>
      <c r="D80" s="235">
        <v>1</v>
      </c>
      <c r="E80" s="235">
        <v>1</v>
      </c>
      <c r="F80" s="235">
        <v>0</v>
      </c>
      <c r="G80" s="235">
        <v>0</v>
      </c>
      <c r="H80" s="235">
        <v>0</v>
      </c>
      <c r="I80" s="238">
        <v>0</v>
      </c>
      <c r="J80" s="235">
        <v>0</v>
      </c>
      <c r="K80" s="235">
        <v>0</v>
      </c>
      <c r="L80" s="235">
        <v>0</v>
      </c>
      <c r="M80" s="235">
        <v>0</v>
      </c>
      <c r="N80" s="235">
        <v>0</v>
      </c>
      <c r="O80" s="235">
        <v>0</v>
      </c>
      <c r="P80" s="235">
        <v>0</v>
      </c>
      <c r="Q80" s="235">
        <v>0</v>
      </c>
      <c r="R80" s="238">
        <v>0</v>
      </c>
      <c r="S80" s="540">
        <v>0</v>
      </c>
      <c r="T80" s="280">
        <f t="shared" si="1"/>
        <v>3467</v>
      </c>
      <c r="U80" s="400"/>
      <c r="V80" s="400"/>
      <c r="W80" s="400"/>
    </row>
    <row r="81" spans="1:23" ht="14.85" customHeight="1">
      <c r="A81" s="408" t="s">
        <v>597</v>
      </c>
      <c r="B81" s="258" t="s">
        <v>163</v>
      </c>
      <c r="C81" s="235">
        <v>1782</v>
      </c>
      <c r="D81" s="235">
        <v>0</v>
      </c>
      <c r="E81" s="235">
        <v>0</v>
      </c>
      <c r="F81" s="235">
        <v>0</v>
      </c>
      <c r="G81" s="235">
        <v>0</v>
      </c>
      <c r="H81" s="235">
        <v>0</v>
      </c>
      <c r="I81" s="238">
        <v>0</v>
      </c>
      <c r="J81" s="235">
        <v>0</v>
      </c>
      <c r="K81" s="235">
        <v>0</v>
      </c>
      <c r="L81" s="235">
        <v>0</v>
      </c>
      <c r="M81" s="235">
        <v>0</v>
      </c>
      <c r="N81" s="235">
        <v>0</v>
      </c>
      <c r="O81" s="235">
        <v>0</v>
      </c>
      <c r="P81" s="235">
        <v>0</v>
      </c>
      <c r="Q81" s="235">
        <v>0</v>
      </c>
      <c r="R81" s="238">
        <v>0</v>
      </c>
      <c r="S81" s="540">
        <v>0</v>
      </c>
      <c r="T81" s="280">
        <f t="shared" si="1"/>
        <v>1782</v>
      </c>
      <c r="U81" s="400"/>
      <c r="V81" s="400"/>
      <c r="W81" s="400"/>
    </row>
    <row r="82" spans="1:23" ht="14.85" customHeight="1">
      <c r="A82" s="408" t="s">
        <v>598</v>
      </c>
      <c r="B82" s="258" t="s">
        <v>164</v>
      </c>
      <c r="C82" s="235">
        <v>1399</v>
      </c>
      <c r="D82" s="235">
        <v>0</v>
      </c>
      <c r="E82" s="235">
        <v>3</v>
      </c>
      <c r="F82" s="235">
        <v>0</v>
      </c>
      <c r="G82" s="235">
        <v>0</v>
      </c>
      <c r="H82" s="235">
        <v>0</v>
      </c>
      <c r="I82" s="238">
        <v>0</v>
      </c>
      <c r="J82" s="235">
        <v>0</v>
      </c>
      <c r="K82" s="235">
        <v>0</v>
      </c>
      <c r="L82" s="235">
        <v>0</v>
      </c>
      <c r="M82" s="235">
        <v>0</v>
      </c>
      <c r="N82" s="235">
        <v>0</v>
      </c>
      <c r="O82" s="235">
        <v>0</v>
      </c>
      <c r="P82" s="235">
        <v>0</v>
      </c>
      <c r="Q82" s="235">
        <v>0</v>
      </c>
      <c r="R82" s="238">
        <v>0</v>
      </c>
      <c r="S82" s="540">
        <v>0</v>
      </c>
      <c r="T82" s="280">
        <f t="shared" si="1"/>
        <v>1402</v>
      </c>
      <c r="U82" s="400"/>
      <c r="V82" s="400"/>
      <c r="W82" s="400"/>
    </row>
    <row r="83" spans="1:23" ht="14.85" customHeight="1">
      <c r="A83" s="408" t="s">
        <v>599</v>
      </c>
      <c r="B83" s="258" t="s">
        <v>165</v>
      </c>
      <c r="C83" s="235">
        <v>1099</v>
      </c>
      <c r="D83" s="235">
        <v>0</v>
      </c>
      <c r="E83" s="235">
        <v>1</v>
      </c>
      <c r="F83" s="235">
        <v>0</v>
      </c>
      <c r="G83" s="235">
        <v>0</v>
      </c>
      <c r="H83" s="235">
        <v>0</v>
      </c>
      <c r="I83" s="238">
        <v>0</v>
      </c>
      <c r="J83" s="235">
        <v>0</v>
      </c>
      <c r="K83" s="235">
        <v>0</v>
      </c>
      <c r="L83" s="235">
        <v>0</v>
      </c>
      <c r="M83" s="235">
        <v>0</v>
      </c>
      <c r="N83" s="235">
        <v>0</v>
      </c>
      <c r="O83" s="235">
        <v>0</v>
      </c>
      <c r="P83" s="235">
        <v>0</v>
      </c>
      <c r="Q83" s="235">
        <v>0</v>
      </c>
      <c r="R83" s="238">
        <v>0</v>
      </c>
      <c r="S83" s="540">
        <v>0</v>
      </c>
      <c r="T83" s="280">
        <f t="shared" si="1"/>
        <v>1100</v>
      </c>
      <c r="U83" s="400"/>
      <c r="V83" s="400"/>
      <c r="W83" s="400"/>
    </row>
    <row r="84" spans="1:23" ht="14.85" customHeight="1">
      <c r="A84" s="408" t="s">
        <v>600</v>
      </c>
      <c r="B84" s="258" t="s">
        <v>166</v>
      </c>
      <c r="C84" s="235">
        <v>2327</v>
      </c>
      <c r="D84" s="235">
        <v>0</v>
      </c>
      <c r="E84" s="235">
        <v>1</v>
      </c>
      <c r="F84" s="235">
        <v>0</v>
      </c>
      <c r="G84" s="235">
        <v>0</v>
      </c>
      <c r="H84" s="235">
        <v>0</v>
      </c>
      <c r="I84" s="238">
        <v>0</v>
      </c>
      <c r="J84" s="235">
        <v>0</v>
      </c>
      <c r="K84" s="235">
        <v>0</v>
      </c>
      <c r="L84" s="235">
        <v>0</v>
      </c>
      <c r="M84" s="235">
        <v>0</v>
      </c>
      <c r="N84" s="235">
        <v>0</v>
      </c>
      <c r="O84" s="235">
        <v>0</v>
      </c>
      <c r="P84" s="235">
        <v>0</v>
      </c>
      <c r="Q84" s="235">
        <v>0</v>
      </c>
      <c r="R84" s="238">
        <v>0</v>
      </c>
      <c r="S84" s="540">
        <v>0</v>
      </c>
      <c r="T84" s="280">
        <f t="shared" si="1"/>
        <v>2328</v>
      </c>
      <c r="U84" s="400"/>
      <c r="V84" s="400"/>
      <c r="W84" s="400"/>
    </row>
    <row r="85" spans="1:23" ht="14.85" customHeight="1">
      <c r="A85" s="408" t="s">
        <v>601</v>
      </c>
      <c r="B85" s="258" t="s">
        <v>167</v>
      </c>
      <c r="C85" s="235">
        <v>4964</v>
      </c>
      <c r="D85" s="235">
        <v>1</v>
      </c>
      <c r="E85" s="235">
        <v>0</v>
      </c>
      <c r="F85" s="235">
        <v>1</v>
      </c>
      <c r="G85" s="235">
        <v>0</v>
      </c>
      <c r="H85" s="235">
        <v>0</v>
      </c>
      <c r="I85" s="238">
        <v>0</v>
      </c>
      <c r="J85" s="235">
        <v>0</v>
      </c>
      <c r="K85" s="235">
        <v>0</v>
      </c>
      <c r="L85" s="235">
        <v>0</v>
      </c>
      <c r="M85" s="235">
        <v>0</v>
      </c>
      <c r="N85" s="235">
        <v>0</v>
      </c>
      <c r="O85" s="235">
        <v>0</v>
      </c>
      <c r="P85" s="235">
        <v>0</v>
      </c>
      <c r="Q85" s="235">
        <v>0</v>
      </c>
      <c r="R85" s="238">
        <v>0</v>
      </c>
      <c r="S85" s="540">
        <v>0</v>
      </c>
      <c r="T85" s="280">
        <f t="shared" si="1"/>
        <v>4966</v>
      </c>
      <c r="U85" s="400"/>
      <c r="V85" s="400"/>
      <c r="W85" s="400"/>
    </row>
    <row r="86" spans="1:23" ht="14.85" customHeight="1">
      <c r="A86" s="408" t="s">
        <v>602</v>
      </c>
      <c r="B86" s="258" t="s">
        <v>168</v>
      </c>
      <c r="C86" s="235">
        <v>3670</v>
      </c>
      <c r="D86" s="235">
        <v>0</v>
      </c>
      <c r="E86" s="235">
        <v>0</v>
      </c>
      <c r="F86" s="235">
        <v>0</v>
      </c>
      <c r="G86" s="235">
        <v>0</v>
      </c>
      <c r="H86" s="235">
        <v>0</v>
      </c>
      <c r="I86" s="238">
        <v>0</v>
      </c>
      <c r="J86" s="235">
        <v>0</v>
      </c>
      <c r="K86" s="235">
        <v>0</v>
      </c>
      <c r="L86" s="235">
        <v>0</v>
      </c>
      <c r="M86" s="235">
        <v>0</v>
      </c>
      <c r="N86" s="235">
        <v>0</v>
      </c>
      <c r="O86" s="235">
        <v>0</v>
      </c>
      <c r="P86" s="235">
        <v>0</v>
      </c>
      <c r="Q86" s="235">
        <v>0</v>
      </c>
      <c r="R86" s="235">
        <v>0</v>
      </c>
      <c r="S86" s="540">
        <v>0</v>
      </c>
      <c r="T86" s="280">
        <f t="shared" si="1"/>
        <v>3670</v>
      </c>
      <c r="U86" s="400"/>
      <c r="V86" s="400"/>
      <c r="W86" s="400"/>
    </row>
    <row r="87" spans="1:23" ht="18" customHeight="1">
      <c r="A87" s="910" t="s">
        <v>401</v>
      </c>
      <c r="B87" s="910"/>
      <c r="C87" s="257">
        <v>695900</v>
      </c>
      <c r="D87" s="257">
        <f t="shared" ref="D87:S87" si="2">SUM(D46:D86,D6:D45)</f>
        <v>91</v>
      </c>
      <c r="E87" s="257">
        <f t="shared" si="2"/>
        <v>132</v>
      </c>
      <c r="F87" s="257">
        <f t="shared" si="2"/>
        <v>29</v>
      </c>
      <c r="G87" s="257">
        <f t="shared" si="2"/>
        <v>12</v>
      </c>
      <c r="H87" s="257">
        <f t="shared" si="2"/>
        <v>1</v>
      </c>
      <c r="I87" s="257">
        <f t="shared" si="2"/>
        <v>0</v>
      </c>
      <c r="J87" s="257">
        <f t="shared" si="2"/>
        <v>3</v>
      </c>
      <c r="K87" s="257">
        <f t="shared" si="2"/>
        <v>5</v>
      </c>
      <c r="L87" s="257">
        <f t="shared" si="2"/>
        <v>1</v>
      </c>
      <c r="M87" s="257">
        <f t="shared" si="2"/>
        <v>0</v>
      </c>
      <c r="N87" s="257">
        <f t="shared" si="2"/>
        <v>0</v>
      </c>
      <c r="O87" s="257">
        <f t="shared" si="2"/>
        <v>0</v>
      </c>
      <c r="P87" s="257">
        <f t="shared" si="2"/>
        <v>0</v>
      </c>
      <c r="Q87" s="257">
        <f t="shared" si="2"/>
        <v>1</v>
      </c>
      <c r="R87" s="257">
        <f t="shared" si="2"/>
        <v>0</v>
      </c>
      <c r="S87" s="257">
        <f t="shared" si="2"/>
        <v>0</v>
      </c>
      <c r="T87" s="257">
        <f>SUM(T46:T86,T6:T45)</f>
        <v>696175</v>
      </c>
      <c r="U87" s="400"/>
      <c r="V87" s="400"/>
      <c r="W87" s="400"/>
    </row>
    <row r="88" spans="1:23" ht="15.95" customHeight="1">
      <c r="S88" s="400"/>
      <c r="T88" s="400"/>
      <c r="U88" s="400"/>
      <c r="V88" s="400"/>
      <c r="W88" s="400"/>
    </row>
    <row r="89" spans="1:23" ht="15.95" customHeight="1">
      <c r="S89" s="400"/>
      <c r="T89" s="400"/>
      <c r="W89" s="400"/>
    </row>
    <row r="90" spans="1:23" ht="15.95" customHeight="1">
      <c r="S90" s="400"/>
    </row>
    <row r="91" spans="1:23" ht="15.95" customHeight="1"/>
    <row r="92" spans="1:23" ht="15.95" customHeight="1"/>
    <row r="93" spans="1:23" ht="15.95" customHeight="1"/>
    <row r="94" spans="1:23" ht="15.95" customHeight="1"/>
    <row r="95" spans="1:23" ht="15.95" customHeight="1"/>
    <row r="96" spans="1:23" ht="15.95" customHeight="1"/>
  </sheetData>
  <mergeCells count="7">
    <mergeCell ref="T4:T5"/>
    <mergeCell ref="A87:B87"/>
    <mergeCell ref="A1:S1"/>
    <mergeCell ref="A2:S2"/>
    <mergeCell ref="A4:A5"/>
    <mergeCell ref="B4:B5"/>
    <mergeCell ref="C4:S4"/>
  </mergeCells>
  <printOptions horizontalCentered="1" verticalCentered="1"/>
  <pageMargins left="0" right="0" top="0" bottom="0" header="0" footer="0"/>
  <pageSetup paperSize="9" scale="76" orientation="landscape" r:id="rId1"/>
  <headerFooter alignWithMargins="0"/>
  <ignoredErrors>
    <ignoredError sqref="A6:A12" numberStoredAsText="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2"/>
  </sheetPr>
  <dimension ref="A1:AA69"/>
  <sheetViews>
    <sheetView showGridLines="0" zoomScaleNormal="100" workbookViewId="0">
      <selection activeCell="A2" sqref="A2:N2"/>
    </sheetView>
  </sheetViews>
  <sheetFormatPr defaultRowHeight="12.75"/>
  <cols>
    <col min="1" max="1" width="8.7109375" style="58" customWidth="1"/>
    <col min="2" max="2" width="8.7109375" customWidth="1"/>
    <col min="3" max="3" width="11" customWidth="1"/>
    <col min="4" max="4" width="9.7109375" customWidth="1"/>
    <col min="5" max="7" width="10.7109375" customWidth="1"/>
    <col min="8" max="9" width="8.7109375" customWidth="1"/>
    <col min="10" max="10" width="9.7109375" customWidth="1"/>
    <col min="11" max="11" width="8.28515625" customWidth="1"/>
    <col min="12" max="12" width="10.42578125" customWidth="1"/>
    <col min="13" max="13" width="7.7109375" customWidth="1"/>
    <col min="14" max="14" width="9.7109375" customWidth="1"/>
    <col min="15" max="15" width="4.140625" customWidth="1"/>
    <col min="16" max="20" width="8.85546875" customWidth="1"/>
  </cols>
  <sheetData>
    <row r="1" spans="1:27" s="112" customFormat="1" ht="20.25" customHeight="1">
      <c r="A1" s="733" t="s">
        <v>680</v>
      </c>
      <c r="B1" s="733"/>
      <c r="C1" s="733"/>
      <c r="D1" s="733"/>
      <c r="E1" s="733"/>
      <c r="F1" s="733"/>
      <c r="G1" s="733"/>
      <c r="H1" s="733"/>
      <c r="I1" s="733"/>
      <c r="J1" s="733"/>
      <c r="K1" s="733"/>
      <c r="L1" s="733"/>
      <c r="M1" s="733"/>
      <c r="N1" s="733"/>
    </row>
    <row r="2" spans="1:27" ht="20.25" customHeight="1">
      <c r="A2" s="749" t="s">
        <v>681</v>
      </c>
      <c r="B2" s="749"/>
      <c r="C2" s="749"/>
      <c r="D2" s="749"/>
      <c r="E2" s="749"/>
      <c r="F2" s="749"/>
      <c r="G2" s="749"/>
      <c r="H2" s="749"/>
      <c r="I2" s="749"/>
      <c r="J2" s="749"/>
      <c r="K2" s="749"/>
      <c r="L2" s="749"/>
      <c r="M2" s="749"/>
      <c r="N2" s="749"/>
    </row>
    <row r="3" spans="1:27" ht="36" customHeight="1">
      <c r="A3" s="744" t="s">
        <v>443</v>
      </c>
      <c r="B3" s="730" t="s">
        <v>451</v>
      </c>
      <c r="C3" s="915"/>
      <c r="D3" s="916"/>
      <c r="E3" s="730" t="s">
        <v>460</v>
      </c>
      <c r="F3" s="915"/>
      <c r="G3" s="916"/>
      <c r="H3" s="730" t="s">
        <v>453</v>
      </c>
      <c r="I3" s="915"/>
      <c r="J3" s="916"/>
      <c r="K3" s="730" t="s">
        <v>454</v>
      </c>
      <c r="L3" s="915"/>
      <c r="M3" s="916"/>
      <c r="N3" s="741" t="s">
        <v>455</v>
      </c>
    </row>
    <row r="4" spans="1:27" ht="30" customHeight="1">
      <c r="A4" s="746"/>
      <c r="B4" s="130" t="s">
        <v>193</v>
      </c>
      <c r="C4" s="130" t="s">
        <v>192</v>
      </c>
      <c r="D4" s="265" t="s">
        <v>175</v>
      </c>
      <c r="E4" s="130" t="s">
        <v>193</v>
      </c>
      <c r="F4" s="130" t="s">
        <v>192</v>
      </c>
      <c r="G4" s="265" t="s">
        <v>175</v>
      </c>
      <c r="H4" s="130" t="s">
        <v>193</v>
      </c>
      <c r="I4" s="130" t="s">
        <v>192</v>
      </c>
      <c r="J4" s="265" t="s">
        <v>175</v>
      </c>
      <c r="K4" s="130" t="s">
        <v>193</v>
      </c>
      <c r="L4" s="130" t="s">
        <v>192</v>
      </c>
      <c r="M4" s="265" t="s">
        <v>175</v>
      </c>
      <c r="N4" s="743"/>
    </row>
    <row r="5" spans="1:27" s="3" customFormat="1" ht="14.1" customHeight="1">
      <c r="A5" s="409" t="s">
        <v>539</v>
      </c>
      <c r="B5" s="238">
        <v>503</v>
      </c>
      <c r="C5" s="238">
        <v>2121</v>
      </c>
      <c r="D5" s="116">
        <v>2624</v>
      </c>
      <c r="E5" s="238">
        <v>46</v>
      </c>
      <c r="F5" s="238">
        <v>334</v>
      </c>
      <c r="G5" s="116">
        <v>380</v>
      </c>
      <c r="H5" s="238">
        <v>125</v>
      </c>
      <c r="I5" s="238">
        <v>172</v>
      </c>
      <c r="J5" s="116">
        <v>297</v>
      </c>
      <c r="K5" s="238">
        <v>0</v>
      </c>
      <c r="L5" s="238">
        <v>0</v>
      </c>
      <c r="M5" s="264">
        <v>0</v>
      </c>
      <c r="N5" s="117">
        <v>3301</v>
      </c>
      <c r="O5" s="633"/>
      <c r="P5" s="537"/>
      <c r="Q5" s="537"/>
      <c r="R5" s="537"/>
      <c r="S5" s="537"/>
      <c r="T5" s="913"/>
      <c r="U5" s="631"/>
      <c r="V5" s="266"/>
      <c r="W5" s="537"/>
      <c r="X5" s="537"/>
      <c r="Y5" s="537"/>
      <c r="Z5" s="1"/>
      <c r="AA5" s="1"/>
    </row>
    <row r="6" spans="1:27" s="3" customFormat="1" ht="14.1" customHeight="1">
      <c r="A6" s="409" t="s">
        <v>540</v>
      </c>
      <c r="B6" s="238">
        <v>1127</v>
      </c>
      <c r="C6" s="238">
        <v>5019</v>
      </c>
      <c r="D6" s="116">
        <v>6146</v>
      </c>
      <c r="E6" s="238">
        <v>125</v>
      </c>
      <c r="F6" s="238">
        <v>993</v>
      </c>
      <c r="G6" s="116">
        <v>1118</v>
      </c>
      <c r="H6" s="238">
        <v>107</v>
      </c>
      <c r="I6" s="238">
        <v>177</v>
      </c>
      <c r="J6" s="116">
        <v>284</v>
      </c>
      <c r="K6" s="238">
        <v>0</v>
      </c>
      <c r="L6" s="238">
        <v>0</v>
      </c>
      <c r="M6" s="264">
        <v>0</v>
      </c>
      <c r="N6" s="117">
        <v>7548</v>
      </c>
      <c r="O6" s="633"/>
      <c r="P6" s="537"/>
      <c r="Q6" s="537"/>
      <c r="R6" s="537"/>
      <c r="S6" s="1"/>
      <c r="T6" s="913"/>
      <c r="U6" s="631"/>
      <c r="V6" s="266"/>
      <c r="W6" s="537"/>
      <c r="X6" s="537"/>
      <c r="Y6" s="537"/>
      <c r="Z6" s="1"/>
      <c r="AA6" s="1"/>
    </row>
    <row r="7" spans="1:27" s="3" customFormat="1" ht="14.1" customHeight="1">
      <c r="A7" s="409" t="s">
        <v>541</v>
      </c>
      <c r="B7" s="238">
        <v>1704</v>
      </c>
      <c r="C7" s="238">
        <v>7261</v>
      </c>
      <c r="D7" s="116">
        <v>8965</v>
      </c>
      <c r="E7" s="238">
        <v>218</v>
      </c>
      <c r="F7" s="238">
        <v>1462</v>
      </c>
      <c r="G7" s="116">
        <v>1680</v>
      </c>
      <c r="H7" s="238">
        <v>117</v>
      </c>
      <c r="I7" s="238">
        <v>163</v>
      </c>
      <c r="J7" s="116">
        <v>280</v>
      </c>
      <c r="K7" s="238">
        <v>0</v>
      </c>
      <c r="L7" s="238">
        <v>0</v>
      </c>
      <c r="M7" s="264">
        <v>0</v>
      </c>
      <c r="N7" s="117">
        <v>10925</v>
      </c>
      <c r="O7" s="633"/>
      <c r="P7" s="537"/>
      <c r="Q7" s="537"/>
      <c r="R7" s="537"/>
      <c r="S7" s="1"/>
      <c r="T7" s="913"/>
      <c r="U7" s="631"/>
      <c r="V7" s="272"/>
      <c r="W7" s="537"/>
      <c r="X7" s="1"/>
      <c r="Y7" s="1"/>
      <c r="Z7" s="1"/>
      <c r="AA7" s="1"/>
    </row>
    <row r="8" spans="1:27" s="3" customFormat="1" ht="14.1" customHeight="1">
      <c r="A8" s="409" t="s">
        <v>542</v>
      </c>
      <c r="B8" s="238">
        <v>2315</v>
      </c>
      <c r="C8" s="238">
        <v>10282</v>
      </c>
      <c r="D8" s="116">
        <v>12597</v>
      </c>
      <c r="E8" s="238">
        <v>306</v>
      </c>
      <c r="F8" s="238">
        <v>2082</v>
      </c>
      <c r="G8" s="116">
        <v>2388</v>
      </c>
      <c r="H8" s="238">
        <v>100</v>
      </c>
      <c r="I8" s="238">
        <v>244</v>
      </c>
      <c r="J8" s="116">
        <v>344</v>
      </c>
      <c r="K8" s="238">
        <v>0</v>
      </c>
      <c r="L8" s="238">
        <v>0</v>
      </c>
      <c r="M8" s="264">
        <v>0</v>
      </c>
      <c r="N8" s="117">
        <v>15329</v>
      </c>
      <c r="O8" s="633"/>
      <c r="P8" s="537"/>
      <c r="Q8" s="537"/>
      <c r="R8" s="537"/>
      <c r="S8" s="1"/>
      <c r="T8" s="913"/>
      <c r="U8" s="631"/>
      <c r="V8" s="266"/>
      <c r="W8" s="537"/>
      <c r="X8" s="537"/>
      <c r="Y8" s="1"/>
      <c r="Z8" s="1"/>
      <c r="AA8" s="1"/>
    </row>
    <row r="9" spans="1:27" s="3" customFormat="1" ht="14.1" customHeight="1">
      <c r="A9" s="409" t="s">
        <v>543</v>
      </c>
      <c r="B9" s="238">
        <v>2863</v>
      </c>
      <c r="C9" s="238">
        <v>12906</v>
      </c>
      <c r="D9" s="116">
        <v>15769</v>
      </c>
      <c r="E9" s="238">
        <v>370</v>
      </c>
      <c r="F9" s="238">
        <v>2690</v>
      </c>
      <c r="G9" s="116">
        <v>3060</v>
      </c>
      <c r="H9" s="238">
        <v>135</v>
      </c>
      <c r="I9" s="238">
        <v>372</v>
      </c>
      <c r="J9" s="116">
        <v>507</v>
      </c>
      <c r="K9" s="238">
        <v>0</v>
      </c>
      <c r="L9" s="238">
        <v>0</v>
      </c>
      <c r="M9" s="264">
        <v>0</v>
      </c>
      <c r="N9" s="117">
        <v>19336</v>
      </c>
      <c r="O9" s="633"/>
      <c r="P9" s="537"/>
      <c r="Q9" s="537"/>
      <c r="R9" s="537"/>
      <c r="S9" s="1"/>
      <c r="T9" s="913"/>
      <c r="U9" s="631"/>
      <c r="V9" s="266"/>
      <c r="W9" s="537"/>
      <c r="X9" s="537"/>
      <c r="Y9" s="1"/>
      <c r="Z9" s="1"/>
      <c r="AA9" s="1"/>
    </row>
    <row r="10" spans="1:27" s="3" customFormat="1" ht="14.1" customHeight="1">
      <c r="A10" s="409" t="s">
        <v>544</v>
      </c>
      <c r="B10" s="238">
        <v>3853</v>
      </c>
      <c r="C10" s="238">
        <v>18058</v>
      </c>
      <c r="D10" s="116">
        <v>21911</v>
      </c>
      <c r="E10" s="238">
        <v>461</v>
      </c>
      <c r="F10" s="238">
        <v>3383</v>
      </c>
      <c r="G10" s="116">
        <v>3844</v>
      </c>
      <c r="H10" s="238">
        <v>145</v>
      </c>
      <c r="I10" s="238">
        <v>409</v>
      </c>
      <c r="J10" s="116">
        <v>554</v>
      </c>
      <c r="K10" s="238">
        <v>0</v>
      </c>
      <c r="L10" s="238">
        <v>0</v>
      </c>
      <c r="M10" s="264">
        <v>0</v>
      </c>
      <c r="N10" s="117">
        <v>26309</v>
      </c>
      <c r="O10" s="633"/>
      <c r="P10" s="537"/>
      <c r="Q10" s="537"/>
      <c r="R10" s="537"/>
      <c r="S10" s="1"/>
      <c r="T10" s="913"/>
      <c r="U10" s="631"/>
      <c r="V10" s="272"/>
      <c r="W10" s="1"/>
      <c r="X10" s="1"/>
      <c r="Y10" s="1"/>
      <c r="Z10" s="1"/>
      <c r="AA10" s="1"/>
    </row>
    <row r="11" spans="1:27" s="3" customFormat="1" ht="14.1" customHeight="1">
      <c r="A11" s="409" t="s">
        <v>545</v>
      </c>
      <c r="B11" s="238">
        <v>5308</v>
      </c>
      <c r="C11" s="238">
        <v>22645</v>
      </c>
      <c r="D11" s="116">
        <v>27953</v>
      </c>
      <c r="E11" s="238">
        <v>535</v>
      </c>
      <c r="F11" s="238">
        <v>3969</v>
      </c>
      <c r="G11" s="116">
        <v>4504</v>
      </c>
      <c r="H11" s="238">
        <v>194</v>
      </c>
      <c r="I11" s="238">
        <v>457</v>
      </c>
      <c r="J11" s="116">
        <v>651</v>
      </c>
      <c r="K11" s="238">
        <v>0</v>
      </c>
      <c r="L11" s="238">
        <v>2</v>
      </c>
      <c r="M11" s="264">
        <v>2</v>
      </c>
      <c r="N11" s="117">
        <v>33110</v>
      </c>
      <c r="O11" s="633"/>
      <c r="P11" s="537"/>
      <c r="Q11" s="537"/>
      <c r="R11" s="537"/>
      <c r="S11" s="1"/>
      <c r="T11" s="913"/>
      <c r="U11" s="631"/>
      <c r="V11" s="266"/>
      <c r="W11" s="537"/>
      <c r="X11" s="537"/>
      <c r="Y11" s="1"/>
      <c r="Z11" s="1"/>
      <c r="AA11" s="1"/>
    </row>
    <row r="12" spans="1:27" s="3" customFormat="1" ht="14.1" customHeight="1">
      <c r="A12" s="409" t="s">
        <v>546</v>
      </c>
      <c r="B12" s="238">
        <v>6953</v>
      </c>
      <c r="C12" s="238">
        <v>27292</v>
      </c>
      <c r="D12" s="116">
        <v>34245</v>
      </c>
      <c r="E12" s="238">
        <v>658</v>
      </c>
      <c r="F12" s="238">
        <v>4826</v>
      </c>
      <c r="G12" s="116">
        <v>5484</v>
      </c>
      <c r="H12" s="238">
        <v>213</v>
      </c>
      <c r="I12" s="238">
        <v>679</v>
      </c>
      <c r="J12" s="116">
        <v>892</v>
      </c>
      <c r="K12" s="238">
        <v>1</v>
      </c>
      <c r="L12" s="238">
        <v>1</v>
      </c>
      <c r="M12" s="264">
        <v>2</v>
      </c>
      <c r="N12" s="117">
        <v>40623</v>
      </c>
      <c r="O12" s="633"/>
      <c r="P12" s="537"/>
      <c r="Q12" s="537"/>
      <c r="R12" s="537"/>
      <c r="S12" s="1"/>
      <c r="T12" s="913"/>
      <c r="U12" s="631"/>
      <c r="V12" s="266"/>
      <c r="W12" s="537"/>
      <c r="X12" s="537"/>
      <c r="Y12" s="1"/>
      <c r="Z12" s="1"/>
      <c r="AA12" s="1"/>
    </row>
    <row r="13" spans="1:27" s="3" customFormat="1" ht="14.1" customHeight="1">
      <c r="A13" s="409" t="s">
        <v>547</v>
      </c>
      <c r="B13" s="238">
        <v>7713</v>
      </c>
      <c r="C13" s="238">
        <v>31384</v>
      </c>
      <c r="D13" s="116">
        <v>39097</v>
      </c>
      <c r="E13" s="238">
        <v>714</v>
      </c>
      <c r="F13" s="238">
        <v>5550</v>
      </c>
      <c r="G13" s="116">
        <v>6264</v>
      </c>
      <c r="H13" s="238">
        <v>241</v>
      </c>
      <c r="I13" s="238">
        <v>786</v>
      </c>
      <c r="J13" s="116">
        <v>1027</v>
      </c>
      <c r="K13" s="238">
        <v>0</v>
      </c>
      <c r="L13" s="238">
        <v>3</v>
      </c>
      <c r="M13" s="264">
        <v>3</v>
      </c>
      <c r="N13" s="117">
        <v>46391</v>
      </c>
      <c r="O13" s="633"/>
      <c r="P13" s="537"/>
      <c r="Q13" s="537"/>
      <c r="R13" s="537"/>
      <c r="S13" s="1"/>
      <c r="T13" s="913"/>
      <c r="U13" s="631"/>
      <c r="V13" s="272"/>
      <c r="W13" s="537"/>
      <c r="X13" s="1"/>
      <c r="Y13" s="1"/>
      <c r="Z13" s="1"/>
      <c r="AA13" s="1"/>
    </row>
    <row r="14" spans="1:27" s="3" customFormat="1" ht="14.1" customHeight="1">
      <c r="A14" s="409" t="s">
        <v>548</v>
      </c>
      <c r="B14" s="238">
        <v>8600</v>
      </c>
      <c r="C14" s="238">
        <v>35007</v>
      </c>
      <c r="D14" s="116">
        <v>43607</v>
      </c>
      <c r="E14" s="238">
        <v>796</v>
      </c>
      <c r="F14" s="238">
        <v>6114</v>
      </c>
      <c r="G14" s="116">
        <v>6910</v>
      </c>
      <c r="H14" s="238">
        <v>472</v>
      </c>
      <c r="I14" s="238">
        <v>917</v>
      </c>
      <c r="J14" s="116">
        <v>1389</v>
      </c>
      <c r="K14" s="238">
        <v>0</v>
      </c>
      <c r="L14" s="238">
        <v>4</v>
      </c>
      <c r="M14" s="264">
        <v>4</v>
      </c>
      <c r="N14" s="117">
        <v>51910</v>
      </c>
      <c r="O14" s="633"/>
      <c r="P14" s="537"/>
      <c r="Q14" s="537"/>
      <c r="R14" s="537"/>
      <c r="S14" s="1"/>
      <c r="T14" s="913"/>
      <c r="U14" s="631"/>
      <c r="V14" s="266"/>
      <c r="W14" s="537"/>
      <c r="X14" s="537"/>
      <c r="Y14" s="1"/>
      <c r="Z14" s="1"/>
      <c r="AA14" s="1"/>
    </row>
    <row r="15" spans="1:27" s="3" customFormat="1" ht="14.1" customHeight="1">
      <c r="A15" s="409" t="s">
        <v>549</v>
      </c>
      <c r="B15" s="238">
        <v>9195</v>
      </c>
      <c r="C15" s="238">
        <v>38076</v>
      </c>
      <c r="D15" s="116">
        <v>47271</v>
      </c>
      <c r="E15" s="238">
        <v>981</v>
      </c>
      <c r="F15" s="238">
        <v>7180</v>
      </c>
      <c r="G15" s="116">
        <v>8161</v>
      </c>
      <c r="H15" s="238">
        <v>600</v>
      </c>
      <c r="I15" s="238">
        <v>1156</v>
      </c>
      <c r="J15" s="116">
        <v>1756</v>
      </c>
      <c r="K15" s="238">
        <v>1</v>
      </c>
      <c r="L15" s="238">
        <v>10</v>
      </c>
      <c r="M15" s="264">
        <v>11</v>
      </c>
      <c r="N15" s="117">
        <v>57199</v>
      </c>
      <c r="O15" s="633"/>
      <c r="P15" s="537"/>
      <c r="Q15" s="537"/>
      <c r="R15" s="537"/>
      <c r="S15" s="1"/>
      <c r="T15" s="913"/>
      <c r="U15" s="631"/>
      <c r="V15" s="266"/>
      <c r="W15" s="537"/>
      <c r="X15" s="537"/>
      <c r="Y15" s="1"/>
      <c r="Z15" s="1"/>
      <c r="AA15" s="1"/>
    </row>
    <row r="16" spans="1:27" s="3" customFormat="1" ht="14.1" customHeight="1">
      <c r="A16" s="409" t="s">
        <v>550</v>
      </c>
      <c r="B16" s="238">
        <v>9523</v>
      </c>
      <c r="C16" s="238">
        <v>43173</v>
      </c>
      <c r="D16" s="116">
        <v>52696</v>
      </c>
      <c r="E16" s="238">
        <v>1164</v>
      </c>
      <c r="F16" s="238">
        <v>8424</v>
      </c>
      <c r="G16" s="116">
        <v>9588</v>
      </c>
      <c r="H16" s="238">
        <v>750</v>
      </c>
      <c r="I16" s="238">
        <v>1292</v>
      </c>
      <c r="J16" s="116">
        <v>2042</v>
      </c>
      <c r="K16" s="238">
        <v>1</v>
      </c>
      <c r="L16" s="238">
        <v>23</v>
      </c>
      <c r="M16" s="264">
        <v>24</v>
      </c>
      <c r="N16" s="117">
        <v>64350</v>
      </c>
      <c r="O16" s="633"/>
      <c r="P16" s="537"/>
      <c r="Q16" s="537"/>
      <c r="R16" s="537"/>
      <c r="S16" s="537"/>
      <c r="T16" s="913"/>
      <c r="U16" s="631"/>
      <c r="V16" s="272"/>
      <c r="W16" s="1"/>
      <c r="X16" s="1"/>
      <c r="Y16" s="1"/>
      <c r="Z16" s="1"/>
      <c r="AA16" s="1"/>
    </row>
    <row r="17" spans="1:27" s="3" customFormat="1" ht="14.1" customHeight="1">
      <c r="A17" s="409" t="s">
        <v>551</v>
      </c>
      <c r="B17" s="238">
        <v>10472</v>
      </c>
      <c r="C17" s="238">
        <v>51712</v>
      </c>
      <c r="D17" s="116">
        <v>62184</v>
      </c>
      <c r="E17" s="238">
        <v>1373</v>
      </c>
      <c r="F17" s="238">
        <v>9935</v>
      </c>
      <c r="G17" s="116">
        <v>11308</v>
      </c>
      <c r="H17" s="238">
        <v>904</v>
      </c>
      <c r="I17" s="238">
        <v>1532</v>
      </c>
      <c r="J17" s="116">
        <v>2436</v>
      </c>
      <c r="K17" s="238">
        <v>2</v>
      </c>
      <c r="L17" s="238">
        <v>77</v>
      </c>
      <c r="M17" s="264">
        <v>79</v>
      </c>
      <c r="N17" s="117">
        <v>76007</v>
      </c>
      <c r="O17" s="633"/>
      <c r="P17" s="537"/>
      <c r="Q17" s="537"/>
      <c r="R17" s="537"/>
      <c r="S17" s="537"/>
      <c r="T17" s="914"/>
      <c r="U17" s="631"/>
      <c r="V17" s="266"/>
      <c r="W17" s="537"/>
      <c r="X17" s="537"/>
      <c r="Y17" s="1"/>
      <c r="Z17" s="1"/>
      <c r="AA17" s="1"/>
    </row>
    <row r="18" spans="1:27" s="3" customFormat="1" ht="14.1" customHeight="1">
      <c r="A18" s="409" t="s">
        <v>552</v>
      </c>
      <c r="B18" s="238">
        <v>11935</v>
      </c>
      <c r="C18" s="238">
        <v>51234</v>
      </c>
      <c r="D18" s="116">
        <v>63169</v>
      </c>
      <c r="E18" s="238">
        <v>1599</v>
      </c>
      <c r="F18" s="238">
        <v>11464</v>
      </c>
      <c r="G18" s="116">
        <v>13063</v>
      </c>
      <c r="H18" s="238">
        <v>1115</v>
      </c>
      <c r="I18" s="238">
        <v>1811</v>
      </c>
      <c r="J18" s="116">
        <v>2926</v>
      </c>
      <c r="K18" s="238">
        <v>3</v>
      </c>
      <c r="L18" s="238">
        <v>89</v>
      </c>
      <c r="M18" s="264">
        <v>92</v>
      </c>
      <c r="N18" s="117">
        <v>79250</v>
      </c>
      <c r="O18" s="633"/>
      <c r="P18" s="537"/>
      <c r="Q18" s="537"/>
      <c r="R18" s="537"/>
      <c r="S18" s="1"/>
      <c r="T18" s="913"/>
      <c r="U18" s="631"/>
      <c r="V18" s="266"/>
      <c r="W18" s="537"/>
      <c r="X18" s="537"/>
      <c r="Y18" s="1"/>
      <c r="Z18" s="1"/>
      <c r="AA18" s="1"/>
    </row>
    <row r="19" spans="1:27" s="3" customFormat="1" ht="14.1" customHeight="1">
      <c r="A19" s="409" t="s">
        <v>553</v>
      </c>
      <c r="B19" s="238">
        <v>13083</v>
      </c>
      <c r="C19" s="238">
        <v>56078</v>
      </c>
      <c r="D19" s="116">
        <v>69161</v>
      </c>
      <c r="E19" s="238">
        <v>1767</v>
      </c>
      <c r="F19" s="238">
        <v>12517</v>
      </c>
      <c r="G19" s="116">
        <v>14284</v>
      </c>
      <c r="H19" s="238">
        <v>1159</v>
      </c>
      <c r="I19" s="238">
        <v>1957</v>
      </c>
      <c r="J19" s="116">
        <v>3116</v>
      </c>
      <c r="K19" s="238">
        <v>0</v>
      </c>
      <c r="L19" s="238">
        <v>133</v>
      </c>
      <c r="M19" s="264">
        <v>133</v>
      </c>
      <c r="N19" s="117">
        <v>86694</v>
      </c>
      <c r="O19" s="633"/>
      <c r="P19" s="537"/>
      <c r="Q19" s="537"/>
      <c r="R19" s="537"/>
      <c r="S19" s="537"/>
      <c r="T19" s="913"/>
      <c r="U19" s="631"/>
      <c r="V19" s="272"/>
      <c r="W19" s="1"/>
      <c r="X19" s="1"/>
      <c r="Y19" s="1"/>
      <c r="Z19" s="1"/>
      <c r="AA19" s="1"/>
    </row>
    <row r="20" spans="1:27" s="3" customFormat="1" ht="14.1" customHeight="1">
      <c r="A20" s="409" t="s">
        <v>554</v>
      </c>
      <c r="B20" s="238">
        <v>14163</v>
      </c>
      <c r="C20" s="238">
        <v>59615</v>
      </c>
      <c r="D20" s="116">
        <v>73778</v>
      </c>
      <c r="E20" s="238">
        <v>2042</v>
      </c>
      <c r="F20" s="238">
        <v>13793</v>
      </c>
      <c r="G20" s="116">
        <v>15835</v>
      </c>
      <c r="H20" s="238">
        <v>1381</v>
      </c>
      <c r="I20" s="238">
        <v>2097</v>
      </c>
      <c r="J20" s="116">
        <v>3478</v>
      </c>
      <c r="K20" s="238">
        <v>7</v>
      </c>
      <c r="L20" s="238">
        <v>170</v>
      </c>
      <c r="M20" s="264">
        <v>177</v>
      </c>
      <c r="N20" s="117">
        <v>93268</v>
      </c>
      <c r="O20" s="633"/>
      <c r="P20" s="537"/>
      <c r="Q20" s="537"/>
      <c r="R20" s="537"/>
      <c r="S20" s="537"/>
      <c r="T20" s="914"/>
      <c r="U20" s="631"/>
      <c r="V20" s="266"/>
      <c r="W20" s="537"/>
      <c r="X20" s="537"/>
      <c r="Y20" s="1"/>
      <c r="Z20" s="1"/>
      <c r="AA20" s="1"/>
    </row>
    <row r="21" spans="1:27" s="3" customFormat="1" ht="14.1" customHeight="1">
      <c r="A21" s="409" t="s">
        <v>555</v>
      </c>
      <c r="B21" s="238">
        <v>15005</v>
      </c>
      <c r="C21" s="238">
        <v>62745</v>
      </c>
      <c r="D21" s="116">
        <v>77750</v>
      </c>
      <c r="E21" s="238">
        <v>2209</v>
      </c>
      <c r="F21" s="238">
        <v>15248</v>
      </c>
      <c r="G21" s="116">
        <v>17457</v>
      </c>
      <c r="H21" s="238">
        <v>1507</v>
      </c>
      <c r="I21" s="238">
        <v>2320</v>
      </c>
      <c r="J21" s="116">
        <v>3827</v>
      </c>
      <c r="K21" s="238">
        <v>3</v>
      </c>
      <c r="L21" s="238">
        <v>206</v>
      </c>
      <c r="M21" s="264">
        <v>209</v>
      </c>
      <c r="N21" s="117">
        <v>99243</v>
      </c>
      <c r="O21" s="633"/>
      <c r="P21" s="537"/>
      <c r="Q21" s="537"/>
      <c r="R21" s="537"/>
      <c r="S21" s="1"/>
      <c r="T21" s="913"/>
      <c r="U21" s="631"/>
      <c r="V21" s="266"/>
      <c r="W21" s="537"/>
      <c r="X21" s="537"/>
      <c r="Y21" s="1"/>
      <c r="Z21" s="1"/>
      <c r="AA21" s="1"/>
    </row>
    <row r="22" spans="1:27" s="3" customFormat="1" ht="14.1" customHeight="1">
      <c r="A22" s="409" t="s">
        <v>556</v>
      </c>
      <c r="B22" s="238">
        <v>18275</v>
      </c>
      <c r="C22" s="238">
        <v>67574</v>
      </c>
      <c r="D22" s="116">
        <v>85849</v>
      </c>
      <c r="E22" s="238">
        <v>2438</v>
      </c>
      <c r="F22" s="238">
        <v>15930</v>
      </c>
      <c r="G22" s="116">
        <v>18368</v>
      </c>
      <c r="H22" s="238">
        <v>1868</v>
      </c>
      <c r="I22" s="238">
        <v>2327</v>
      </c>
      <c r="J22" s="116">
        <v>4195</v>
      </c>
      <c r="K22" s="238">
        <v>8</v>
      </c>
      <c r="L22" s="238">
        <v>253</v>
      </c>
      <c r="M22" s="264">
        <v>261</v>
      </c>
      <c r="N22" s="117">
        <v>108673</v>
      </c>
      <c r="O22" s="633"/>
      <c r="P22" s="537"/>
      <c r="Q22" s="537"/>
      <c r="R22" s="537"/>
      <c r="S22" s="537"/>
      <c r="T22" s="913"/>
      <c r="U22" s="631"/>
      <c r="V22" s="272"/>
      <c r="W22" s="1"/>
      <c r="X22" s="1"/>
      <c r="Y22" s="1"/>
      <c r="Z22" s="1"/>
      <c r="AA22" s="1"/>
    </row>
    <row r="23" spans="1:27" s="3" customFormat="1" ht="14.1" customHeight="1">
      <c r="A23" s="409" t="s">
        <v>557</v>
      </c>
      <c r="B23" s="238">
        <v>18179</v>
      </c>
      <c r="C23" s="238">
        <v>69824</v>
      </c>
      <c r="D23" s="116">
        <v>88003</v>
      </c>
      <c r="E23" s="238">
        <v>2643</v>
      </c>
      <c r="F23" s="238">
        <v>17320</v>
      </c>
      <c r="G23" s="116">
        <v>19963</v>
      </c>
      <c r="H23" s="238">
        <v>2127</v>
      </c>
      <c r="I23" s="238">
        <v>2437</v>
      </c>
      <c r="J23" s="116">
        <v>4564</v>
      </c>
      <c r="K23" s="238">
        <v>3</v>
      </c>
      <c r="L23" s="238">
        <v>377</v>
      </c>
      <c r="M23" s="264">
        <v>380</v>
      </c>
      <c r="N23" s="117">
        <v>112910</v>
      </c>
      <c r="O23" s="633"/>
      <c r="P23" s="537"/>
      <c r="Q23" s="537"/>
      <c r="R23" s="537"/>
      <c r="S23" s="537"/>
      <c r="T23" s="913"/>
      <c r="U23" s="631"/>
      <c r="V23" s="266"/>
      <c r="W23" s="537"/>
      <c r="X23" s="537"/>
      <c r="Y23" s="1"/>
      <c r="Z23" s="1"/>
      <c r="AA23" s="1"/>
    </row>
    <row r="24" spans="1:27" s="3" customFormat="1" ht="14.1" customHeight="1">
      <c r="A24" s="409" t="s">
        <v>558</v>
      </c>
      <c r="B24" s="238">
        <v>20715</v>
      </c>
      <c r="C24" s="238">
        <v>77873</v>
      </c>
      <c r="D24" s="116">
        <v>98588</v>
      </c>
      <c r="E24" s="238">
        <v>3497</v>
      </c>
      <c r="F24" s="238">
        <v>21156</v>
      </c>
      <c r="G24" s="116">
        <v>24653</v>
      </c>
      <c r="H24" s="238">
        <v>2493</v>
      </c>
      <c r="I24" s="238">
        <v>2619</v>
      </c>
      <c r="J24" s="116">
        <v>5112</v>
      </c>
      <c r="K24" s="238">
        <v>9</v>
      </c>
      <c r="L24" s="238">
        <v>527</v>
      </c>
      <c r="M24" s="264">
        <v>536</v>
      </c>
      <c r="N24" s="117">
        <v>128889</v>
      </c>
      <c r="O24" s="633"/>
      <c r="P24" s="537"/>
      <c r="Q24" s="537"/>
      <c r="R24" s="537"/>
      <c r="S24" s="537"/>
      <c r="T24" s="913"/>
      <c r="U24" s="631"/>
      <c r="V24" s="266"/>
      <c r="W24" s="537"/>
      <c r="X24" s="537"/>
      <c r="Y24" s="1"/>
      <c r="Z24" s="1"/>
      <c r="AA24" s="1"/>
    </row>
    <row r="25" spans="1:27" s="3" customFormat="1" ht="14.1" customHeight="1">
      <c r="A25" s="409" t="s">
        <v>559</v>
      </c>
      <c r="B25" s="238">
        <v>20779</v>
      </c>
      <c r="C25" s="238">
        <v>75619</v>
      </c>
      <c r="D25" s="116">
        <v>96398</v>
      </c>
      <c r="E25" s="238">
        <v>3523</v>
      </c>
      <c r="F25" s="238">
        <v>20769</v>
      </c>
      <c r="G25" s="116">
        <v>24292</v>
      </c>
      <c r="H25" s="238">
        <v>2769</v>
      </c>
      <c r="I25" s="238">
        <v>2671</v>
      </c>
      <c r="J25" s="116">
        <v>5440</v>
      </c>
      <c r="K25" s="238">
        <v>13</v>
      </c>
      <c r="L25" s="238">
        <v>616</v>
      </c>
      <c r="M25" s="264">
        <v>629</v>
      </c>
      <c r="N25" s="117">
        <v>126759</v>
      </c>
      <c r="O25" s="633"/>
      <c r="P25" s="537"/>
      <c r="Q25" s="537"/>
      <c r="R25" s="537"/>
      <c r="S25" s="537"/>
      <c r="T25" s="913"/>
      <c r="U25" s="631"/>
      <c r="V25" s="272"/>
      <c r="W25" s="1"/>
      <c r="X25" s="1"/>
      <c r="Y25" s="1"/>
      <c r="Z25" s="1"/>
      <c r="AA25" s="1"/>
    </row>
    <row r="26" spans="1:27" s="3" customFormat="1" ht="14.1" customHeight="1">
      <c r="A26" s="409" t="s">
        <v>560</v>
      </c>
      <c r="B26" s="238">
        <v>21007</v>
      </c>
      <c r="C26" s="238">
        <v>72530</v>
      </c>
      <c r="D26" s="116">
        <v>93537</v>
      </c>
      <c r="E26" s="238">
        <v>3592</v>
      </c>
      <c r="F26" s="238">
        <v>20209</v>
      </c>
      <c r="G26" s="116">
        <v>23801</v>
      </c>
      <c r="H26" s="238">
        <v>2873</v>
      </c>
      <c r="I26" s="238">
        <v>2647</v>
      </c>
      <c r="J26" s="116">
        <v>5520</v>
      </c>
      <c r="K26" s="238">
        <v>16</v>
      </c>
      <c r="L26" s="238">
        <v>666</v>
      </c>
      <c r="M26" s="264">
        <v>682</v>
      </c>
      <c r="N26" s="117">
        <v>123540</v>
      </c>
      <c r="O26" s="633"/>
      <c r="P26" s="537"/>
      <c r="Q26" s="537"/>
      <c r="R26" s="537"/>
      <c r="S26" s="537"/>
      <c r="T26" s="913"/>
      <c r="U26" s="631"/>
      <c r="V26" s="266"/>
      <c r="W26" s="537"/>
      <c r="X26" s="537"/>
      <c r="Y26" s="1"/>
      <c r="Z26" s="1"/>
      <c r="AA26" s="1"/>
    </row>
    <row r="27" spans="1:27" s="3" customFormat="1" ht="14.1" customHeight="1">
      <c r="A27" s="409" t="s">
        <v>561</v>
      </c>
      <c r="B27" s="238">
        <v>19884</v>
      </c>
      <c r="C27" s="238">
        <v>73831</v>
      </c>
      <c r="D27" s="116">
        <v>93715</v>
      </c>
      <c r="E27" s="238">
        <v>3953</v>
      </c>
      <c r="F27" s="238">
        <v>21621</v>
      </c>
      <c r="G27" s="116">
        <v>25574</v>
      </c>
      <c r="H27" s="238">
        <v>3075</v>
      </c>
      <c r="I27" s="238">
        <v>2640</v>
      </c>
      <c r="J27" s="116">
        <v>5715</v>
      </c>
      <c r="K27" s="238">
        <v>15</v>
      </c>
      <c r="L27" s="238">
        <v>800</v>
      </c>
      <c r="M27" s="264">
        <v>815</v>
      </c>
      <c r="N27" s="117">
        <v>125819</v>
      </c>
      <c r="O27" s="633"/>
      <c r="P27" s="537"/>
      <c r="Q27" s="537"/>
      <c r="R27" s="537"/>
      <c r="S27" s="537"/>
      <c r="T27" s="913"/>
      <c r="U27" s="631"/>
      <c r="V27" s="266"/>
      <c r="W27" s="537"/>
      <c r="X27" s="537"/>
      <c r="Y27" s="1"/>
      <c r="Z27" s="1"/>
      <c r="AA27" s="1"/>
    </row>
    <row r="28" spans="1:27" s="3" customFormat="1" ht="14.1" customHeight="1">
      <c r="A28" s="409" t="s">
        <v>562</v>
      </c>
      <c r="B28" s="238">
        <v>19840</v>
      </c>
      <c r="C28" s="238">
        <v>71575</v>
      </c>
      <c r="D28" s="116">
        <v>91415</v>
      </c>
      <c r="E28" s="238">
        <v>4005</v>
      </c>
      <c r="F28" s="238">
        <v>21748</v>
      </c>
      <c r="G28" s="116">
        <v>25753</v>
      </c>
      <c r="H28" s="238">
        <v>3206</v>
      </c>
      <c r="I28" s="238">
        <v>2672</v>
      </c>
      <c r="J28" s="116">
        <v>5878</v>
      </c>
      <c r="K28" s="238">
        <v>15</v>
      </c>
      <c r="L28" s="238">
        <v>897</v>
      </c>
      <c r="M28" s="264">
        <v>912</v>
      </c>
      <c r="N28" s="117">
        <v>123958</v>
      </c>
      <c r="O28" s="633"/>
      <c r="P28" s="537"/>
      <c r="Q28" s="537"/>
      <c r="R28" s="537"/>
      <c r="S28" s="537"/>
      <c r="T28" s="913"/>
      <c r="U28" s="631"/>
      <c r="V28" s="272"/>
      <c r="W28" s="1"/>
      <c r="X28" s="1"/>
      <c r="Y28" s="1"/>
      <c r="Z28" s="1"/>
      <c r="AA28" s="1"/>
    </row>
    <row r="29" spans="1:27" s="3" customFormat="1" ht="14.1" customHeight="1">
      <c r="A29" s="409" t="s">
        <v>563</v>
      </c>
      <c r="B29" s="238">
        <v>17282</v>
      </c>
      <c r="C29" s="238">
        <v>65828</v>
      </c>
      <c r="D29" s="116">
        <v>83110</v>
      </c>
      <c r="E29" s="238">
        <v>3943</v>
      </c>
      <c r="F29" s="238">
        <v>20530</v>
      </c>
      <c r="G29" s="116">
        <v>24473</v>
      </c>
      <c r="H29" s="238">
        <v>3115</v>
      </c>
      <c r="I29" s="238">
        <v>2702</v>
      </c>
      <c r="J29" s="116">
        <v>5817</v>
      </c>
      <c r="K29" s="238">
        <v>17</v>
      </c>
      <c r="L29" s="238">
        <v>955</v>
      </c>
      <c r="M29" s="264">
        <v>972</v>
      </c>
      <c r="N29" s="117">
        <v>114372</v>
      </c>
      <c r="O29" s="633"/>
      <c r="P29" s="537"/>
      <c r="Q29" s="537"/>
      <c r="R29" s="537"/>
      <c r="S29" s="537"/>
      <c r="T29" s="913"/>
      <c r="U29" s="1"/>
      <c r="V29" s="1"/>
      <c r="W29" s="1"/>
      <c r="X29" s="1"/>
      <c r="Y29" s="1"/>
      <c r="Z29" s="1"/>
      <c r="AA29" s="1"/>
    </row>
    <row r="30" spans="1:27" s="3" customFormat="1" ht="14.1" customHeight="1">
      <c r="A30" s="409" t="s">
        <v>564</v>
      </c>
      <c r="B30" s="238">
        <v>17491</v>
      </c>
      <c r="C30" s="238">
        <v>63675</v>
      </c>
      <c r="D30" s="116">
        <v>81166</v>
      </c>
      <c r="E30" s="238">
        <v>3998</v>
      </c>
      <c r="F30" s="238">
        <v>20006</v>
      </c>
      <c r="G30" s="116">
        <v>24004</v>
      </c>
      <c r="H30" s="238">
        <v>3161</v>
      </c>
      <c r="I30" s="238">
        <v>2631</v>
      </c>
      <c r="J30" s="116">
        <v>5792</v>
      </c>
      <c r="K30" s="238">
        <v>18</v>
      </c>
      <c r="L30" s="238">
        <v>942</v>
      </c>
      <c r="M30" s="264">
        <v>960</v>
      </c>
      <c r="N30" s="117">
        <v>111922</v>
      </c>
      <c r="O30" s="633"/>
      <c r="P30" s="537"/>
      <c r="Q30" s="537"/>
      <c r="R30" s="537"/>
      <c r="S30" s="1"/>
      <c r="T30" s="913"/>
      <c r="U30" s="1"/>
      <c r="V30" s="1"/>
      <c r="W30" s="1"/>
      <c r="X30" s="1"/>
      <c r="Y30" s="1"/>
      <c r="Z30" s="1"/>
      <c r="AA30" s="1"/>
    </row>
    <row r="31" spans="1:27" s="3" customFormat="1" ht="14.1" customHeight="1">
      <c r="A31" s="409" t="s">
        <v>565</v>
      </c>
      <c r="B31" s="238">
        <v>18713</v>
      </c>
      <c r="C31" s="238">
        <v>68166</v>
      </c>
      <c r="D31" s="116">
        <v>86879</v>
      </c>
      <c r="E31" s="238">
        <v>4911</v>
      </c>
      <c r="F31" s="238">
        <v>24170</v>
      </c>
      <c r="G31" s="116">
        <v>29081</v>
      </c>
      <c r="H31" s="238">
        <v>3401</v>
      </c>
      <c r="I31" s="238">
        <v>3027</v>
      </c>
      <c r="J31" s="116">
        <v>6428</v>
      </c>
      <c r="K31" s="238">
        <v>30</v>
      </c>
      <c r="L31" s="238">
        <v>1306</v>
      </c>
      <c r="M31" s="264">
        <v>1336</v>
      </c>
      <c r="N31" s="117">
        <v>123724</v>
      </c>
      <c r="O31" s="633"/>
      <c r="P31" s="537"/>
      <c r="Q31" s="537"/>
      <c r="R31" s="537"/>
      <c r="S31" s="537"/>
      <c r="T31" s="913"/>
      <c r="U31" s="1"/>
      <c r="V31" s="1"/>
      <c r="W31" s="1"/>
      <c r="X31" s="1"/>
      <c r="Y31" s="1"/>
      <c r="Z31" s="1"/>
      <c r="AA31" s="1"/>
    </row>
    <row r="32" spans="1:27" s="3" customFormat="1" ht="14.1" customHeight="1">
      <c r="A32" s="409" t="s">
        <v>566</v>
      </c>
      <c r="B32" s="238">
        <v>16994</v>
      </c>
      <c r="C32" s="238">
        <v>61188</v>
      </c>
      <c r="D32" s="116">
        <v>78182</v>
      </c>
      <c r="E32" s="238">
        <v>4912</v>
      </c>
      <c r="F32" s="238">
        <v>23242</v>
      </c>
      <c r="G32" s="116">
        <v>28154</v>
      </c>
      <c r="H32" s="238">
        <v>3402</v>
      </c>
      <c r="I32" s="238">
        <v>2772</v>
      </c>
      <c r="J32" s="116">
        <v>6174</v>
      </c>
      <c r="K32" s="238">
        <v>30</v>
      </c>
      <c r="L32" s="238">
        <v>1210</v>
      </c>
      <c r="M32" s="264">
        <v>1240</v>
      </c>
      <c r="N32" s="117">
        <v>113750</v>
      </c>
      <c r="O32" s="633"/>
      <c r="P32" s="537"/>
      <c r="Q32" s="537"/>
      <c r="R32" s="537"/>
      <c r="S32" s="537"/>
      <c r="T32" s="913"/>
      <c r="U32" s="1"/>
      <c r="V32" s="1"/>
      <c r="W32" s="1"/>
      <c r="X32" s="1"/>
      <c r="Y32" s="1"/>
      <c r="Z32" s="1"/>
      <c r="AA32" s="1"/>
    </row>
    <row r="33" spans="1:27" s="3" customFormat="1" ht="14.1" customHeight="1">
      <c r="A33" s="409" t="s">
        <v>567</v>
      </c>
      <c r="B33" s="238">
        <v>15064</v>
      </c>
      <c r="C33" s="238">
        <v>56818</v>
      </c>
      <c r="D33" s="116">
        <v>71882</v>
      </c>
      <c r="E33" s="238">
        <v>4851</v>
      </c>
      <c r="F33" s="238">
        <v>22418</v>
      </c>
      <c r="G33" s="116">
        <v>27269</v>
      </c>
      <c r="H33" s="238">
        <v>3214</v>
      </c>
      <c r="I33" s="238">
        <v>2720</v>
      </c>
      <c r="J33" s="116">
        <v>5934</v>
      </c>
      <c r="K33" s="238">
        <v>22</v>
      </c>
      <c r="L33" s="238">
        <v>1407</v>
      </c>
      <c r="M33" s="264">
        <v>1429</v>
      </c>
      <c r="N33" s="117">
        <v>106514</v>
      </c>
      <c r="O33" s="633"/>
      <c r="P33" s="537"/>
      <c r="Q33" s="537"/>
      <c r="R33" s="537"/>
      <c r="S33" s="1"/>
      <c r="T33" s="913"/>
      <c r="U33" s="1"/>
      <c r="V33" s="1"/>
      <c r="W33" s="1"/>
      <c r="X33" s="1"/>
      <c r="Y33" s="1"/>
      <c r="Z33" s="1"/>
      <c r="AA33" s="1"/>
    </row>
    <row r="34" spans="1:27" s="3" customFormat="1" ht="14.1" customHeight="1">
      <c r="A34" s="409" t="s">
        <v>568</v>
      </c>
      <c r="B34" s="238">
        <v>13244</v>
      </c>
      <c r="C34" s="238">
        <v>51168</v>
      </c>
      <c r="D34" s="116">
        <v>64412</v>
      </c>
      <c r="E34" s="238">
        <v>4636</v>
      </c>
      <c r="F34" s="238">
        <v>21401</v>
      </c>
      <c r="G34" s="116">
        <v>26037</v>
      </c>
      <c r="H34" s="238">
        <v>3062</v>
      </c>
      <c r="I34" s="238">
        <v>2363</v>
      </c>
      <c r="J34" s="116">
        <v>5425</v>
      </c>
      <c r="K34" s="238">
        <v>20</v>
      </c>
      <c r="L34" s="238">
        <v>1333</v>
      </c>
      <c r="M34" s="264">
        <v>1353</v>
      </c>
      <c r="N34" s="117">
        <v>97227</v>
      </c>
      <c r="O34" s="633"/>
      <c r="P34" s="537"/>
      <c r="Q34" s="537"/>
      <c r="R34" s="537"/>
      <c r="S34" s="537"/>
      <c r="T34" s="913"/>
      <c r="U34" s="1"/>
      <c r="V34" s="1"/>
      <c r="W34" s="1"/>
      <c r="X34" s="1"/>
      <c r="Y34" s="1"/>
      <c r="Z34" s="1"/>
      <c r="AA34" s="1"/>
    </row>
    <row r="35" spans="1:27" s="3" customFormat="1" ht="14.1" customHeight="1">
      <c r="A35" s="409" t="s">
        <v>569</v>
      </c>
      <c r="B35" s="238">
        <v>12103</v>
      </c>
      <c r="C35" s="238">
        <v>45128</v>
      </c>
      <c r="D35" s="116">
        <v>57231</v>
      </c>
      <c r="E35" s="238">
        <v>4767</v>
      </c>
      <c r="F35" s="238">
        <v>21260</v>
      </c>
      <c r="G35" s="116">
        <v>26027</v>
      </c>
      <c r="H35" s="238">
        <v>2897</v>
      </c>
      <c r="I35" s="238">
        <v>2179</v>
      </c>
      <c r="J35" s="116">
        <v>5076</v>
      </c>
      <c r="K35" s="238">
        <v>25</v>
      </c>
      <c r="L35" s="238">
        <v>1413</v>
      </c>
      <c r="M35" s="264">
        <v>1438</v>
      </c>
      <c r="N35" s="117">
        <v>89772</v>
      </c>
      <c r="O35" s="633"/>
      <c r="P35" s="537"/>
      <c r="Q35" s="537"/>
      <c r="R35" s="537"/>
      <c r="S35" s="537"/>
      <c r="T35" s="913"/>
      <c r="U35" s="1"/>
      <c r="V35" s="1"/>
      <c r="W35" s="1"/>
      <c r="X35" s="1"/>
      <c r="Y35" s="1"/>
      <c r="Z35" s="1"/>
      <c r="AA35" s="1"/>
    </row>
    <row r="36" spans="1:27" s="3" customFormat="1" ht="14.1" customHeight="1">
      <c r="A36" s="409" t="s">
        <v>570</v>
      </c>
      <c r="B36" s="238">
        <v>10149</v>
      </c>
      <c r="C36" s="238">
        <v>39025</v>
      </c>
      <c r="D36" s="116">
        <v>49174</v>
      </c>
      <c r="E36" s="238">
        <v>4377</v>
      </c>
      <c r="F36" s="238">
        <v>19104</v>
      </c>
      <c r="G36" s="116">
        <v>23481</v>
      </c>
      <c r="H36" s="238">
        <v>2653</v>
      </c>
      <c r="I36" s="238">
        <v>2051</v>
      </c>
      <c r="J36" s="116">
        <v>4704</v>
      </c>
      <c r="K36" s="238">
        <v>23</v>
      </c>
      <c r="L36" s="238">
        <v>1305</v>
      </c>
      <c r="M36" s="264">
        <v>1328</v>
      </c>
      <c r="N36" s="117">
        <v>78687</v>
      </c>
      <c r="O36" s="633"/>
      <c r="P36" s="537"/>
      <c r="Q36" s="537"/>
      <c r="R36" s="537"/>
      <c r="S36" s="1"/>
      <c r="T36" s="913"/>
      <c r="U36" s="1"/>
      <c r="V36" s="1"/>
      <c r="W36" s="1"/>
      <c r="X36" s="1"/>
      <c r="Y36" s="1"/>
      <c r="Z36" s="1"/>
      <c r="AA36" s="1"/>
    </row>
    <row r="37" spans="1:27" s="3" customFormat="1" ht="14.1" customHeight="1">
      <c r="A37" s="409" t="s">
        <v>571</v>
      </c>
      <c r="B37" s="238">
        <v>8279</v>
      </c>
      <c r="C37" s="238">
        <v>30577</v>
      </c>
      <c r="D37" s="116">
        <v>38856</v>
      </c>
      <c r="E37" s="238">
        <v>4012</v>
      </c>
      <c r="F37" s="238">
        <v>17914</v>
      </c>
      <c r="G37" s="116">
        <v>21926</v>
      </c>
      <c r="H37" s="238">
        <v>2570</v>
      </c>
      <c r="I37" s="238">
        <v>1709</v>
      </c>
      <c r="J37" s="116">
        <v>4279</v>
      </c>
      <c r="K37" s="238">
        <v>15</v>
      </c>
      <c r="L37" s="238">
        <v>1042</v>
      </c>
      <c r="M37" s="264">
        <v>1057</v>
      </c>
      <c r="N37" s="117">
        <v>66118</v>
      </c>
      <c r="O37" s="633"/>
      <c r="P37" s="537"/>
      <c r="Q37" s="537"/>
      <c r="R37" s="537"/>
      <c r="S37" s="537"/>
      <c r="T37" s="913"/>
      <c r="U37" s="1"/>
      <c r="V37" s="1"/>
      <c r="W37" s="1"/>
      <c r="X37" s="1"/>
      <c r="Y37" s="1"/>
      <c r="Z37" s="1"/>
      <c r="AA37" s="1"/>
    </row>
    <row r="38" spans="1:27" s="3" customFormat="1" ht="14.1" customHeight="1">
      <c r="A38" s="409" t="s">
        <v>572</v>
      </c>
      <c r="B38" s="238">
        <v>6657</v>
      </c>
      <c r="C38" s="238">
        <v>20760</v>
      </c>
      <c r="D38" s="116">
        <v>27417</v>
      </c>
      <c r="E38" s="238">
        <v>3458</v>
      </c>
      <c r="F38" s="238">
        <v>14744</v>
      </c>
      <c r="G38" s="116">
        <v>18202</v>
      </c>
      <c r="H38" s="238">
        <v>2180</v>
      </c>
      <c r="I38" s="238">
        <v>1502</v>
      </c>
      <c r="J38" s="116">
        <v>3682</v>
      </c>
      <c r="K38" s="238">
        <v>18</v>
      </c>
      <c r="L38" s="238">
        <v>841</v>
      </c>
      <c r="M38" s="264">
        <v>859</v>
      </c>
      <c r="N38" s="117">
        <v>50160</v>
      </c>
      <c r="O38" s="633"/>
      <c r="P38" s="537"/>
      <c r="Q38" s="537"/>
      <c r="R38" s="537"/>
      <c r="S38" s="537"/>
      <c r="T38" s="913"/>
      <c r="U38" s="1"/>
      <c r="V38" s="1"/>
      <c r="W38" s="1"/>
      <c r="X38" s="1"/>
      <c r="Y38" s="1"/>
      <c r="Z38" s="1"/>
      <c r="AA38" s="1"/>
    </row>
    <row r="39" spans="1:27" s="3" customFormat="1" ht="14.1" customHeight="1">
      <c r="A39" s="409" t="s">
        <v>573</v>
      </c>
      <c r="B39" s="238">
        <v>7869</v>
      </c>
      <c r="C39" s="238">
        <v>21635</v>
      </c>
      <c r="D39" s="116">
        <v>29504</v>
      </c>
      <c r="E39" s="238">
        <v>4471</v>
      </c>
      <c r="F39" s="238">
        <v>18045</v>
      </c>
      <c r="G39" s="116">
        <v>22516</v>
      </c>
      <c r="H39" s="238">
        <v>2658</v>
      </c>
      <c r="I39" s="238">
        <v>1579</v>
      </c>
      <c r="J39" s="116">
        <v>4237</v>
      </c>
      <c r="K39" s="238">
        <v>6</v>
      </c>
      <c r="L39" s="238">
        <v>1030</v>
      </c>
      <c r="M39" s="264">
        <v>1036</v>
      </c>
      <c r="N39" s="117">
        <v>57293</v>
      </c>
      <c r="O39" s="633"/>
      <c r="P39" s="537"/>
      <c r="Q39" s="537"/>
      <c r="R39" s="537"/>
      <c r="S39" s="1"/>
      <c r="T39" s="913"/>
      <c r="U39" s="1"/>
      <c r="V39" s="1"/>
      <c r="W39" s="1"/>
      <c r="X39" s="1"/>
      <c r="Y39" s="1"/>
      <c r="Z39" s="1"/>
      <c r="AA39" s="1"/>
    </row>
    <row r="40" spans="1:27" s="3" customFormat="1" ht="14.1" customHeight="1">
      <c r="A40" s="409" t="s">
        <v>574</v>
      </c>
      <c r="B40" s="238">
        <v>7413</v>
      </c>
      <c r="C40" s="238">
        <v>17437</v>
      </c>
      <c r="D40" s="116">
        <v>24850</v>
      </c>
      <c r="E40" s="238">
        <v>4690</v>
      </c>
      <c r="F40" s="238">
        <v>17765</v>
      </c>
      <c r="G40" s="116">
        <v>22455</v>
      </c>
      <c r="H40" s="238">
        <v>2803</v>
      </c>
      <c r="I40" s="238">
        <v>1421</v>
      </c>
      <c r="J40" s="116">
        <v>4224</v>
      </c>
      <c r="K40" s="238">
        <v>24</v>
      </c>
      <c r="L40" s="238">
        <v>967</v>
      </c>
      <c r="M40" s="264">
        <v>991</v>
      </c>
      <c r="N40" s="117">
        <v>52520</v>
      </c>
      <c r="O40" s="633"/>
      <c r="P40" s="537"/>
      <c r="Q40" s="537"/>
      <c r="R40" s="537"/>
      <c r="S40" s="537"/>
      <c r="T40" s="913"/>
      <c r="U40" s="1"/>
      <c r="V40" s="1"/>
      <c r="W40" s="1"/>
      <c r="X40" s="1"/>
      <c r="Y40" s="1"/>
      <c r="Z40" s="1"/>
      <c r="AA40" s="1"/>
    </row>
    <row r="41" spans="1:27" s="3" customFormat="1" ht="14.1" customHeight="1">
      <c r="A41" s="409" t="s">
        <v>575</v>
      </c>
      <c r="B41" s="238">
        <v>6021</v>
      </c>
      <c r="C41" s="238">
        <v>13178</v>
      </c>
      <c r="D41" s="116">
        <v>19199</v>
      </c>
      <c r="E41" s="238">
        <v>4217</v>
      </c>
      <c r="F41" s="238">
        <v>14439</v>
      </c>
      <c r="G41" s="116">
        <v>18656</v>
      </c>
      <c r="H41" s="238">
        <v>2543</v>
      </c>
      <c r="I41" s="238">
        <v>1241</v>
      </c>
      <c r="J41" s="116">
        <v>3784</v>
      </c>
      <c r="K41" s="238">
        <v>18</v>
      </c>
      <c r="L41" s="238">
        <v>774</v>
      </c>
      <c r="M41" s="264">
        <v>792</v>
      </c>
      <c r="N41" s="117">
        <v>42431</v>
      </c>
      <c r="O41" s="633"/>
      <c r="P41" s="537"/>
      <c r="Q41" s="537"/>
      <c r="R41" s="537"/>
      <c r="S41" s="537"/>
      <c r="T41" s="1"/>
      <c r="U41" s="1"/>
      <c r="V41" s="1"/>
      <c r="W41" s="1"/>
      <c r="X41" s="1"/>
      <c r="Y41" s="1"/>
      <c r="Z41" s="1"/>
      <c r="AA41" s="1"/>
    </row>
    <row r="42" spans="1:27" s="3" customFormat="1" ht="14.1" customHeight="1">
      <c r="A42" s="409" t="s">
        <v>576</v>
      </c>
      <c r="B42" s="238">
        <v>4900</v>
      </c>
      <c r="C42" s="238">
        <v>9908</v>
      </c>
      <c r="D42" s="116">
        <v>14808</v>
      </c>
      <c r="E42" s="238">
        <v>3414</v>
      </c>
      <c r="F42" s="238">
        <v>11400</v>
      </c>
      <c r="G42" s="116">
        <v>14814</v>
      </c>
      <c r="H42" s="238">
        <v>2231</v>
      </c>
      <c r="I42" s="238">
        <v>1035</v>
      </c>
      <c r="J42" s="116">
        <v>3266</v>
      </c>
      <c r="K42" s="238">
        <v>9</v>
      </c>
      <c r="L42" s="238">
        <v>630</v>
      </c>
      <c r="M42" s="264">
        <v>639</v>
      </c>
      <c r="N42" s="117">
        <v>33527</v>
      </c>
      <c r="O42" s="633"/>
      <c r="P42" s="537"/>
      <c r="Q42" s="537"/>
      <c r="R42" s="537"/>
      <c r="S42" s="1"/>
      <c r="T42" s="1"/>
      <c r="U42" s="1"/>
      <c r="V42" s="1"/>
      <c r="W42" s="1"/>
      <c r="X42" s="1"/>
      <c r="Y42" s="1"/>
      <c r="Z42" s="1"/>
      <c r="AA42" s="1"/>
    </row>
    <row r="43" spans="1:27" s="3" customFormat="1" ht="14.1" customHeight="1">
      <c r="A43" s="409" t="s">
        <v>577</v>
      </c>
      <c r="B43" s="238">
        <v>4076</v>
      </c>
      <c r="C43" s="238">
        <v>8483</v>
      </c>
      <c r="D43" s="116">
        <v>12559</v>
      </c>
      <c r="E43" s="238">
        <v>3110</v>
      </c>
      <c r="F43" s="238">
        <v>10335</v>
      </c>
      <c r="G43" s="116">
        <v>13445</v>
      </c>
      <c r="H43" s="238">
        <v>1744</v>
      </c>
      <c r="I43" s="238">
        <v>902</v>
      </c>
      <c r="J43" s="116">
        <v>2646</v>
      </c>
      <c r="K43" s="238">
        <v>15</v>
      </c>
      <c r="L43" s="238">
        <v>523</v>
      </c>
      <c r="M43" s="264">
        <v>538</v>
      </c>
      <c r="N43" s="117">
        <v>29188</v>
      </c>
      <c r="O43" s="633"/>
      <c r="P43" s="537"/>
      <c r="Q43" s="537"/>
      <c r="R43" s="537"/>
      <c r="S43" s="537"/>
      <c r="T43" s="1"/>
      <c r="U43" s="1"/>
      <c r="V43" s="1"/>
      <c r="W43" s="1"/>
      <c r="X43" s="1"/>
      <c r="Y43" s="1"/>
      <c r="Z43" s="1"/>
      <c r="AA43" s="1"/>
    </row>
    <row r="44" spans="1:27" s="3" customFormat="1" ht="14.1" customHeight="1">
      <c r="A44" s="409" t="s">
        <v>578</v>
      </c>
      <c r="B44" s="238">
        <v>3262</v>
      </c>
      <c r="C44" s="238">
        <v>6850</v>
      </c>
      <c r="D44" s="116">
        <v>10112</v>
      </c>
      <c r="E44" s="238">
        <v>2392</v>
      </c>
      <c r="F44" s="238">
        <v>8331</v>
      </c>
      <c r="G44" s="116">
        <v>10723</v>
      </c>
      <c r="H44" s="238">
        <v>1625</v>
      </c>
      <c r="I44" s="238">
        <v>810</v>
      </c>
      <c r="J44" s="116">
        <v>2435</v>
      </c>
      <c r="K44" s="238">
        <v>8</v>
      </c>
      <c r="L44" s="238">
        <v>437</v>
      </c>
      <c r="M44" s="264">
        <v>445</v>
      </c>
      <c r="N44" s="117">
        <v>23715</v>
      </c>
      <c r="O44" s="633"/>
      <c r="P44" s="537"/>
      <c r="Q44" s="537"/>
      <c r="R44" s="537"/>
      <c r="S44" s="537"/>
      <c r="T44" s="1"/>
      <c r="U44" s="631"/>
      <c r="V44" s="266"/>
      <c r="W44" s="537"/>
      <c r="X44" s="537"/>
      <c r="Y44" s="1"/>
      <c r="Z44" s="1"/>
      <c r="AA44" s="1"/>
    </row>
    <row r="45" spans="1:27" s="3" customFormat="1" ht="14.1" customHeight="1">
      <c r="A45" s="409" t="s">
        <v>579</v>
      </c>
      <c r="B45" s="238">
        <v>3605</v>
      </c>
      <c r="C45" s="238">
        <v>5653</v>
      </c>
      <c r="D45" s="116">
        <v>9258</v>
      </c>
      <c r="E45" s="238">
        <v>2837</v>
      </c>
      <c r="F45" s="238">
        <v>6747</v>
      </c>
      <c r="G45" s="116">
        <v>9584</v>
      </c>
      <c r="H45" s="238">
        <v>1807</v>
      </c>
      <c r="I45" s="238">
        <v>730</v>
      </c>
      <c r="J45" s="116">
        <v>2537</v>
      </c>
      <c r="K45" s="238">
        <v>7</v>
      </c>
      <c r="L45" s="238">
        <v>311</v>
      </c>
      <c r="M45" s="264">
        <v>318</v>
      </c>
      <c r="N45" s="117">
        <v>21697</v>
      </c>
      <c r="O45" s="633"/>
      <c r="P45" s="537"/>
      <c r="Q45" s="537"/>
      <c r="R45" s="537"/>
      <c r="S45" s="1"/>
      <c r="T45" s="1"/>
      <c r="U45" s="631"/>
      <c r="V45" s="266"/>
      <c r="W45" s="537"/>
      <c r="X45" s="537"/>
      <c r="Y45" s="1"/>
      <c r="Z45" s="1"/>
      <c r="AA45" s="1"/>
    </row>
    <row r="46" spans="1:27" s="3" customFormat="1" ht="14.1" customHeight="1">
      <c r="A46" s="409" t="s">
        <v>580</v>
      </c>
      <c r="B46" s="238">
        <v>2563</v>
      </c>
      <c r="C46" s="238">
        <v>3810</v>
      </c>
      <c r="D46" s="116">
        <v>6373</v>
      </c>
      <c r="E46" s="238">
        <v>1919</v>
      </c>
      <c r="F46" s="238">
        <v>4554</v>
      </c>
      <c r="G46" s="116">
        <v>6473</v>
      </c>
      <c r="H46" s="238">
        <v>1253</v>
      </c>
      <c r="I46" s="238">
        <v>611</v>
      </c>
      <c r="J46" s="116">
        <v>1864</v>
      </c>
      <c r="K46" s="238">
        <v>7</v>
      </c>
      <c r="L46" s="238">
        <v>213</v>
      </c>
      <c r="M46" s="264">
        <v>220</v>
      </c>
      <c r="N46" s="117">
        <v>14930</v>
      </c>
      <c r="O46" s="633"/>
      <c r="P46" s="537"/>
      <c r="Q46" s="537"/>
      <c r="R46" s="537"/>
      <c r="S46" s="1"/>
      <c r="T46" s="1"/>
      <c r="U46" s="631"/>
      <c r="V46" s="272"/>
      <c r="W46" s="1"/>
      <c r="X46" s="1"/>
      <c r="Y46" s="1"/>
      <c r="Z46" s="1"/>
      <c r="AA46" s="1"/>
    </row>
    <row r="47" spans="1:27" s="3" customFormat="1" ht="14.1" customHeight="1">
      <c r="A47" s="409" t="s">
        <v>581</v>
      </c>
      <c r="B47" s="238">
        <v>1889</v>
      </c>
      <c r="C47" s="238">
        <v>3084</v>
      </c>
      <c r="D47" s="116">
        <v>4973</v>
      </c>
      <c r="E47" s="238">
        <v>1448</v>
      </c>
      <c r="F47" s="238">
        <v>3463</v>
      </c>
      <c r="G47" s="116">
        <v>4911</v>
      </c>
      <c r="H47" s="238">
        <v>943</v>
      </c>
      <c r="I47" s="238">
        <v>450</v>
      </c>
      <c r="J47" s="116">
        <v>1393</v>
      </c>
      <c r="K47" s="238">
        <v>3</v>
      </c>
      <c r="L47" s="238">
        <v>165</v>
      </c>
      <c r="M47" s="264">
        <v>168</v>
      </c>
      <c r="N47" s="117">
        <v>11445</v>
      </c>
      <c r="O47" s="633"/>
      <c r="P47" s="537"/>
      <c r="Q47" s="537"/>
      <c r="R47" s="537"/>
      <c r="S47" s="1"/>
      <c r="T47" s="1"/>
      <c r="U47" s="631"/>
      <c r="V47" s="266"/>
      <c r="W47" s="537"/>
      <c r="X47" s="537"/>
      <c r="Y47" s="1"/>
      <c r="Z47" s="1"/>
      <c r="AA47" s="1"/>
    </row>
    <row r="48" spans="1:27" s="3" customFormat="1" ht="14.1" customHeight="1">
      <c r="A48" s="409" t="s">
        <v>582</v>
      </c>
      <c r="B48" s="238">
        <v>1529</v>
      </c>
      <c r="C48" s="238">
        <v>2278</v>
      </c>
      <c r="D48" s="116">
        <v>3807</v>
      </c>
      <c r="E48" s="238">
        <v>1122</v>
      </c>
      <c r="F48" s="238">
        <v>2614</v>
      </c>
      <c r="G48" s="116">
        <v>3736</v>
      </c>
      <c r="H48" s="238">
        <v>708</v>
      </c>
      <c r="I48" s="238">
        <v>375</v>
      </c>
      <c r="J48" s="116">
        <v>1083</v>
      </c>
      <c r="K48" s="238">
        <v>4</v>
      </c>
      <c r="L48" s="238">
        <v>118</v>
      </c>
      <c r="M48" s="264">
        <v>122</v>
      </c>
      <c r="N48" s="117">
        <v>8748</v>
      </c>
      <c r="O48" s="633"/>
      <c r="P48" s="537"/>
      <c r="Q48" s="537"/>
      <c r="R48" s="537"/>
      <c r="S48" s="1"/>
      <c r="T48" s="1"/>
      <c r="U48" s="631"/>
      <c r="V48" s="266"/>
      <c r="W48" s="537"/>
      <c r="X48" s="537"/>
      <c r="Y48" s="1"/>
      <c r="Z48" s="1"/>
      <c r="AA48" s="1"/>
    </row>
    <row r="49" spans="1:27" s="3" customFormat="1" ht="14.1" customHeight="1">
      <c r="A49" s="409" t="s">
        <v>583</v>
      </c>
      <c r="B49" s="238">
        <v>1920</v>
      </c>
      <c r="C49" s="238">
        <v>2630</v>
      </c>
      <c r="D49" s="116">
        <v>4550</v>
      </c>
      <c r="E49" s="238">
        <v>1464</v>
      </c>
      <c r="F49" s="238">
        <v>3402</v>
      </c>
      <c r="G49" s="116">
        <v>4866</v>
      </c>
      <c r="H49" s="238">
        <v>758</v>
      </c>
      <c r="I49" s="238">
        <v>460</v>
      </c>
      <c r="J49" s="116">
        <v>1218</v>
      </c>
      <c r="K49" s="238">
        <v>2</v>
      </c>
      <c r="L49" s="238">
        <v>164</v>
      </c>
      <c r="M49" s="264">
        <v>166</v>
      </c>
      <c r="N49" s="117">
        <v>10800</v>
      </c>
      <c r="O49" s="633"/>
      <c r="P49" s="537"/>
      <c r="Q49" s="537"/>
      <c r="R49" s="537"/>
      <c r="S49" s="1"/>
      <c r="T49" s="1"/>
      <c r="U49" s="631"/>
      <c r="V49" s="272"/>
      <c r="W49" s="1"/>
      <c r="X49" s="537"/>
      <c r="Y49" s="1"/>
      <c r="Z49" s="1"/>
      <c r="AA49" s="1"/>
    </row>
    <row r="50" spans="1:27" s="3" customFormat="1" ht="14.1" customHeight="1">
      <c r="A50" s="409" t="s">
        <v>584</v>
      </c>
      <c r="B50" s="238">
        <v>1658</v>
      </c>
      <c r="C50" s="238">
        <v>2085</v>
      </c>
      <c r="D50" s="116">
        <v>3743</v>
      </c>
      <c r="E50" s="238">
        <v>1302</v>
      </c>
      <c r="F50" s="238">
        <v>2695</v>
      </c>
      <c r="G50" s="116">
        <v>3997</v>
      </c>
      <c r="H50" s="238">
        <v>634</v>
      </c>
      <c r="I50" s="238">
        <v>409</v>
      </c>
      <c r="J50" s="116">
        <v>1043</v>
      </c>
      <c r="K50" s="238">
        <v>9</v>
      </c>
      <c r="L50" s="238">
        <v>119</v>
      </c>
      <c r="M50" s="264">
        <v>128</v>
      </c>
      <c r="N50" s="117">
        <v>8911</v>
      </c>
      <c r="O50" s="633"/>
      <c r="P50" s="537"/>
      <c r="Q50" s="537"/>
      <c r="R50" s="537"/>
      <c r="S50" s="1"/>
      <c r="T50" s="1"/>
      <c r="U50" s="631"/>
      <c r="V50" s="266"/>
      <c r="W50" s="1"/>
      <c r="X50" s="1"/>
      <c r="Y50" s="1"/>
      <c r="Z50" s="1"/>
      <c r="AA50" s="1"/>
    </row>
    <row r="51" spans="1:27" s="3" customFormat="1" ht="14.1" customHeight="1">
      <c r="A51" s="409" t="s">
        <v>585</v>
      </c>
      <c r="B51" s="238">
        <v>1246</v>
      </c>
      <c r="C51" s="238">
        <v>1737</v>
      </c>
      <c r="D51" s="116">
        <v>2983</v>
      </c>
      <c r="E51" s="238">
        <v>979</v>
      </c>
      <c r="F51" s="238">
        <v>1959</v>
      </c>
      <c r="G51" s="116">
        <v>2938</v>
      </c>
      <c r="H51" s="238">
        <v>481</v>
      </c>
      <c r="I51" s="238">
        <v>311</v>
      </c>
      <c r="J51" s="116">
        <v>792</v>
      </c>
      <c r="K51" s="238">
        <v>3</v>
      </c>
      <c r="L51" s="238">
        <v>84</v>
      </c>
      <c r="M51" s="264">
        <v>87</v>
      </c>
      <c r="N51" s="117">
        <v>6800</v>
      </c>
      <c r="O51" s="633"/>
      <c r="P51" s="537"/>
      <c r="Q51" s="537"/>
      <c r="R51" s="537" t="s">
        <v>91</v>
      </c>
      <c r="S51" s="1"/>
      <c r="T51" s="1"/>
      <c r="U51" s="631"/>
      <c r="V51" s="266"/>
      <c r="W51" s="1"/>
      <c r="X51" s="1"/>
      <c r="Y51" s="1"/>
      <c r="Z51" s="1"/>
      <c r="AA51" s="1"/>
    </row>
    <row r="52" spans="1:27" s="3" customFormat="1" ht="14.1" customHeight="1">
      <c r="A52" s="409" t="s">
        <v>744</v>
      </c>
      <c r="B52" s="238">
        <v>9040</v>
      </c>
      <c r="C52" s="238">
        <v>13575</v>
      </c>
      <c r="D52" s="116">
        <v>22615</v>
      </c>
      <c r="E52" s="238">
        <v>6838</v>
      </c>
      <c r="F52" s="238">
        <v>13837</v>
      </c>
      <c r="G52" s="116">
        <v>20675</v>
      </c>
      <c r="H52" s="238">
        <v>3806</v>
      </c>
      <c r="I52" s="238">
        <v>1612</v>
      </c>
      <c r="J52" s="116">
        <v>5418</v>
      </c>
      <c r="K52" s="238">
        <v>23</v>
      </c>
      <c r="L52" s="238">
        <v>457</v>
      </c>
      <c r="M52" s="264">
        <v>480</v>
      </c>
      <c r="N52" s="117">
        <v>49188</v>
      </c>
      <c r="O52" s="633"/>
      <c r="P52" s="537"/>
      <c r="Q52" s="537"/>
      <c r="R52" s="537"/>
      <c r="S52" s="1"/>
      <c r="T52" s="1"/>
      <c r="U52" s="631"/>
      <c r="V52" s="272"/>
      <c r="W52" s="1"/>
      <c r="X52" s="1"/>
      <c r="Y52" s="1"/>
      <c r="Z52" s="1"/>
      <c r="AA52" s="1"/>
    </row>
    <row r="53" spans="1:27" s="403" customFormat="1" ht="22.5" customHeight="1">
      <c r="A53" s="402" t="s">
        <v>175</v>
      </c>
      <c r="B53" s="518">
        <v>455961</v>
      </c>
      <c r="C53" s="518">
        <v>1658110</v>
      </c>
      <c r="D53" s="401">
        <v>2114071</v>
      </c>
      <c r="E53" s="518">
        <v>123083</v>
      </c>
      <c r="F53" s="518">
        <v>573092</v>
      </c>
      <c r="G53" s="401">
        <v>696175</v>
      </c>
      <c r="H53" s="518">
        <v>81325</v>
      </c>
      <c r="I53" s="518">
        <v>70156</v>
      </c>
      <c r="J53" s="401">
        <v>151481</v>
      </c>
      <c r="K53" s="518">
        <v>453</v>
      </c>
      <c r="L53" s="518">
        <v>22600</v>
      </c>
      <c r="M53" s="401">
        <v>23053</v>
      </c>
      <c r="N53" s="401">
        <v>2984780</v>
      </c>
      <c r="O53" s="432"/>
      <c r="P53" s="432"/>
      <c r="Q53" s="362"/>
      <c r="R53" s="362"/>
      <c r="S53" s="362"/>
      <c r="T53" s="362"/>
      <c r="U53" s="631"/>
      <c r="V53" s="266"/>
      <c r="W53" s="1"/>
      <c r="X53" s="1"/>
      <c r="Y53" s="362"/>
      <c r="Z53" s="362"/>
      <c r="AA53" s="362"/>
    </row>
    <row r="54" spans="1:27">
      <c r="B54" s="235"/>
      <c r="C54" s="235"/>
      <c r="D54" s="235"/>
      <c r="E54" s="235"/>
      <c r="F54" s="235"/>
      <c r="G54" s="235"/>
      <c r="H54" s="235"/>
      <c r="I54" s="235"/>
      <c r="J54" s="235"/>
      <c r="K54" s="235"/>
      <c r="L54" s="235"/>
      <c r="M54" s="235"/>
      <c r="N54" s="235"/>
      <c r="O54" s="119"/>
      <c r="P54" s="119"/>
      <c r="Q54" s="119"/>
      <c r="R54" s="119"/>
      <c r="S54" s="119"/>
      <c r="T54" s="119"/>
      <c r="U54" s="631"/>
      <c r="V54" s="266"/>
      <c r="W54" s="1"/>
      <c r="X54" s="1"/>
      <c r="Y54" s="119"/>
      <c r="Z54" s="119"/>
      <c r="AA54" s="119"/>
    </row>
    <row r="55" spans="1:27">
      <c r="B55" s="235"/>
      <c r="C55" s="235"/>
      <c r="E55" s="235"/>
      <c r="F55" s="235"/>
      <c r="H55" s="235"/>
      <c r="I55" s="235"/>
      <c r="K55" s="235"/>
      <c r="L55" s="235"/>
      <c r="O55" s="119"/>
      <c r="P55" s="119"/>
      <c r="Q55" s="119"/>
      <c r="R55" s="119"/>
      <c r="S55" s="119"/>
      <c r="T55" s="119"/>
      <c r="U55" s="631"/>
      <c r="V55" s="272"/>
      <c r="W55" s="1"/>
      <c r="X55" s="1"/>
      <c r="Y55" s="119"/>
      <c r="Z55" s="119"/>
      <c r="AA55" s="119"/>
    </row>
    <row r="56" spans="1:27">
      <c r="B56" s="235"/>
      <c r="C56" s="235"/>
      <c r="D56" s="294"/>
      <c r="E56" s="235"/>
      <c r="F56" s="235"/>
      <c r="G56" s="294"/>
      <c r="H56" s="235"/>
      <c r="I56" s="235"/>
      <c r="J56" s="294"/>
      <c r="K56" s="235"/>
      <c r="L56" s="235"/>
      <c r="M56" s="294"/>
      <c r="N56" s="294"/>
      <c r="O56" s="119"/>
      <c r="P56" s="119"/>
      <c r="Q56" s="119"/>
      <c r="R56" s="119"/>
      <c r="S56" s="119"/>
      <c r="T56" s="119"/>
      <c r="U56" s="119"/>
      <c r="V56" s="119"/>
      <c r="W56" s="119"/>
      <c r="X56" s="119"/>
      <c r="Y56" s="119"/>
      <c r="Z56" s="119"/>
      <c r="AA56" s="119"/>
    </row>
    <row r="57" spans="1:27">
      <c r="B57" s="235"/>
      <c r="C57" s="235"/>
      <c r="D57" s="235"/>
      <c r="E57" s="235"/>
      <c r="F57" s="235"/>
      <c r="G57" s="235"/>
      <c r="H57" s="235"/>
      <c r="I57" s="235"/>
      <c r="J57" s="235"/>
      <c r="K57" s="235"/>
      <c r="L57" s="235"/>
      <c r="M57" s="235"/>
      <c r="N57" s="235"/>
      <c r="O57" s="119"/>
      <c r="P57" s="119"/>
      <c r="Q57" s="119"/>
      <c r="R57" s="119"/>
      <c r="S57" s="119"/>
      <c r="T57" s="119"/>
      <c r="U57" s="119"/>
      <c r="V57" s="119"/>
      <c r="W57" s="119"/>
      <c r="X57" s="119"/>
      <c r="Y57" s="119"/>
      <c r="Z57" s="119"/>
      <c r="AA57" s="119"/>
    </row>
    <row r="58" spans="1:27">
      <c r="B58" s="235"/>
      <c r="C58" s="235"/>
      <c r="E58" s="235"/>
      <c r="F58" s="235"/>
      <c r="H58" s="235"/>
      <c r="I58" s="235"/>
      <c r="K58" s="235"/>
      <c r="L58" s="235"/>
      <c r="O58" s="119"/>
      <c r="P58" s="119"/>
      <c r="Q58" s="119"/>
      <c r="R58" s="119"/>
      <c r="S58" s="119"/>
      <c r="T58" s="119"/>
      <c r="U58" s="119"/>
      <c r="V58" s="119"/>
      <c r="W58" s="119"/>
      <c r="X58" s="119"/>
      <c r="Y58" s="119"/>
      <c r="Z58" s="119"/>
      <c r="AA58" s="119"/>
    </row>
    <row r="59" spans="1:27">
      <c r="B59" s="235"/>
      <c r="C59" s="235"/>
      <c r="E59" s="235"/>
      <c r="F59" s="235"/>
      <c r="H59" s="235"/>
      <c r="I59" s="235"/>
      <c r="K59" s="235"/>
      <c r="L59" s="235"/>
      <c r="O59" s="119"/>
      <c r="P59" s="119"/>
      <c r="Q59" s="119"/>
      <c r="R59" s="119"/>
      <c r="S59" s="119"/>
      <c r="T59" s="119"/>
      <c r="U59" s="119"/>
      <c r="V59" s="119"/>
      <c r="W59" s="119"/>
      <c r="X59" s="119"/>
      <c r="Y59" s="119"/>
      <c r="Z59" s="119"/>
      <c r="AA59" s="119"/>
    </row>
    <row r="60" spans="1:27">
      <c r="B60" s="235"/>
      <c r="C60" s="235"/>
      <c r="D60" s="235"/>
      <c r="E60" s="235"/>
      <c r="F60" s="235"/>
      <c r="G60" s="235"/>
      <c r="H60" s="235"/>
      <c r="I60" s="235"/>
      <c r="J60" s="235"/>
      <c r="K60" s="235"/>
      <c r="L60" s="235"/>
      <c r="M60" s="235"/>
      <c r="N60" s="235"/>
      <c r="O60" s="119"/>
      <c r="P60" s="119"/>
      <c r="Q60" s="119"/>
      <c r="R60" s="119"/>
      <c r="S60" s="119"/>
      <c r="T60" s="119"/>
      <c r="U60" s="119"/>
      <c r="V60" s="119"/>
      <c r="W60" s="119"/>
      <c r="X60" s="119"/>
      <c r="Y60" s="119"/>
      <c r="Z60" s="119"/>
      <c r="AA60" s="119"/>
    </row>
    <row r="61" spans="1:27">
      <c r="B61" s="235"/>
      <c r="C61" s="235"/>
      <c r="D61" s="294"/>
      <c r="E61" s="235"/>
      <c r="F61" s="235"/>
      <c r="H61" s="235"/>
      <c r="I61" s="235"/>
      <c r="K61" s="235"/>
      <c r="L61" s="235"/>
      <c r="O61" s="119"/>
      <c r="P61" s="119"/>
      <c r="Q61" s="119"/>
      <c r="R61" s="119"/>
      <c r="S61" s="119"/>
      <c r="T61" s="119"/>
      <c r="U61" s="119"/>
      <c r="V61" s="119"/>
      <c r="W61" s="119"/>
      <c r="X61" s="119"/>
      <c r="Y61" s="119"/>
      <c r="Z61" s="119"/>
      <c r="AA61" s="119"/>
    </row>
    <row r="62" spans="1:27">
      <c r="B62" s="235"/>
      <c r="C62" s="235"/>
      <c r="D62" s="294"/>
      <c r="E62" s="235"/>
      <c r="F62" s="235"/>
      <c r="H62" s="235"/>
      <c r="I62" s="235"/>
      <c r="K62" s="235"/>
      <c r="L62" s="235"/>
      <c r="O62" s="119"/>
      <c r="P62" s="119"/>
      <c r="Q62" s="119"/>
      <c r="R62" s="119"/>
      <c r="S62" s="119"/>
      <c r="T62" s="119"/>
      <c r="U62" s="119"/>
      <c r="V62" s="119"/>
      <c r="W62" s="119"/>
      <c r="X62" s="119"/>
      <c r="Y62" s="119"/>
      <c r="Z62" s="119"/>
      <c r="AA62" s="119"/>
    </row>
    <row r="63" spans="1:27">
      <c r="B63" s="235"/>
      <c r="C63" s="235"/>
      <c r="D63" s="294"/>
      <c r="E63" s="235"/>
      <c r="F63" s="235"/>
      <c r="H63" s="235"/>
      <c r="I63" s="235"/>
      <c r="K63" s="235"/>
      <c r="L63" s="235"/>
      <c r="O63" s="119"/>
      <c r="P63" s="119"/>
      <c r="Q63" s="119"/>
      <c r="R63" s="119"/>
      <c r="S63" s="119"/>
      <c r="T63" s="119"/>
      <c r="U63" s="119"/>
      <c r="V63" s="119"/>
      <c r="W63" s="119"/>
      <c r="X63" s="119"/>
      <c r="Y63" s="119"/>
      <c r="Z63" s="119"/>
      <c r="AA63" s="119"/>
    </row>
    <row r="64" spans="1:27">
      <c r="B64" s="235"/>
      <c r="C64" s="235"/>
      <c r="E64" s="235"/>
      <c r="F64" s="235"/>
      <c r="H64" s="235"/>
      <c r="I64" s="235"/>
      <c r="K64" s="235"/>
      <c r="L64" s="235"/>
      <c r="O64" s="119"/>
      <c r="P64" s="119"/>
      <c r="Q64" s="119"/>
      <c r="R64" s="119"/>
      <c r="S64" s="119"/>
      <c r="T64" s="119"/>
      <c r="U64" s="119"/>
      <c r="V64" s="119"/>
      <c r="W64" s="119"/>
      <c r="X64" s="119"/>
      <c r="Y64" s="119"/>
      <c r="Z64" s="119"/>
      <c r="AA64" s="119"/>
    </row>
    <row r="65" spans="2:27">
      <c r="B65" s="235"/>
      <c r="C65" s="235"/>
      <c r="E65" s="235"/>
      <c r="F65" s="235"/>
      <c r="H65" s="235"/>
      <c r="I65" s="235"/>
      <c r="K65" s="235"/>
      <c r="L65" s="235"/>
      <c r="O65" s="119"/>
      <c r="P65" s="119"/>
      <c r="Q65" s="119"/>
      <c r="R65" s="119"/>
      <c r="S65" s="119"/>
      <c r="T65" s="119"/>
      <c r="U65" s="119"/>
      <c r="V65" s="119"/>
      <c r="W65" s="119"/>
      <c r="X65" s="119"/>
      <c r="Y65" s="119"/>
      <c r="Z65" s="119"/>
      <c r="AA65" s="119"/>
    </row>
    <row r="66" spans="2:27">
      <c r="B66" s="235"/>
      <c r="C66" s="235"/>
      <c r="E66" s="235"/>
      <c r="F66" s="235"/>
      <c r="H66" s="235"/>
      <c r="I66" s="235"/>
      <c r="K66" s="235"/>
      <c r="L66" s="235"/>
      <c r="O66" s="119"/>
      <c r="P66" s="119"/>
      <c r="Q66" s="119"/>
      <c r="R66" s="119"/>
      <c r="S66" s="119"/>
      <c r="T66" s="119"/>
      <c r="U66" s="119"/>
      <c r="V66" s="119"/>
      <c r="W66" s="119"/>
      <c r="X66" s="119"/>
      <c r="Y66" s="119"/>
      <c r="Z66" s="119"/>
      <c r="AA66" s="119"/>
    </row>
    <row r="67" spans="2:27">
      <c r="B67" s="235"/>
      <c r="C67" s="235"/>
      <c r="E67" s="235"/>
      <c r="F67" s="235"/>
      <c r="H67" s="235"/>
      <c r="I67" s="235"/>
      <c r="K67" s="235"/>
      <c r="L67" s="235"/>
      <c r="O67" s="119"/>
      <c r="P67" s="119"/>
      <c r="Q67" s="119"/>
      <c r="R67" s="119"/>
      <c r="S67" s="119"/>
      <c r="T67" s="119"/>
      <c r="U67" s="119"/>
      <c r="V67" s="119"/>
      <c r="W67" s="119"/>
      <c r="X67" s="119"/>
      <c r="Y67" s="119"/>
      <c r="Z67" s="119"/>
      <c r="AA67" s="119"/>
    </row>
    <row r="68" spans="2:27">
      <c r="B68" s="235"/>
      <c r="C68" s="235"/>
      <c r="E68" s="235"/>
      <c r="F68" s="235"/>
      <c r="H68" s="235"/>
      <c r="I68" s="235"/>
      <c r="K68" s="235"/>
      <c r="L68" s="235"/>
    </row>
    <row r="69" spans="2:27">
      <c r="B69" s="235"/>
      <c r="C69" s="235"/>
      <c r="E69" s="235"/>
      <c r="F69" s="235"/>
      <c r="H69" s="235"/>
      <c r="I69" s="235"/>
      <c r="K69" s="235"/>
      <c r="L69" s="235"/>
    </row>
  </sheetData>
  <mergeCells count="20">
    <mergeCell ref="A1:N1"/>
    <mergeCell ref="A2:N2"/>
    <mergeCell ref="A3:A4"/>
    <mergeCell ref="B3:D3"/>
    <mergeCell ref="E3:G3"/>
    <mergeCell ref="H3:J3"/>
    <mergeCell ref="K3:M3"/>
    <mergeCell ref="N3:N4"/>
    <mergeCell ref="T5:T7"/>
    <mergeCell ref="T8:T10"/>
    <mergeCell ref="T11:T13"/>
    <mergeCell ref="T14:T16"/>
    <mergeCell ref="T17:T19"/>
    <mergeCell ref="T35:T37"/>
    <mergeCell ref="T38:T40"/>
    <mergeCell ref="T20:T22"/>
    <mergeCell ref="T23:T25"/>
    <mergeCell ref="T26:T28"/>
    <mergeCell ref="T29:T31"/>
    <mergeCell ref="T32:T34"/>
  </mergeCells>
  <printOptions horizontalCentered="1"/>
  <pageMargins left="0" right="0" top="0.78740157480314965" bottom="0" header="0" footer="0"/>
  <pageSetup paperSize="9" scale="77" orientation="portrait" r:id="rId1"/>
  <ignoredErrors>
    <ignoredError sqref="A5:A52" numberStoredAsText="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4.9989318521683403E-2"/>
  </sheetPr>
  <dimension ref="A1:AC64"/>
  <sheetViews>
    <sheetView showGridLines="0" zoomScaleNormal="100" workbookViewId="0">
      <selection sqref="A1:R1"/>
    </sheetView>
  </sheetViews>
  <sheetFormatPr defaultColWidth="9.140625" defaultRowHeight="24.95" customHeight="1"/>
  <cols>
    <col min="1" max="1" width="10.7109375" style="255" customWidth="1"/>
    <col min="2" max="2" width="4.7109375" style="255" customWidth="1"/>
    <col min="3" max="3" width="9.28515625" style="255" customWidth="1"/>
    <col min="4" max="4" width="8.7109375" style="255" customWidth="1"/>
    <col min="5" max="17" width="9.7109375" style="255" customWidth="1"/>
    <col min="18" max="18" width="11" style="255" customWidth="1"/>
    <col min="19" max="20" width="9.140625" style="255"/>
    <col min="21" max="21" width="12.85546875" style="255" bestFit="1" customWidth="1"/>
    <col min="22" max="16384" width="9.140625" style="255"/>
  </cols>
  <sheetData>
    <row r="1" spans="1:29" s="275" customFormat="1" ht="25.5" customHeight="1">
      <c r="A1" s="917" t="s">
        <v>682</v>
      </c>
      <c r="B1" s="917"/>
      <c r="C1" s="917"/>
      <c r="D1" s="917"/>
      <c r="E1" s="917"/>
      <c r="F1" s="917"/>
      <c r="G1" s="917"/>
      <c r="H1" s="917"/>
      <c r="I1" s="917"/>
      <c r="J1" s="917"/>
      <c r="K1" s="917"/>
      <c r="L1" s="917"/>
      <c r="M1" s="917"/>
      <c r="N1" s="917"/>
      <c r="O1" s="917"/>
      <c r="P1" s="917"/>
      <c r="Q1" s="917"/>
      <c r="R1" s="917"/>
    </row>
    <row r="2" spans="1:29" s="275" customFormat="1" ht="26.25" customHeight="1">
      <c r="A2" s="922" t="s">
        <v>683</v>
      </c>
      <c r="B2" s="922"/>
      <c r="C2" s="922"/>
      <c r="D2" s="922"/>
      <c r="E2" s="922"/>
      <c r="F2" s="922"/>
      <c r="G2" s="922"/>
      <c r="H2" s="922"/>
      <c r="I2" s="922"/>
      <c r="J2" s="922"/>
      <c r="K2" s="922"/>
      <c r="L2" s="922"/>
      <c r="M2" s="922"/>
      <c r="N2" s="922"/>
      <c r="O2" s="922"/>
      <c r="P2" s="922"/>
      <c r="Q2" s="922"/>
      <c r="R2" s="922"/>
    </row>
    <row r="3" spans="1:29" s="275" customFormat="1" ht="12" customHeight="1">
      <c r="A3" s="276"/>
      <c r="B3" s="276"/>
      <c r="C3" s="276"/>
      <c r="D3" s="276"/>
      <c r="E3" s="276"/>
      <c r="F3" s="276"/>
      <c r="G3" s="276"/>
      <c r="H3" s="276"/>
      <c r="I3" s="276"/>
      <c r="J3" s="276"/>
      <c r="K3" s="276"/>
      <c r="L3" s="276"/>
      <c r="M3" s="276"/>
      <c r="N3" s="276"/>
      <c r="O3" s="276"/>
      <c r="P3" s="276"/>
      <c r="Q3" s="276"/>
      <c r="R3" s="276"/>
    </row>
    <row r="4" spans="1:29" ht="30" customHeight="1">
      <c r="A4" s="918" t="s">
        <v>480</v>
      </c>
      <c r="B4" s="920" t="s">
        <v>526</v>
      </c>
      <c r="C4" s="908" t="s">
        <v>457</v>
      </c>
      <c r="D4" s="909"/>
      <c r="E4" s="909"/>
      <c r="F4" s="909"/>
      <c r="G4" s="909"/>
      <c r="H4" s="909"/>
      <c r="I4" s="909"/>
      <c r="J4" s="909"/>
      <c r="K4" s="909"/>
      <c r="L4" s="909"/>
      <c r="M4" s="909"/>
      <c r="N4" s="909"/>
      <c r="O4" s="909"/>
      <c r="P4" s="909"/>
      <c r="Q4" s="909"/>
      <c r="R4" s="909"/>
      <c r="S4" s="909"/>
      <c r="T4" s="906" t="s">
        <v>175</v>
      </c>
    </row>
    <row r="5" spans="1:29" ht="35.1" customHeight="1">
      <c r="A5" s="919"/>
      <c r="B5" s="921"/>
      <c r="C5" s="407">
        <v>67.650000000000006</v>
      </c>
      <c r="D5" s="248" t="s">
        <v>688</v>
      </c>
      <c r="E5" s="249" t="s">
        <v>689</v>
      </c>
      <c r="F5" s="249" t="s">
        <v>690</v>
      </c>
      <c r="G5" s="249" t="s">
        <v>691</v>
      </c>
      <c r="H5" s="249" t="s">
        <v>692</v>
      </c>
      <c r="I5" s="249" t="s">
        <v>693</v>
      </c>
      <c r="J5" s="249" t="s">
        <v>694</v>
      </c>
      <c r="K5" s="249" t="s">
        <v>695</v>
      </c>
      <c r="L5" s="249" t="s">
        <v>696</v>
      </c>
      <c r="M5" s="249" t="s">
        <v>697</v>
      </c>
      <c r="N5" s="249" t="s">
        <v>698</v>
      </c>
      <c r="O5" s="249" t="s">
        <v>699</v>
      </c>
      <c r="P5" s="249" t="s">
        <v>700</v>
      </c>
      <c r="Q5" s="249" t="s">
        <v>701</v>
      </c>
      <c r="R5" s="249" t="s">
        <v>702</v>
      </c>
      <c r="S5" s="516">
        <v>507.38</v>
      </c>
      <c r="T5" s="907"/>
    </row>
    <row r="6" spans="1:29" ht="14.45" customHeight="1">
      <c r="A6" s="913" t="s">
        <v>479</v>
      </c>
      <c r="B6" s="273" t="s">
        <v>467</v>
      </c>
      <c r="C6" s="274">
        <v>80167</v>
      </c>
      <c r="D6" s="274">
        <v>67</v>
      </c>
      <c r="E6" s="344">
        <v>26</v>
      </c>
      <c r="F6" s="344">
        <v>6</v>
      </c>
      <c r="G6" s="344">
        <v>10</v>
      </c>
      <c r="H6" s="344">
        <v>2</v>
      </c>
      <c r="I6" s="344">
        <v>0</v>
      </c>
      <c r="J6" s="344">
        <v>0</v>
      </c>
      <c r="K6" s="344">
        <v>1</v>
      </c>
      <c r="L6" s="344">
        <v>3</v>
      </c>
      <c r="M6" s="344">
        <v>1</v>
      </c>
      <c r="N6" s="344">
        <v>1</v>
      </c>
      <c r="O6" s="344">
        <v>0</v>
      </c>
      <c r="P6" s="344">
        <v>1</v>
      </c>
      <c r="Q6" s="344">
        <v>0</v>
      </c>
      <c r="R6" s="344">
        <v>2</v>
      </c>
      <c r="S6" s="272">
        <v>1</v>
      </c>
      <c r="T6" s="266">
        <v>80288</v>
      </c>
      <c r="U6" s="634"/>
      <c r="V6" s="266"/>
      <c r="W6" s="266"/>
      <c r="X6" s="632"/>
      <c r="Y6" s="266"/>
      <c r="Z6" s="266"/>
      <c r="AA6" s="266"/>
      <c r="AB6" s="266"/>
      <c r="AC6" s="266"/>
    </row>
    <row r="7" spans="1:29" ht="14.45" customHeight="1">
      <c r="A7" s="913"/>
      <c r="B7" s="273" t="s">
        <v>466</v>
      </c>
      <c r="C7" s="274">
        <v>18514</v>
      </c>
      <c r="D7" s="344">
        <v>61</v>
      </c>
      <c r="E7" s="344">
        <v>9</v>
      </c>
      <c r="F7" s="344">
        <v>3</v>
      </c>
      <c r="G7" s="344">
        <v>2</v>
      </c>
      <c r="H7" s="344">
        <v>0</v>
      </c>
      <c r="I7" s="344">
        <v>0</v>
      </c>
      <c r="J7" s="344">
        <v>2</v>
      </c>
      <c r="K7" s="344">
        <v>0</v>
      </c>
      <c r="L7" s="344">
        <v>0</v>
      </c>
      <c r="M7" s="344">
        <v>0</v>
      </c>
      <c r="N7" s="344">
        <v>0</v>
      </c>
      <c r="O7" s="344">
        <v>0</v>
      </c>
      <c r="P7" s="344">
        <v>2</v>
      </c>
      <c r="Q7" s="344">
        <v>0</v>
      </c>
      <c r="R7" s="344">
        <v>1</v>
      </c>
      <c r="S7" s="272">
        <v>2</v>
      </c>
      <c r="T7" s="266">
        <v>18596</v>
      </c>
      <c r="U7" s="634"/>
      <c r="V7" s="266"/>
      <c r="W7" s="266"/>
      <c r="X7" s="632"/>
      <c r="Y7" s="266"/>
      <c r="Z7" s="266"/>
      <c r="AA7" s="266"/>
      <c r="AB7" s="266"/>
    </row>
    <row r="8" spans="1:29" s="268" customFormat="1" ht="14.45" customHeight="1">
      <c r="A8" s="913"/>
      <c r="B8" s="273" t="s">
        <v>465</v>
      </c>
      <c r="C8" s="272">
        <v>98681</v>
      </c>
      <c r="D8" s="272">
        <v>128</v>
      </c>
      <c r="E8" s="272">
        <v>35</v>
      </c>
      <c r="F8" s="272">
        <v>9</v>
      </c>
      <c r="G8" s="272">
        <v>12</v>
      </c>
      <c r="H8" s="272">
        <v>2</v>
      </c>
      <c r="I8" s="272">
        <v>0</v>
      </c>
      <c r="J8" s="272">
        <v>2</v>
      </c>
      <c r="K8" s="272">
        <v>1</v>
      </c>
      <c r="L8" s="272">
        <v>3</v>
      </c>
      <c r="M8" s="272">
        <v>1</v>
      </c>
      <c r="N8" s="272">
        <v>1</v>
      </c>
      <c r="O8" s="272">
        <v>0</v>
      </c>
      <c r="P8" s="272">
        <v>3</v>
      </c>
      <c r="Q8" s="272">
        <v>0</v>
      </c>
      <c r="R8" s="272">
        <v>3</v>
      </c>
      <c r="S8" s="272">
        <v>3</v>
      </c>
      <c r="T8" s="272">
        <v>98884</v>
      </c>
      <c r="U8" s="634"/>
      <c r="V8" s="266"/>
      <c r="W8" s="266"/>
      <c r="X8" s="632"/>
      <c r="Y8" s="272"/>
      <c r="Z8" s="272"/>
      <c r="AA8" s="272"/>
      <c r="AB8" s="266"/>
    </row>
    <row r="9" spans="1:29" ht="14.45" customHeight="1">
      <c r="A9" s="913" t="s">
        <v>478</v>
      </c>
      <c r="B9" s="273" t="s">
        <v>467</v>
      </c>
      <c r="C9" s="274">
        <v>179269</v>
      </c>
      <c r="D9" s="274">
        <v>192</v>
      </c>
      <c r="E9" s="344">
        <v>148</v>
      </c>
      <c r="F9" s="344">
        <v>64</v>
      </c>
      <c r="G9" s="344">
        <v>41</v>
      </c>
      <c r="H9" s="344">
        <v>23</v>
      </c>
      <c r="I9" s="344">
        <v>8</v>
      </c>
      <c r="J9" s="344">
        <v>15</v>
      </c>
      <c r="K9" s="344">
        <v>8</v>
      </c>
      <c r="L9" s="344">
        <v>2</v>
      </c>
      <c r="M9" s="344">
        <v>7</v>
      </c>
      <c r="N9" s="344">
        <v>1</v>
      </c>
      <c r="O9" s="344">
        <v>1</v>
      </c>
      <c r="P9" s="344">
        <v>6</v>
      </c>
      <c r="Q9" s="344">
        <v>0</v>
      </c>
      <c r="R9" s="344">
        <v>5</v>
      </c>
      <c r="S9" s="272">
        <v>13</v>
      </c>
      <c r="T9" s="266">
        <v>179803</v>
      </c>
      <c r="U9" s="634"/>
      <c r="V9" s="266"/>
      <c r="W9" s="266"/>
      <c r="X9" s="632"/>
      <c r="Y9" s="266"/>
      <c r="Z9" s="266"/>
      <c r="AA9" s="266"/>
      <c r="AB9" s="266"/>
    </row>
    <row r="10" spans="1:29" ht="14.45" customHeight="1">
      <c r="A10" s="913"/>
      <c r="B10" s="273" t="s">
        <v>466</v>
      </c>
      <c r="C10" s="274">
        <v>43889</v>
      </c>
      <c r="D10" s="344">
        <v>276</v>
      </c>
      <c r="E10" s="344">
        <v>45</v>
      </c>
      <c r="F10" s="344">
        <v>15</v>
      </c>
      <c r="G10" s="344">
        <v>20</v>
      </c>
      <c r="H10" s="344">
        <v>2</v>
      </c>
      <c r="I10" s="344">
        <v>2</v>
      </c>
      <c r="J10" s="344">
        <v>4</v>
      </c>
      <c r="K10" s="344">
        <v>1</v>
      </c>
      <c r="L10" s="344">
        <v>0</v>
      </c>
      <c r="M10" s="344">
        <v>2</v>
      </c>
      <c r="N10" s="344">
        <v>0</v>
      </c>
      <c r="O10" s="344">
        <v>0</v>
      </c>
      <c r="P10" s="344">
        <v>2</v>
      </c>
      <c r="Q10" s="344">
        <v>0</v>
      </c>
      <c r="R10" s="344">
        <v>0</v>
      </c>
      <c r="S10" s="272">
        <v>5</v>
      </c>
      <c r="T10" s="266">
        <v>44263</v>
      </c>
      <c r="U10" s="634"/>
      <c r="V10" s="266"/>
      <c r="W10" s="266"/>
      <c r="X10" s="632"/>
      <c r="Y10" s="266"/>
      <c r="Z10" s="266"/>
      <c r="AA10" s="266"/>
      <c r="AB10" s="266"/>
    </row>
    <row r="11" spans="1:29" s="268" customFormat="1" ht="14.45" customHeight="1">
      <c r="A11" s="913"/>
      <c r="B11" s="273" t="s">
        <v>465</v>
      </c>
      <c r="C11" s="272">
        <v>223158</v>
      </c>
      <c r="D11" s="272">
        <v>468</v>
      </c>
      <c r="E11" s="272">
        <v>193</v>
      </c>
      <c r="F11" s="272">
        <v>79</v>
      </c>
      <c r="G11" s="272">
        <v>61</v>
      </c>
      <c r="H11" s="272">
        <v>25</v>
      </c>
      <c r="I11" s="272">
        <v>10</v>
      </c>
      <c r="J11" s="272">
        <v>19</v>
      </c>
      <c r="K11" s="272">
        <v>9</v>
      </c>
      <c r="L11" s="272">
        <v>2</v>
      </c>
      <c r="M11" s="272">
        <v>9</v>
      </c>
      <c r="N11" s="272">
        <v>1</v>
      </c>
      <c r="O11" s="272">
        <v>1</v>
      </c>
      <c r="P11" s="272">
        <v>8</v>
      </c>
      <c r="Q11" s="272">
        <v>0</v>
      </c>
      <c r="R11" s="272">
        <v>5</v>
      </c>
      <c r="S11" s="272">
        <v>18</v>
      </c>
      <c r="T11" s="272">
        <v>224066</v>
      </c>
      <c r="U11" s="634"/>
      <c r="V11" s="266"/>
      <c r="W11" s="266"/>
      <c r="X11" s="632"/>
      <c r="Y11" s="272"/>
      <c r="Z11" s="272"/>
      <c r="AA11" s="272"/>
      <c r="AB11" s="266"/>
    </row>
    <row r="12" spans="1:29" ht="14.45" customHeight="1">
      <c r="A12" s="913" t="s">
        <v>477</v>
      </c>
      <c r="B12" s="273" t="s">
        <v>467</v>
      </c>
      <c r="C12" s="274">
        <v>290080</v>
      </c>
      <c r="D12" s="274">
        <v>531</v>
      </c>
      <c r="E12" s="344">
        <v>601</v>
      </c>
      <c r="F12" s="344">
        <v>160</v>
      </c>
      <c r="G12" s="344">
        <v>143</v>
      </c>
      <c r="H12" s="344">
        <v>71</v>
      </c>
      <c r="I12" s="344">
        <v>29</v>
      </c>
      <c r="J12" s="344">
        <v>49</v>
      </c>
      <c r="K12" s="344">
        <v>16</v>
      </c>
      <c r="L12" s="344">
        <v>6</v>
      </c>
      <c r="M12" s="344">
        <v>14</v>
      </c>
      <c r="N12" s="344">
        <v>6</v>
      </c>
      <c r="O12" s="344">
        <v>2</v>
      </c>
      <c r="P12" s="344">
        <v>14</v>
      </c>
      <c r="Q12" s="344">
        <v>1</v>
      </c>
      <c r="R12" s="344">
        <v>13</v>
      </c>
      <c r="S12" s="272">
        <v>40</v>
      </c>
      <c r="T12" s="266">
        <v>291776</v>
      </c>
      <c r="U12" s="634"/>
      <c r="V12" s="266"/>
      <c r="W12" s="266"/>
      <c r="X12" s="632"/>
      <c r="Y12" s="266"/>
      <c r="Z12" s="266"/>
      <c r="AA12" s="266"/>
      <c r="AB12" s="266"/>
    </row>
    <row r="13" spans="1:29" ht="14.45" customHeight="1">
      <c r="A13" s="913"/>
      <c r="B13" s="273" t="s">
        <v>466</v>
      </c>
      <c r="C13" s="274">
        <v>69621</v>
      </c>
      <c r="D13" s="344">
        <v>854</v>
      </c>
      <c r="E13" s="344">
        <v>126</v>
      </c>
      <c r="F13" s="344">
        <v>52</v>
      </c>
      <c r="G13" s="344">
        <v>30</v>
      </c>
      <c r="H13" s="344">
        <v>10</v>
      </c>
      <c r="I13" s="344">
        <v>9</v>
      </c>
      <c r="J13" s="344">
        <v>11</v>
      </c>
      <c r="K13" s="344">
        <v>4</v>
      </c>
      <c r="L13" s="344">
        <v>1</v>
      </c>
      <c r="M13" s="344">
        <v>5</v>
      </c>
      <c r="N13" s="344">
        <v>0</v>
      </c>
      <c r="O13" s="344">
        <v>2</v>
      </c>
      <c r="P13" s="344">
        <v>4</v>
      </c>
      <c r="Q13" s="344">
        <v>1</v>
      </c>
      <c r="R13" s="344">
        <v>3</v>
      </c>
      <c r="S13" s="272">
        <v>6</v>
      </c>
      <c r="T13" s="266">
        <v>70739</v>
      </c>
      <c r="U13" s="634"/>
      <c r="V13" s="266"/>
      <c r="W13" s="266"/>
      <c r="Z13" s="266"/>
      <c r="AA13" s="266"/>
      <c r="AB13" s="266"/>
    </row>
    <row r="14" spans="1:29" s="268" customFormat="1" ht="14.45" customHeight="1">
      <c r="A14" s="913"/>
      <c r="B14" s="273" t="s">
        <v>465</v>
      </c>
      <c r="C14" s="272">
        <v>359701</v>
      </c>
      <c r="D14" s="272">
        <v>1385</v>
      </c>
      <c r="E14" s="272">
        <v>727</v>
      </c>
      <c r="F14" s="272">
        <v>212</v>
      </c>
      <c r="G14" s="272">
        <v>173</v>
      </c>
      <c r="H14" s="272">
        <v>81</v>
      </c>
      <c r="I14" s="272">
        <v>38</v>
      </c>
      <c r="J14" s="272">
        <v>60</v>
      </c>
      <c r="K14" s="272">
        <v>20</v>
      </c>
      <c r="L14" s="272">
        <v>7</v>
      </c>
      <c r="M14" s="272">
        <v>19</v>
      </c>
      <c r="N14" s="272">
        <v>6</v>
      </c>
      <c r="O14" s="272">
        <v>4</v>
      </c>
      <c r="P14" s="272">
        <v>18</v>
      </c>
      <c r="Q14" s="272">
        <v>2</v>
      </c>
      <c r="R14" s="272">
        <v>16</v>
      </c>
      <c r="S14" s="272">
        <v>46</v>
      </c>
      <c r="T14" s="272">
        <v>362515</v>
      </c>
      <c r="U14" s="634"/>
      <c r="V14" s="266"/>
      <c r="W14" s="266"/>
      <c r="Z14" s="272"/>
      <c r="AA14" s="272"/>
      <c r="AB14" s="266"/>
    </row>
    <row r="15" spans="1:29" ht="14.45" customHeight="1">
      <c r="A15" s="913" t="s">
        <v>476</v>
      </c>
      <c r="B15" s="273" t="s">
        <v>467</v>
      </c>
      <c r="C15" s="274">
        <v>374434</v>
      </c>
      <c r="D15" s="274">
        <v>1091</v>
      </c>
      <c r="E15" s="344">
        <v>1731</v>
      </c>
      <c r="F15" s="344">
        <v>412</v>
      </c>
      <c r="G15" s="344">
        <v>299</v>
      </c>
      <c r="H15" s="344">
        <v>171</v>
      </c>
      <c r="I15" s="344">
        <v>84</v>
      </c>
      <c r="J15" s="344">
        <v>78</v>
      </c>
      <c r="K15" s="344">
        <v>41</v>
      </c>
      <c r="L15" s="344">
        <v>23</v>
      </c>
      <c r="M15" s="344">
        <v>48</v>
      </c>
      <c r="N15" s="344">
        <v>8</v>
      </c>
      <c r="O15" s="344">
        <v>8</v>
      </c>
      <c r="P15" s="344">
        <v>26</v>
      </c>
      <c r="Q15" s="344">
        <v>3</v>
      </c>
      <c r="R15" s="344">
        <v>18</v>
      </c>
      <c r="S15" s="272">
        <v>85</v>
      </c>
      <c r="T15" s="266">
        <v>378560</v>
      </c>
      <c r="U15" s="634"/>
      <c r="V15" s="266"/>
      <c r="W15" s="266"/>
      <c r="Z15" s="266"/>
      <c r="AA15" s="266"/>
      <c r="AB15" s="266"/>
    </row>
    <row r="16" spans="1:29" ht="14.45" customHeight="1">
      <c r="A16" s="913"/>
      <c r="B16" s="273" t="s">
        <v>466</v>
      </c>
      <c r="C16" s="274">
        <v>108481</v>
      </c>
      <c r="D16" s="344">
        <v>2038</v>
      </c>
      <c r="E16" s="344">
        <v>295</v>
      </c>
      <c r="F16" s="344">
        <v>86</v>
      </c>
      <c r="G16" s="344">
        <v>83</v>
      </c>
      <c r="H16" s="344">
        <v>42</v>
      </c>
      <c r="I16" s="344">
        <v>21</v>
      </c>
      <c r="J16" s="344">
        <v>14</v>
      </c>
      <c r="K16" s="344">
        <v>9</v>
      </c>
      <c r="L16" s="344">
        <v>8</v>
      </c>
      <c r="M16" s="344">
        <v>17</v>
      </c>
      <c r="N16" s="344">
        <v>3</v>
      </c>
      <c r="O16" s="344">
        <v>1</v>
      </c>
      <c r="P16" s="344">
        <v>7</v>
      </c>
      <c r="Q16" s="344">
        <v>0</v>
      </c>
      <c r="R16" s="344">
        <v>2</v>
      </c>
      <c r="S16" s="272">
        <v>27</v>
      </c>
      <c r="T16" s="266">
        <v>111134</v>
      </c>
      <c r="U16" s="634"/>
      <c r="V16" s="266"/>
      <c r="W16" s="266"/>
      <c r="X16" s="632"/>
      <c r="Z16" s="266"/>
      <c r="AA16" s="266"/>
      <c r="AB16" s="266"/>
    </row>
    <row r="17" spans="1:29" s="268" customFormat="1" ht="14.45" customHeight="1">
      <c r="A17" s="913"/>
      <c r="B17" s="273" t="s">
        <v>465</v>
      </c>
      <c r="C17" s="272">
        <v>482915</v>
      </c>
      <c r="D17" s="272">
        <v>3129</v>
      </c>
      <c r="E17" s="272">
        <v>2026</v>
      </c>
      <c r="F17" s="272">
        <v>498</v>
      </c>
      <c r="G17" s="272">
        <v>382</v>
      </c>
      <c r="H17" s="272">
        <v>213</v>
      </c>
      <c r="I17" s="272">
        <v>105</v>
      </c>
      <c r="J17" s="272">
        <v>92</v>
      </c>
      <c r="K17" s="272">
        <v>50</v>
      </c>
      <c r="L17" s="272">
        <v>31</v>
      </c>
      <c r="M17" s="272">
        <v>65</v>
      </c>
      <c r="N17" s="272">
        <v>11</v>
      </c>
      <c r="O17" s="272">
        <v>9</v>
      </c>
      <c r="P17" s="272">
        <v>33</v>
      </c>
      <c r="Q17" s="272">
        <v>3</v>
      </c>
      <c r="R17" s="272">
        <v>20</v>
      </c>
      <c r="S17" s="272">
        <v>112</v>
      </c>
      <c r="T17" s="272">
        <v>489694</v>
      </c>
      <c r="U17" s="634"/>
      <c r="V17" s="266"/>
      <c r="W17" s="266"/>
      <c r="X17" s="632"/>
      <c r="AB17" s="266"/>
    </row>
    <row r="18" spans="1:29" ht="14.45" customHeight="1">
      <c r="A18" s="913" t="s">
        <v>475</v>
      </c>
      <c r="B18" s="273" t="s">
        <v>467</v>
      </c>
      <c r="C18" s="274">
        <v>354801</v>
      </c>
      <c r="D18" s="274">
        <v>1548</v>
      </c>
      <c r="E18" s="344">
        <v>3041</v>
      </c>
      <c r="F18" s="344">
        <v>687</v>
      </c>
      <c r="G18" s="344">
        <v>532</v>
      </c>
      <c r="H18" s="344">
        <v>254</v>
      </c>
      <c r="I18" s="344">
        <v>149</v>
      </c>
      <c r="J18" s="344">
        <v>157</v>
      </c>
      <c r="K18" s="344">
        <v>65</v>
      </c>
      <c r="L18" s="344">
        <v>46</v>
      </c>
      <c r="M18" s="344">
        <v>91</v>
      </c>
      <c r="N18" s="344">
        <v>11</v>
      </c>
      <c r="O18" s="344">
        <v>18</v>
      </c>
      <c r="P18" s="344">
        <v>66</v>
      </c>
      <c r="Q18" s="344">
        <v>9</v>
      </c>
      <c r="R18" s="344">
        <v>28</v>
      </c>
      <c r="S18" s="272">
        <v>144</v>
      </c>
      <c r="T18" s="266">
        <v>361647</v>
      </c>
      <c r="U18" s="634"/>
      <c r="V18" s="266"/>
      <c r="W18" s="266"/>
      <c r="X18" s="632"/>
      <c r="AB18" s="266"/>
    </row>
    <row r="19" spans="1:29" ht="14.45" customHeight="1">
      <c r="A19" s="913"/>
      <c r="B19" s="273" t="s">
        <v>466</v>
      </c>
      <c r="C19" s="274">
        <v>105445</v>
      </c>
      <c r="D19" s="344">
        <v>2913</v>
      </c>
      <c r="E19" s="344">
        <v>399</v>
      </c>
      <c r="F19" s="344">
        <v>168</v>
      </c>
      <c r="G19" s="344">
        <v>108</v>
      </c>
      <c r="H19" s="344">
        <v>65</v>
      </c>
      <c r="I19" s="344">
        <v>37</v>
      </c>
      <c r="J19" s="344">
        <v>27</v>
      </c>
      <c r="K19" s="344">
        <v>17</v>
      </c>
      <c r="L19" s="344">
        <v>8</v>
      </c>
      <c r="M19" s="344">
        <v>17</v>
      </c>
      <c r="N19" s="344">
        <v>1</v>
      </c>
      <c r="O19" s="344">
        <v>3</v>
      </c>
      <c r="P19" s="344">
        <v>9</v>
      </c>
      <c r="Q19" s="344">
        <v>2</v>
      </c>
      <c r="R19" s="344">
        <v>4</v>
      </c>
      <c r="S19" s="272">
        <v>40</v>
      </c>
      <c r="T19" s="266">
        <v>109263</v>
      </c>
      <c r="U19" s="634"/>
      <c r="V19" s="266"/>
      <c r="W19" s="266"/>
      <c r="Z19" s="266"/>
      <c r="AA19" s="266"/>
      <c r="AB19" s="266"/>
    </row>
    <row r="20" spans="1:29" s="268" customFormat="1" ht="14.45" customHeight="1">
      <c r="A20" s="913"/>
      <c r="B20" s="273" t="s">
        <v>465</v>
      </c>
      <c r="C20" s="272">
        <v>460246</v>
      </c>
      <c r="D20" s="272">
        <v>4461</v>
      </c>
      <c r="E20" s="272">
        <v>3440</v>
      </c>
      <c r="F20" s="272">
        <v>855</v>
      </c>
      <c r="G20" s="272">
        <v>640</v>
      </c>
      <c r="H20" s="272">
        <v>319</v>
      </c>
      <c r="I20" s="272">
        <v>186</v>
      </c>
      <c r="J20" s="272">
        <v>184</v>
      </c>
      <c r="K20" s="272">
        <v>82</v>
      </c>
      <c r="L20" s="272">
        <v>54</v>
      </c>
      <c r="M20" s="272">
        <v>108</v>
      </c>
      <c r="N20" s="272">
        <v>12</v>
      </c>
      <c r="O20" s="272">
        <v>21</v>
      </c>
      <c r="P20" s="272">
        <v>75</v>
      </c>
      <c r="Q20" s="272">
        <v>11</v>
      </c>
      <c r="R20" s="272">
        <v>32</v>
      </c>
      <c r="S20" s="272">
        <v>184</v>
      </c>
      <c r="T20" s="272">
        <v>470910</v>
      </c>
      <c r="U20" s="634"/>
      <c r="V20" s="266"/>
      <c r="W20" s="266"/>
      <c r="X20" s="632"/>
      <c r="AB20" s="266"/>
    </row>
    <row r="21" spans="1:29" ht="14.45" customHeight="1">
      <c r="A21" s="913" t="s">
        <v>474</v>
      </c>
      <c r="B21" s="273" t="s">
        <v>467</v>
      </c>
      <c r="C21" s="274">
        <v>264022</v>
      </c>
      <c r="D21" s="274">
        <v>1557</v>
      </c>
      <c r="E21" s="344">
        <v>3503</v>
      </c>
      <c r="F21" s="344">
        <v>886</v>
      </c>
      <c r="G21" s="344">
        <v>628</v>
      </c>
      <c r="H21" s="344">
        <v>399</v>
      </c>
      <c r="I21" s="344">
        <v>203</v>
      </c>
      <c r="J21" s="344">
        <v>220</v>
      </c>
      <c r="K21" s="344">
        <v>82</v>
      </c>
      <c r="L21" s="344">
        <v>81</v>
      </c>
      <c r="M21" s="344">
        <v>128</v>
      </c>
      <c r="N21" s="344">
        <v>17</v>
      </c>
      <c r="O21" s="344">
        <v>23</v>
      </c>
      <c r="P21" s="344">
        <v>73</v>
      </c>
      <c r="Q21" s="344">
        <v>10</v>
      </c>
      <c r="R21" s="344">
        <v>39</v>
      </c>
      <c r="S21" s="272">
        <v>209</v>
      </c>
      <c r="T21" s="266">
        <v>272080</v>
      </c>
      <c r="U21" s="634"/>
      <c r="V21" s="266"/>
      <c r="W21" s="266"/>
      <c r="X21" s="632"/>
      <c r="AB21" s="266"/>
    </row>
    <row r="22" spans="1:29" ht="14.45" customHeight="1">
      <c r="A22" s="913"/>
      <c r="B22" s="273" t="s">
        <v>466</v>
      </c>
      <c r="C22" s="274">
        <v>79197</v>
      </c>
      <c r="D22" s="344">
        <v>2786</v>
      </c>
      <c r="E22" s="344">
        <v>413</v>
      </c>
      <c r="F22" s="344">
        <v>136</v>
      </c>
      <c r="G22" s="344">
        <v>132</v>
      </c>
      <c r="H22" s="344">
        <v>68</v>
      </c>
      <c r="I22" s="344">
        <v>38</v>
      </c>
      <c r="J22" s="344">
        <v>37</v>
      </c>
      <c r="K22" s="344">
        <v>13</v>
      </c>
      <c r="L22" s="344">
        <v>13</v>
      </c>
      <c r="M22" s="344">
        <v>14</v>
      </c>
      <c r="N22" s="344">
        <v>1</v>
      </c>
      <c r="O22" s="344">
        <v>1</v>
      </c>
      <c r="P22" s="344">
        <v>16</v>
      </c>
      <c r="Q22" s="344">
        <v>0</v>
      </c>
      <c r="R22" s="344">
        <v>2</v>
      </c>
      <c r="S22" s="272">
        <v>35</v>
      </c>
      <c r="T22" s="266">
        <v>82902</v>
      </c>
      <c r="U22" s="634"/>
      <c r="V22" s="266"/>
      <c r="W22" s="266"/>
      <c r="AB22" s="266"/>
    </row>
    <row r="23" spans="1:29" s="268" customFormat="1" ht="14.45" customHeight="1">
      <c r="A23" s="913"/>
      <c r="B23" s="273" t="s">
        <v>465</v>
      </c>
      <c r="C23" s="272">
        <v>343219</v>
      </c>
      <c r="D23" s="272">
        <v>4343</v>
      </c>
      <c r="E23" s="272">
        <v>3916</v>
      </c>
      <c r="F23" s="272">
        <v>1022</v>
      </c>
      <c r="G23" s="272">
        <v>760</v>
      </c>
      <c r="H23" s="272">
        <v>467</v>
      </c>
      <c r="I23" s="272">
        <v>241</v>
      </c>
      <c r="J23" s="272">
        <v>257</v>
      </c>
      <c r="K23" s="272">
        <v>95</v>
      </c>
      <c r="L23" s="272">
        <v>94</v>
      </c>
      <c r="M23" s="272">
        <v>142</v>
      </c>
      <c r="N23" s="272">
        <v>18</v>
      </c>
      <c r="O23" s="272">
        <v>24</v>
      </c>
      <c r="P23" s="272">
        <v>89</v>
      </c>
      <c r="Q23" s="272">
        <v>10</v>
      </c>
      <c r="R23" s="272">
        <v>41</v>
      </c>
      <c r="S23" s="272">
        <v>244</v>
      </c>
      <c r="T23" s="272">
        <v>354982</v>
      </c>
      <c r="U23" s="634"/>
      <c r="V23" s="266"/>
      <c r="W23" s="266"/>
      <c r="X23" s="632"/>
      <c r="AB23" s="266"/>
    </row>
    <row r="24" spans="1:29" ht="14.45" customHeight="1">
      <c r="A24" s="913" t="s">
        <v>473</v>
      </c>
      <c r="B24" s="273" t="s">
        <v>467</v>
      </c>
      <c r="C24" s="274">
        <v>112234</v>
      </c>
      <c r="D24" s="274">
        <v>525</v>
      </c>
      <c r="E24" s="344">
        <v>1820</v>
      </c>
      <c r="F24" s="344">
        <v>275</v>
      </c>
      <c r="G24" s="344">
        <v>217</v>
      </c>
      <c r="H24" s="344">
        <v>161</v>
      </c>
      <c r="I24" s="344">
        <v>78</v>
      </c>
      <c r="J24" s="344">
        <v>88</v>
      </c>
      <c r="K24" s="344">
        <v>26</v>
      </c>
      <c r="L24" s="344">
        <v>18</v>
      </c>
      <c r="M24" s="344">
        <v>57</v>
      </c>
      <c r="N24" s="344">
        <v>8</v>
      </c>
      <c r="O24" s="344">
        <v>11</v>
      </c>
      <c r="P24" s="344">
        <v>34</v>
      </c>
      <c r="Q24" s="344">
        <v>4</v>
      </c>
      <c r="R24" s="344">
        <v>20</v>
      </c>
      <c r="S24" s="272">
        <v>117</v>
      </c>
      <c r="T24" s="266">
        <v>115693</v>
      </c>
      <c r="U24" s="634"/>
      <c r="V24" s="266"/>
      <c r="W24" s="266"/>
      <c r="X24" s="632"/>
      <c r="AB24" s="266"/>
    </row>
    <row r="25" spans="1:29" ht="14.45" customHeight="1">
      <c r="A25" s="913"/>
      <c r="B25" s="273" t="s">
        <v>466</v>
      </c>
      <c r="C25" s="274">
        <v>46681</v>
      </c>
      <c r="D25" s="344">
        <v>2149</v>
      </c>
      <c r="E25" s="344">
        <v>125</v>
      </c>
      <c r="F25" s="344">
        <v>38</v>
      </c>
      <c r="G25" s="344">
        <v>25</v>
      </c>
      <c r="H25" s="344">
        <v>14</v>
      </c>
      <c r="I25" s="344">
        <v>10</v>
      </c>
      <c r="J25" s="344">
        <v>7</v>
      </c>
      <c r="K25" s="344">
        <v>4</v>
      </c>
      <c r="L25" s="344">
        <v>4</v>
      </c>
      <c r="M25" s="344">
        <v>4</v>
      </c>
      <c r="N25" s="344">
        <v>5</v>
      </c>
      <c r="O25" s="344">
        <v>0</v>
      </c>
      <c r="P25" s="344">
        <v>2</v>
      </c>
      <c r="Q25" s="344">
        <v>0</v>
      </c>
      <c r="R25" s="344">
        <v>0</v>
      </c>
      <c r="S25" s="272">
        <v>6</v>
      </c>
      <c r="T25" s="266">
        <v>49074</v>
      </c>
      <c r="U25" s="634"/>
      <c r="V25" s="266"/>
      <c r="W25" s="266"/>
      <c r="X25" s="632"/>
      <c r="AB25" s="266"/>
    </row>
    <row r="26" spans="1:29" s="268" customFormat="1" ht="14.45" customHeight="1">
      <c r="A26" s="913"/>
      <c r="B26" s="273" t="s">
        <v>465</v>
      </c>
      <c r="C26" s="272">
        <v>158915</v>
      </c>
      <c r="D26" s="272">
        <v>2674</v>
      </c>
      <c r="E26" s="272">
        <v>1945</v>
      </c>
      <c r="F26" s="272">
        <v>313</v>
      </c>
      <c r="G26" s="272">
        <v>242</v>
      </c>
      <c r="H26" s="272">
        <v>175</v>
      </c>
      <c r="I26" s="272">
        <v>88</v>
      </c>
      <c r="J26" s="272">
        <v>95</v>
      </c>
      <c r="K26" s="272">
        <v>30</v>
      </c>
      <c r="L26" s="272">
        <v>22</v>
      </c>
      <c r="M26" s="272">
        <v>61</v>
      </c>
      <c r="N26" s="272">
        <v>13</v>
      </c>
      <c r="O26" s="272">
        <v>11</v>
      </c>
      <c r="P26" s="272">
        <v>36</v>
      </c>
      <c r="Q26" s="272">
        <v>4</v>
      </c>
      <c r="R26" s="272">
        <v>20</v>
      </c>
      <c r="S26" s="272">
        <v>123</v>
      </c>
      <c r="T26" s="272">
        <v>164767</v>
      </c>
      <c r="U26" s="634"/>
      <c r="V26" s="266"/>
      <c r="W26" s="266"/>
      <c r="X26" s="632"/>
      <c r="AB26" s="266"/>
    </row>
    <row r="27" spans="1:29" ht="14.45" customHeight="1">
      <c r="A27" s="913" t="s">
        <v>472</v>
      </c>
      <c r="B27" s="273" t="s">
        <v>467</v>
      </c>
      <c r="C27" s="274">
        <v>40032</v>
      </c>
      <c r="D27" s="274">
        <v>54</v>
      </c>
      <c r="E27" s="344">
        <v>717</v>
      </c>
      <c r="F27" s="344">
        <v>20</v>
      </c>
      <c r="G27" s="344">
        <v>23</v>
      </c>
      <c r="H27" s="344">
        <v>20</v>
      </c>
      <c r="I27" s="344">
        <v>7</v>
      </c>
      <c r="J27" s="344">
        <v>7</v>
      </c>
      <c r="K27" s="344">
        <v>3</v>
      </c>
      <c r="L27" s="344">
        <v>4</v>
      </c>
      <c r="M27" s="344">
        <v>5</v>
      </c>
      <c r="N27" s="344">
        <v>1</v>
      </c>
      <c r="O27" s="344">
        <v>0</v>
      </c>
      <c r="P27" s="344">
        <v>4</v>
      </c>
      <c r="Q27" s="344">
        <v>0</v>
      </c>
      <c r="R27" s="344">
        <v>1</v>
      </c>
      <c r="S27" s="272">
        <v>8</v>
      </c>
      <c r="T27" s="266">
        <v>40906</v>
      </c>
      <c r="U27" s="634"/>
      <c r="V27" s="266"/>
      <c r="W27" s="266"/>
      <c r="X27" s="632"/>
      <c r="AA27" s="266"/>
      <c r="AB27" s="266"/>
      <c r="AC27" s="266"/>
    </row>
    <row r="28" spans="1:29" ht="14.45" customHeight="1">
      <c r="A28" s="913"/>
      <c r="B28" s="273" t="s">
        <v>466</v>
      </c>
      <c r="C28" s="274">
        <v>25846</v>
      </c>
      <c r="D28" s="344">
        <v>1132</v>
      </c>
      <c r="E28" s="344">
        <v>61</v>
      </c>
      <c r="F28" s="344">
        <v>22</v>
      </c>
      <c r="G28" s="344">
        <v>20</v>
      </c>
      <c r="H28" s="344">
        <v>16</v>
      </c>
      <c r="I28" s="344">
        <v>1</v>
      </c>
      <c r="J28" s="344">
        <v>2</v>
      </c>
      <c r="K28" s="344">
        <v>2</v>
      </c>
      <c r="L28" s="344">
        <v>3</v>
      </c>
      <c r="M28" s="344">
        <v>0</v>
      </c>
      <c r="N28" s="344">
        <v>1</v>
      </c>
      <c r="O28" s="344">
        <v>1</v>
      </c>
      <c r="P28" s="344">
        <v>3</v>
      </c>
      <c r="Q28" s="344">
        <v>0</v>
      </c>
      <c r="R28" s="344">
        <v>0</v>
      </c>
      <c r="S28" s="272">
        <v>2</v>
      </c>
      <c r="T28" s="266">
        <v>27112</v>
      </c>
      <c r="U28" s="634"/>
      <c r="V28" s="266"/>
      <c r="W28" s="266"/>
      <c r="X28" s="632"/>
      <c r="Z28" s="632"/>
      <c r="AA28" s="272"/>
      <c r="AB28" s="272"/>
      <c r="AC28" s="272"/>
    </row>
    <row r="29" spans="1:29" s="268" customFormat="1" ht="14.45" customHeight="1">
      <c r="A29" s="913"/>
      <c r="B29" s="273" t="s">
        <v>465</v>
      </c>
      <c r="C29" s="272">
        <v>65878</v>
      </c>
      <c r="D29" s="272">
        <v>1186</v>
      </c>
      <c r="E29" s="272">
        <v>778</v>
      </c>
      <c r="F29" s="272">
        <v>42</v>
      </c>
      <c r="G29" s="272">
        <v>43</v>
      </c>
      <c r="H29" s="272">
        <v>36</v>
      </c>
      <c r="I29" s="272">
        <v>8</v>
      </c>
      <c r="J29" s="272">
        <v>9</v>
      </c>
      <c r="K29" s="272">
        <v>5</v>
      </c>
      <c r="L29" s="272">
        <v>7</v>
      </c>
      <c r="M29" s="272">
        <v>5</v>
      </c>
      <c r="N29" s="272">
        <v>2</v>
      </c>
      <c r="O29" s="272">
        <v>1</v>
      </c>
      <c r="P29" s="272">
        <v>7</v>
      </c>
      <c r="Q29" s="272">
        <v>0</v>
      </c>
      <c r="R29" s="272">
        <v>1</v>
      </c>
      <c r="S29" s="272">
        <v>10</v>
      </c>
      <c r="T29" s="272">
        <v>68018</v>
      </c>
      <c r="U29" s="634"/>
      <c r="V29" s="266"/>
      <c r="W29" s="266"/>
      <c r="X29" s="632"/>
      <c r="Z29" s="632"/>
      <c r="AA29" s="266"/>
      <c r="AB29" s="266"/>
      <c r="AC29" s="266"/>
    </row>
    <row r="30" spans="1:29" ht="14.45" customHeight="1">
      <c r="A30" s="913" t="s">
        <v>471</v>
      </c>
      <c r="B30" s="273" t="s">
        <v>467</v>
      </c>
      <c r="C30" s="274">
        <v>14208</v>
      </c>
      <c r="D30" s="274">
        <v>9</v>
      </c>
      <c r="E30" s="344">
        <v>233</v>
      </c>
      <c r="F30" s="344">
        <v>5</v>
      </c>
      <c r="G30" s="344">
        <v>3</v>
      </c>
      <c r="H30" s="344">
        <v>3</v>
      </c>
      <c r="I30" s="344">
        <v>2</v>
      </c>
      <c r="J30" s="344">
        <v>2</v>
      </c>
      <c r="K30" s="344">
        <v>0</v>
      </c>
      <c r="L30" s="344">
        <v>0</v>
      </c>
      <c r="M30" s="344">
        <v>0</v>
      </c>
      <c r="N30" s="344">
        <v>0</v>
      </c>
      <c r="O30" s="344">
        <v>0</v>
      </c>
      <c r="P30" s="344">
        <v>1</v>
      </c>
      <c r="Q30" s="344">
        <v>0</v>
      </c>
      <c r="R30" s="344">
        <v>0</v>
      </c>
      <c r="S30" s="272">
        <v>3</v>
      </c>
      <c r="T30" s="266">
        <v>14469</v>
      </c>
      <c r="U30" s="634"/>
      <c r="V30" s="266"/>
      <c r="W30" s="266"/>
      <c r="X30" s="632"/>
      <c r="AB30" s="266"/>
    </row>
    <row r="31" spans="1:29" ht="14.45" customHeight="1">
      <c r="A31" s="913"/>
      <c r="B31" s="273" t="s">
        <v>466</v>
      </c>
      <c r="C31" s="274">
        <v>11454</v>
      </c>
      <c r="D31" s="344">
        <v>304</v>
      </c>
      <c r="E31" s="344">
        <v>17</v>
      </c>
      <c r="F31" s="344">
        <v>8</v>
      </c>
      <c r="G31" s="344">
        <v>2</v>
      </c>
      <c r="H31" s="344">
        <v>1</v>
      </c>
      <c r="I31" s="344">
        <v>0</v>
      </c>
      <c r="J31" s="344">
        <v>1</v>
      </c>
      <c r="K31" s="344">
        <v>0</v>
      </c>
      <c r="L31" s="344">
        <v>0</v>
      </c>
      <c r="M31" s="344">
        <v>0</v>
      </c>
      <c r="N31" s="344">
        <v>0</v>
      </c>
      <c r="O31" s="344">
        <v>0</v>
      </c>
      <c r="P31" s="344">
        <v>0</v>
      </c>
      <c r="Q31" s="344">
        <v>0</v>
      </c>
      <c r="R31" s="344">
        <v>0</v>
      </c>
      <c r="S31" s="272">
        <v>0</v>
      </c>
      <c r="T31" s="266">
        <v>11787</v>
      </c>
      <c r="U31" s="634"/>
      <c r="V31" s="266"/>
      <c r="W31" s="266"/>
      <c r="X31" s="632"/>
      <c r="AB31" s="266"/>
    </row>
    <row r="32" spans="1:29" s="268" customFormat="1" ht="14.45" customHeight="1">
      <c r="A32" s="913"/>
      <c r="B32" s="273" t="s">
        <v>465</v>
      </c>
      <c r="C32" s="272">
        <v>25662</v>
      </c>
      <c r="D32" s="272">
        <v>313</v>
      </c>
      <c r="E32" s="272">
        <v>250</v>
      </c>
      <c r="F32" s="272">
        <v>13</v>
      </c>
      <c r="G32" s="272">
        <v>5</v>
      </c>
      <c r="H32" s="272">
        <v>4</v>
      </c>
      <c r="I32" s="272">
        <v>2</v>
      </c>
      <c r="J32" s="272">
        <v>3</v>
      </c>
      <c r="K32" s="272">
        <v>0</v>
      </c>
      <c r="L32" s="272">
        <v>0</v>
      </c>
      <c r="M32" s="272">
        <v>0</v>
      </c>
      <c r="N32" s="272">
        <v>0</v>
      </c>
      <c r="O32" s="272">
        <v>0</v>
      </c>
      <c r="P32" s="272">
        <v>1</v>
      </c>
      <c r="Q32" s="272">
        <v>0</v>
      </c>
      <c r="R32" s="272">
        <v>0</v>
      </c>
      <c r="S32" s="272">
        <v>3</v>
      </c>
      <c r="T32" s="272">
        <v>26256</v>
      </c>
      <c r="U32" s="634"/>
      <c r="V32" s="266"/>
      <c r="W32" s="266"/>
      <c r="X32" s="632"/>
      <c r="AB32" s="266"/>
    </row>
    <row r="33" spans="1:28" ht="14.45" customHeight="1">
      <c r="A33" s="913" t="s">
        <v>470</v>
      </c>
      <c r="B33" s="273" t="s">
        <v>467</v>
      </c>
      <c r="C33" s="274">
        <v>6447</v>
      </c>
      <c r="D33" s="274">
        <v>0</v>
      </c>
      <c r="E33" s="344">
        <v>99</v>
      </c>
      <c r="F33" s="344">
        <v>2</v>
      </c>
      <c r="G33" s="344">
        <v>0</v>
      </c>
      <c r="H33" s="344">
        <v>0</v>
      </c>
      <c r="I33" s="344">
        <v>0</v>
      </c>
      <c r="J33" s="344">
        <v>0</v>
      </c>
      <c r="K33" s="344">
        <v>0</v>
      </c>
      <c r="L33" s="344">
        <v>0</v>
      </c>
      <c r="M33" s="344">
        <v>0</v>
      </c>
      <c r="N33" s="344">
        <v>0</v>
      </c>
      <c r="O33" s="344">
        <v>0</v>
      </c>
      <c r="P33" s="344">
        <v>0</v>
      </c>
      <c r="Q33" s="344">
        <v>0</v>
      </c>
      <c r="R33" s="344">
        <v>0</v>
      </c>
      <c r="S33" s="272">
        <v>0</v>
      </c>
      <c r="T33" s="266">
        <v>6548</v>
      </c>
      <c r="U33" s="634"/>
      <c r="V33" s="266"/>
      <c r="W33" s="266"/>
      <c r="X33" s="632"/>
      <c r="AB33" s="266"/>
    </row>
    <row r="34" spans="1:28" ht="14.45" customHeight="1">
      <c r="A34" s="913"/>
      <c r="B34" s="273" t="s">
        <v>466</v>
      </c>
      <c r="C34" s="274">
        <v>5705</v>
      </c>
      <c r="D34" s="344">
        <v>59</v>
      </c>
      <c r="E34" s="344">
        <v>11</v>
      </c>
      <c r="F34" s="344">
        <v>2</v>
      </c>
      <c r="G34" s="344">
        <v>0</v>
      </c>
      <c r="H34" s="344">
        <v>2</v>
      </c>
      <c r="I34" s="344">
        <v>0</v>
      </c>
      <c r="J34" s="344">
        <v>0</v>
      </c>
      <c r="K34" s="344">
        <v>0</v>
      </c>
      <c r="L34" s="344">
        <v>0</v>
      </c>
      <c r="M34" s="344">
        <v>0</v>
      </c>
      <c r="N34" s="344">
        <v>0</v>
      </c>
      <c r="O34" s="344">
        <v>0</v>
      </c>
      <c r="P34" s="344">
        <v>0</v>
      </c>
      <c r="Q34" s="344">
        <v>0</v>
      </c>
      <c r="R34" s="344">
        <v>0</v>
      </c>
      <c r="S34" s="272">
        <v>0</v>
      </c>
      <c r="T34" s="266">
        <v>5779</v>
      </c>
      <c r="U34" s="634"/>
      <c r="V34" s="266"/>
      <c r="W34" s="266"/>
      <c r="X34" s="632"/>
      <c r="AB34" s="266"/>
    </row>
    <row r="35" spans="1:28" s="268" customFormat="1" ht="14.45" customHeight="1">
      <c r="A35" s="913"/>
      <c r="B35" s="273" t="s">
        <v>465</v>
      </c>
      <c r="C35" s="272">
        <v>12152</v>
      </c>
      <c r="D35" s="272">
        <v>59</v>
      </c>
      <c r="E35" s="272">
        <v>110</v>
      </c>
      <c r="F35" s="272">
        <v>4</v>
      </c>
      <c r="G35" s="272">
        <v>0</v>
      </c>
      <c r="H35" s="272">
        <v>2</v>
      </c>
      <c r="I35" s="272">
        <v>0</v>
      </c>
      <c r="J35" s="272">
        <v>0</v>
      </c>
      <c r="K35" s="272">
        <v>0</v>
      </c>
      <c r="L35" s="272">
        <v>0</v>
      </c>
      <c r="M35" s="272">
        <v>0</v>
      </c>
      <c r="N35" s="272">
        <v>0</v>
      </c>
      <c r="O35" s="272">
        <v>0</v>
      </c>
      <c r="P35" s="272">
        <v>0</v>
      </c>
      <c r="Q35" s="272">
        <v>0</v>
      </c>
      <c r="R35" s="272">
        <v>0</v>
      </c>
      <c r="S35" s="272">
        <v>0</v>
      </c>
      <c r="T35" s="272">
        <v>12327</v>
      </c>
      <c r="U35" s="634"/>
      <c r="V35" s="266"/>
      <c r="W35" s="266"/>
      <c r="X35" s="632"/>
      <c r="AB35" s="266"/>
    </row>
    <row r="36" spans="1:28" ht="14.45" customHeight="1">
      <c r="A36" s="913" t="s">
        <v>469</v>
      </c>
      <c r="B36" s="273" t="s">
        <v>467</v>
      </c>
      <c r="C36" s="274">
        <v>3084</v>
      </c>
      <c r="D36" s="274">
        <v>0</v>
      </c>
      <c r="E36" s="344">
        <v>43</v>
      </c>
      <c r="F36" s="344">
        <v>2</v>
      </c>
      <c r="G36" s="344">
        <v>0</v>
      </c>
      <c r="H36" s="344">
        <v>2</v>
      </c>
      <c r="I36" s="344">
        <v>0</v>
      </c>
      <c r="J36" s="344">
        <v>0</v>
      </c>
      <c r="K36" s="344">
        <v>0</v>
      </c>
      <c r="L36" s="344">
        <v>0</v>
      </c>
      <c r="M36" s="344">
        <v>0</v>
      </c>
      <c r="N36" s="344">
        <v>0</v>
      </c>
      <c r="O36" s="344">
        <v>0</v>
      </c>
      <c r="P36" s="344">
        <v>0</v>
      </c>
      <c r="Q36" s="344">
        <v>0</v>
      </c>
      <c r="R36" s="344">
        <v>0</v>
      </c>
      <c r="S36" s="272">
        <v>0</v>
      </c>
      <c r="T36" s="266">
        <v>3131</v>
      </c>
      <c r="U36" s="634"/>
      <c r="V36" s="266"/>
      <c r="W36" s="266"/>
      <c r="X36" s="632"/>
      <c r="AB36" s="266"/>
    </row>
    <row r="37" spans="1:28" ht="14.45" customHeight="1">
      <c r="A37" s="913"/>
      <c r="B37" s="273" t="s">
        <v>466</v>
      </c>
      <c r="C37" s="274">
        <v>3080</v>
      </c>
      <c r="D37" s="344">
        <v>12</v>
      </c>
      <c r="E37" s="344">
        <v>0</v>
      </c>
      <c r="F37" s="344">
        <v>1</v>
      </c>
      <c r="G37" s="344">
        <v>0</v>
      </c>
      <c r="H37" s="344">
        <v>0</v>
      </c>
      <c r="I37" s="344">
        <v>0</v>
      </c>
      <c r="J37" s="344">
        <v>0</v>
      </c>
      <c r="K37" s="344">
        <v>0</v>
      </c>
      <c r="L37" s="344">
        <v>0</v>
      </c>
      <c r="M37" s="344">
        <v>0</v>
      </c>
      <c r="N37" s="344">
        <v>0</v>
      </c>
      <c r="O37" s="344">
        <v>0</v>
      </c>
      <c r="P37" s="344">
        <v>0</v>
      </c>
      <c r="Q37" s="344">
        <v>0</v>
      </c>
      <c r="R37" s="344">
        <v>0</v>
      </c>
      <c r="S37" s="272">
        <v>0</v>
      </c>
      <c r="T37" s="266">
        <v>3093</v>
      </c>
      <c r="U37" s="634"/>
      <c r="V37" s="266"/>
      <c r="W37" s="266"/>
      <c r="X37" s="632"/>
      <c r="AB37" s="266"/>
    </row>
    <row r="38" spans="1:28" s="268" customFormat="1" ht="14.45" customHeight="1">
      <c r="A38" s="913"/>
      <c r="B38" s="273" t="s">
        <v>465</v>
      </c>
      <c r="C38" s="272">
        <v>6164</v>
      </c>
      <c r="D38" s="272">
        <v>12</v>
      </c>
      <c r="E38" s="272">
        <v>43</v>
      </c>
      <c r="F38" s="272">
        <v>3</v>
      </c>
      <c r="G38" s="272">
        <v>0</v>
      </c>
      <c r="H38" s="272">
        <v>2</v>
      </c>
      <c r="I38" s="272">
        <v>0</v>
      </c>
      <c r="J38" s="272">
        <v>0</v>
      </c>
      <c r="K38" s="272">
        <v>0</v>
      </c>
      <c r="L38" s="272">
        <v>0</v>
      </c>
      <c r="M38" s="272">
        <v>0</v>
      </c>
      <c r="N38" s="272">
        <v>0</v>
      </c>
      <c r="O38" s="272">
        <v>0</v>
      </c>
      <c r="P38" s="272">
        <v>0</v>
      </c>
      <c r="Q38" s="272">
        <v>0</v>
      </c>
      <c r="R38" s="272">
        <v>0</v>
      </c>
      <c r="S38" s="272">
        <v>0</v>
      </c>
      <c r="T38" s="272">
        <v>6224</v>
      </c>
      <c r="U38" s="634"/>
      <c r="V38" s="266"/>
      <c r="W38" s="266"/>
      <c r="AB38" s="266"/>
    </row>
    <row r="39" spans="1:28" ht="14.45" customHeight="1">
      <c r="A39" s="913" t="s">
        <v>468</v>
      </c>
      <c r="B39" s="273" t="s">
        <v>467</v>
      </c>
      <c r="C39" s="274">
        <v>5942</v>
      </c>
      <c r="D39" s="274">
        <v>1</v>
      </c>
      <c r="E39" s="344">
        <v>21</v>
      </c>
      <c r="F39" s="344">
        <v>0</v>
      </c>
      <c r="G39" s="344">
        <v>0</v>
      </c>
      <c r="H39" s="344">
        <v>0</v>
      </c>
      <c r="I39" s="344">
        <v>0</v>
      </c>
      <c r="J39" s="344">
        <v>0</v>
      </c>
      <c r="K39" s="344">
        <v>0</v>
      </c>
      <c r="L39" s="344">
        <v>1</v>
      </c>
      <c r="M39" s="344">
        <v>0</v>
      </c>
      <c r="N39" s="344">
        <v>0</v>
      </c>
      <c r="O39" s="344">
        <v>0</v>
      </c>
      <c r="P39" s="344">
        <v>0</v>
      </c>
      <c r="Q39" s="344">
        <v>0</v>
      </c>
      <c r="R39" s="344">
        <v>0</v>
      </c>
      <c r="S39" s="272">
        <v>0</v>
      </c>
      <c r="T39" s="266">
        <v>5965</v>
      </c>
      <c r="U39" s="634"/>
      <c r="V39" s="266"/>
      <c r="W39" s="266"/>
      <c r="AB39" s="266"/>
    </row>
    <row r="40" spans="1:28" ht="14.45" customHeight="1">
      <c r="A40" s="913"/>
      <c r="B40" s="273" t="s">
        <v>466</v>
      </c>
      <c r="C40" s="274">
        <v>3994</v>
      </c>
      <c r="D40" s="344">
        <v>2</v>
      </c>
      <c r="E40" s="344">
        <v>1</v>
      </c>
      <c r="F40" s="344">
        <v>0</v>
      </c>
      <c r="G40" s="344">
        <v>0</v>
      </c>
      <c r="H40" s="344">
        <v>0</v>
      </c>
      <c r="I40" s="344">
        <v>0</v>
      </c>
      <c r="J40" s="344">
        <v>0</v>
      </c>
      <c r="K40" s="344">
        <v>0</v>
      </c>
      <c r="L40" s="344">
        <v>0</v>
      </c>
      <c r="M40" s="344">
        <v>0</v>
      </c>
      <c r="N40" s="344">
        <v>0</v>
      </c>
      <c r="O40" s="344">
        <v>0</v>
      </c>
      <c r="P40" s="344">
        <v>0</v>
      </c>
      <c r="Q40" s="344">
        <v>0</v>
      </c>
      <c r="R40" s="344">
        <v>0</v>
      </c>
      <c r="S40" s="272">
        <v>0</v>
      </c>
      <c r="T40" s="266">
        <v>3997</v>
      </c>
      <c r="U40" s="634"/>
      <c r="V40" s="266"/>
      <c r="W40" s="266"/>
      <c r="X40" s="632"/>
      <c r="AB40" s="266"/>
    </row>
    <row r="41" spans="1:28" s="268" customFormat="1" ht="14.45" customHeight="1">
      <c r="A41" s="913"/>
      <c r="B41" s="273" t="s">
        <v>465</v>
      </c>
      <c r="C41" s="345">
        <v>9936</v>
      </c>
      <c r="D41" s="345">
        <v>3</v>
      </c>
      <c r="E41" s="345">
        <v>22</v>
      </c>
      <c r="F41" s="345">
        <v>0</v>
      </c>
      <c r="G41" s="345">
        <v>0</v>
      </c>
      <c r="H41" s="345">
        <v>0</v>
      </c>
      <c r="I41" s="345">
        <v>0</v>
      </c>
      <c r="J41" s="345">
        <v>0</v>
      </c>
      <c r="K41" s="345">
        <v>0</v>
      </c>
      <c r="L41" s="345">
        <v>1</v>
      </c>
      <c r="M41" s="345">
        <v>0</v>
      </c>
      <c r="N41" s="345">
        <v>0</v>
      </c>
      <c r="O41" s="345">
        <v>0</v>
      </c>
      <c r="P41" s="345">
        <v>0</v>
      </c>
      <c r="Q41" s="345">
        <v>0</v>
      </c>
      <c r="R41" s="345">
        <v>0</v>
      </c>
      <c r="S41" s="345">
        <v>0</v>
      </c>
      <c r="T41" s="345">
        <v>9962</v>
      </c>
      <c r="U41" s="634"/>
      <c r="V41" s="266"/>
      <c r="W41" s="266"/>
      <c r="X41" s="632"/>
      <c r="AB41" s="266"/>
    </row>
    <row r="42" spans="1:28" s="269" customFormat="1" ht="24" customHeight="1">
      <c r="A42" s="924" t="s">
        <v>464</v>
      </c>
      <c r="B42" s="924"/>
      <c r="C42" s="271">
        <v>1724720</v>
      </c>
      <c r="D42" s="271">
        <v>5575</v>
      </c>
      <c r="E42" s="271">
        <v>11983</v>
      </c>
      <c r="F42" s="271">
        <v>2519</v>
      </c>
      <c r="G42" s="271">
        <v>1896</v>
      </c>
      <c r="H42" s="271">
        <v>1106</v>
      </c>
      <c r="I42" s="271">
        <v>560</v>
      </c>
      <c r="J42" s="271">
        <v>616</v>
      </c>
      <c r="K42" s="271">
        <v>242</v>
      </c>
      <c r="L42" s="271">
        <v>184</v>
      </c>
      <c r="M42" s="271">
        <v>351</v>
      </c>
      <c r="N42" s="271">
        <v>53</v>
      </c>
      <c r="O42" s="271">
        <v>63</v>
      </c>
      <c r="P42" s="271">
        <v>225</v>
      </c>
      <c r="Q42" s="271">
        <v>27</v>
      </c>
      <c r="R42" s="271">
        <v>126</v>
      </c>
      <c r="S42" s="271">
        <v>620</v>
      </c>
      <c r="T42" s="271">
        <v>1750866</v>
      </c>
      <c r="U42" s="634"/>
      <c r="V42" s="266"/>
      <c r="W42" s="266"/>
      <c r="X42" s="266"/>
      <c r="AB42" s="266"/>
    </row>
    <row r="43" spans="1:28" s="269" customFormat="1" ht="24" customHeight="1">
      <c r="A43" s="925" t="s">
        <v>463</v>
      </c>
      <c r="B43" s="925"/>
      <c r="C43" s="271">
        <v>521907</v>
      </c>
      <c r="D43" s="271">
        <v>12586</v>
      </c>
      <c r="E43" s="271">
        <v>1502</v>
      </c>
      <c r="F43" s="271">
        <v>531</v>
      </c>
      <c r="G43" s="271">
        <v>422</v>
      </c>
      <c r="H43" s="271">
        <v>220</v>
      </c>
      <c r="I43" s="271">
        <v>118</v>
      </c>
      <c r="J43" s="271">
        <v>105</v>
      </c>
      <c r="K43" s="271">
        <v>50</v>
      </c>
      <c r="L43" s="271">
        <v>37</v>
      </c>
      <c r="M43" s="271">
        <v>59</v>
      </c>
      <c r="N43" s="271">
        <v>11</v>
      </c>
      <c r="O43" s="271">
        <v>8</v>
      </c>
      <c r="P43" s="271">
        <v>45</v>
      </c>
      <c r="Q43" s="271">
        <v>3</v>
      </c>
      <c r="R43" s="271">
        <v>12</v>
      </c>
      <c r="S43" s="271">
        <v>123</v>
      </c>
      <c r="T43" s="271">
        <v>537739</v>
      </c>
      <c r="U43" s="634"/>
      <c r="V43" s="266"/>
      <c r="W43" s="266"/>
      <c r="X43" s="266"/>
      <c r="AB43" s="266"/>
    </row>
    <row r="44" spans="1:28" s="269" customFormat="1" ht="24" customHeight="1">
      <c r="A44" s="923" t="s">
        <v>462</v>
      </c>
      <c r="B44" s="923"/>
      <c r="C44" s="270">
        <v>2246627</v>
      </c>
      <c r="D44" s="270">
        <v>18161</v>
      </c>
      <c r="E44" s="270">
        <v>13485</v>
      </c>
      <c r="F44" s="270">
        <v>3050</v>
      </c>
      <c r="G44" s="270">
        <v>2318</v>
      </c>
      <c r="H44" s="270">
        <v>1326</v>
      </c>
      <c r="I44" s="270">
        <v>678</v>
      </c>
      <c r="J44" s="270">
        <v>721</v>
      </c>
      <c r="K44" s="270">
        <v>292</v>
      </c>
      <c r="L44" s="270">
        <v>221</v>
      </c>
      <c r="M44" s="270">
        <v>410</v>
      </c>
      <c r="N44" s="270">
        <v>64</v>
      </c>
      <c r="O44" s="270">
        <v>71</v>
      </c>
      <c r="P44" s="270">
        <v>270</v>
      </c>
      <c r="Q44" s="270">
        <v>30</v>
      </c>
      <c r="R44" s="270">
        <v>138</v>
      </c>
      <c r="S44" s="270">
        <v>743</v>
      </c>
      <c r="T44" s="270">
        <v>2288605</v>
      </c>
      <c r="U44" s="634"/>
      <c r="V44" s="266"/>
      <c r="W44" s="266"/>
      <c r="X44" s="266"/>
      <c r="AB44" s="266"/>
    </row>
    <row r="45" spans="1:28" ht="15" customHeight="1">
      <c r="A45" s="268" t="s">
        <v>461</v>
      </c>
      <c r="T45" s="266" t="s">
        <v>91</v>
      </c>
      <c r="U45" s="634"/>
      <c r="V45" s="266"/>
      <c r="W45" s="266"/>
      <c r="X45" s="266"/>
      <c r="AB45" s="266"/>
    </row>
    <row r="46" spans="1:28" ht="24.95" customHeight="1">
      <c r="A46" s="267"/>
      <c r="C46" s="266"/>
      <c r="D46" s="266"/>
      <c r="E46" s="266"/>
      <c r="F46" s="266"/>
      <c r="G46" s="266"/>
      <c r="H46" s="266"/>
      <c r="I46" s="266"/>
      <c r="J46" s="266"/>
      <c r="K46" s="266"/>
      <c r="L46" s="266"/>
      <c r="M46" s="266"/>
      <c r="N46" s="266"/>
      <c r="O46" s="266"/>
      <c r="P46" s="266"/>
      <c r="Q46" s="266"/>
      <c r="R46" s="266"/>
      <c r="T46" s="266"/>
      <c r="U46" s="634"/>
      <c r="V46" s="266"/>
      <c r="W46" s="266"/>
      <c r="X46" s="266"/>
      <c r="AB46" s="266"/>
    </row>
    <row r="47" spans="1:28" ht="24.95" customHeight="1">
      <c r="A47" s="267"/>
      <c r="C47" s="266"/>
      <c r="D47" s="266"/>
      <c r="E47" s="266"/>
      <c r="F47" s="266"/>
      <c r="G47" s="266"/>
      <c r="H47" s="266"/>
      <c r="I47" s="266"/>
      <c r="J47" s="266"/>
      <c r="K47" s="266"/>
      <c r="L47" s="266"/>
      <c r="M47" s="266"/>
      <c r="N47" s="266"/>
      <c r="O47" s="266"/>
      <c r="P47" s="266"/>
      <c r="Q47" s="266"/>
      <c r="R47" s="266"/>
      <c r="S47" s="266"/>
      <c r="T47" s="266"/>
      <c r="U47" s="634"/>
      <c r="V47" s="266"/>
      <c r="W47" s="266"/>
      <c r="X47" s="266"/>
      <c r="AB47" s="266"/>
    </row>
    <row r="48" spans="1:28" ht="24.95" customHeight="1">
      <c r="C48" s="266"/>
      <c r="D48" s="266"/>
      <c r="E48" s="266"/>
      <c r="F48" s="266"/>
      <c r="G48" s="266"/>
      <c r="H48" s="266"/>
      <c r="I48" s="266"/>
      <c r="J48" s="266"/>
      <c r="K48" s="266"/>
      <c r="L48" s="266"/>
      <c r="M48" s="266"/>
      <c r="N48" s="266"/>
      <c r="O48" s="266"/>
      <c r="P48" s="266"/>
      <c r="Q48" s="266"/>
      <c r="R48" s="266"/>
      <c r="S48" s="266"/>
      <c r="T48" s="266"/>
      <c r="U48" s="634"/>
      <c r="V48" s="266"/>
      <c r="W48" s="266"/>
      <c r="AB48" s="266"/>
    </row>
    <row r="49" spans="3:28" ht="24.95" customHeight="1">
      <c r="T49" s="266"/>
      <c r="U49" s="634"/>
      <c r="V49" s="266"/>
      <c r="W49" s="266"/>
      <c r="AB49" s="266"/>
    </row>
    <row r="50" spans="3:28" ht="24.95" customHeight="1">
      <c r="C50" s="266"/>
      <c r="D50" s="266"/>
      <c r="T50" s="272"/>
      <c r="U50" s="634"/>
      <c r="V50" s="266"/>
      <c r="W50" s="266"/>
      <c r="AB50" s="266"/>
    </row>
    <row r="51" spans="3:28" ht="24.95" customHeight="1">
      <c r="U51" s="634"/>
      <c r="V51" s="266"/>
      <c r="W51" s="266"/>
      <c r="AB51" s="266"/>
    </row>
    <row r="52" spans="3:28" ht="24.95" customHeight="1">
      <c r="U52" s="634"/>
      <c r="V52" s="266"/>
      <c r="W52" s="266"/>
      <c r="AB52" s="266"/>
    </row>
    <row r="53" spans="3:28" ht="24.95" customHeight="1">
      <c r="U53" s="634"/>
      <c r="V53" s="266"/>
      <c r="W53" s="266"/>
      <c r="AB53" s="266"/>
    </row>
    <row r="54" spans="3:28" ht="24.95" customHeight="1">
      <c r="U54" s="266"/>
      <c r="V54" s="266"/>
      <c r="W54" s="266"/>
    </row>
    <row r="55" spans="3:28" ht="24.95" customHeight="1">
      <c r="U55" s="266"/>
      <c r="V55" s="266"/>
      <c r="W55" s="266"/>
    </row>
    <row r="56" spans="3:28" ht="24.95" customHeight="1">
      <c r="U56" s="266"/>
      <c r="V56" s="266"/>
      <c r="W56" s="266"/>
    </row>
    <row r="57" spans="3:28" ht="24.95" customHeight="1">
      <c r="U57" s="266"/>
      <c r="V57" s="266"/>
      <c r="W57" s="266"/>
    </row>
    <row r="58" spans="3:28" ht="24.95" customHeight="1">
      <c r="U58" s="266"/>
      <c r="V58" s="266"/>
      <c r="W58" s="266"/>
    </row>
    <row r="59" spans="3:28" ht="24.95" customHeight="1">
      <c r="U59" s="266"/>
      <c r="V59" s="266"/>
      <c r="W59" s="266"/>
    </row>
    <row r="60" spans="3:28" ht="24.95" customHeight="1">
      <c r="U60" s="266"/>
      <c r="V60" s="266"/>
      <c r="W60" s="266"/>
    </row>
    <row r="61" spans="3:28" ht="24.95" customHeight="1">
      <c r="U61" s="266"/>
      <c r="V61" s="266"/>
      <c r="W61" s="266"/>
    </row>
    <row r="62" spans="3:28" ht="24.95" customHeight="1">
      <c r="U62" s="266"/>
      <c r="V62" s="266"/>
      <c r="W62" s="266"/>
    </row>
    <row r="63" spans="3:28" ht="24.95" customHeight="1">
      <c r="U63" s="266"/>
      <c r="V63" s="266"/>
      <c r="W63" s="266"/>
    </row>
    <row r="64" spans="3:28" ht="24.95" customHeight="1">
      <c r="U64" s="266"/>
      <c r="V64" s="266"/>
      <c r="W64" s="266"/>
    </row>
  </sheetData>
  <mergeCells count="21">
    <mergeCell ref="A44:B44"/>
    <mergeCell ref="A36:A38"/>
    <mergeCell ref="A39:A41"/>
    <mergeCell ref="A33:A35"/>
    <mergeCell ref="A42:B42"/>
    <mergeCell ref="A43:B43"/>
    <mergeCell ref="T4:T5"/>
    <mergeCell ref="A1:R1"/>
    <mergeCell ref="A15:A17"/>
    <mergeCell ref="A30:A32"/>
    <mergeCell ref="A4:A5"/>
    <mergeCell ref="A12:A14"/>
    <mergeCell ref="A6:A8"/>
    <mergeCell ref="A9:A11"/>
    <mergeCell ref="B4:B5"/>
    <mergeCell ref="A2:R2"/>
    <mergeCell ref="A18:A20"/>
    <mergeCell ref="A21:A23"/>
    <mergeCell ref="A24:A26"/>
    <mergeCell ref="A27:A29"/>
    <mergeCell ref="C4:S4"/>
  </mergeCells>
  <printOptions horizontalCentered="1" verticalCentered="1"/>
  <pageMargins left="0" right="0" top="0" bottom="0" header="0" footer="0"/>
  <pageSetup paperSize="9" scale="77" orientation="landscape" horizontalDpi="4294967295" verticalDpi="30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tint="-4.9989318521683403E-2"/>
  </sheetPr>
  <dimension ref="A1:V47"/>
  <sheetViews>
    <sheetView showGridLines="0" zoomScaleNormal="100" workbookViewId="0">
      <selection sqref="A1:S1"/>
    </sheetView>
  </sheetViews>
  <sheetFormatPr defaultColWidth="9.140625" defaultRowHeight="24.95" customHeight="1"/>
  <cols>
    <col min="1" max="1" width="10.7109375" style="259" customWidth="1"/>
    <col min="2" max="2" width="4.7109375" style="259" customWidth="1"/>
    <col min="3" max="3" width="9.28515625" style="259" customWidth="1"/>
    <col min="4" max="17" width="9.7109375" style="259" customWidth="1"/>
    <col min="18" max="18" width="9.5703125" style="259" customWidth="1"/>
    <col min="19" max="19" width="7.28515625" style="259" customWidth="1"/>
    <col min="20" max="16384" width="9.140625" style="259"/>
  </cols>
  <sheetData>
    <row r="1" spans="1:20" s="260" customFormat="1" ht="36.75" customHeight="1">
      <c r="A1" s="926" t="s">
        <v>684</v>
      </c>
      <c r="B1" s="926"/>
      <c r="C1" s="926"/>
      <c r="D1" s="926"/>
      <c r="E1" s="926"/>
      <c r="F1" s="926"/>
      <c r="G1" s="926"/>
      <c r="H1" s="926"/>
      <c r="I1" s="926"/>
      <c r="J1" s="926"/>
      <c r="K1" s="926"/>
      <c r="L1" s="926"/>
      <c r="M1" s="926"/>
      <c r="N1" s="926"/>
      <c r="O1" s="926"/>
      <c r="P1" s="926"/>
      <c r="Q1" s="926"/>
      <c r="R1" s="926"/>
      <c r="S1" s="926"/>
    </row>
    <row r="2" spans="1:20" s="260" customFormat="1" ht="21" customHeight="1">
      <c r="A2" s="927" t="s">
        <v>685</v>
      </c>
      <c r="B2" s="927"/>
      <c r="C2" s="927"/>
      <c r="D2" s="927"/>
      <c r="E2" s="927"/>
      <c r="F2" s="927"/>
      <c r="G2" s="927"/>
      <c r="H2" s="927"/>
      <c r="I2" s="927"/>
      <c r="J2" s="927"/>
      <c r="K2" s="927"/>
      <c r="L2" s="927"/>
      <c r="M2" s="927"/>
      <c r="N2" s="927"/>
      <c r="O2" s="927"/>
      <c r="P2" s="927"/>
      <c r="Q2" s="927"/>
      <c r="R2" s="927"/>
      <c r="S2" s="927"/>
    </row>
    <row r="3" spans="1:20" s="260" customFormat="1" ht="12" customHeight="1">
      <c r="A3" s="282"/>
      <c r="B3" s="282"/>
      <c r="C3" s="282"/>
      <c r="D3" s="282"/>
      <c r="E3" s="282"/>
      <c r="F3" s="282"/>
      <c r="G3" s="282"/>
      <c r="H3" s="282"/>
      <c r="I3" s="282"/>
      <c r="J3" s="282"/>
      <c r="K3" s="282"/>
      <c r="L3" s="282"/>
      <c r="M3" s="282"/>
      <c r="N3" s="282"/>
      <c r="O3" s="282"/>
      <c r="P3" s="282"/>
      <c r="Q3" s="282"/>
      <c r="R3" s="282"/>
      <c r="S3" s="282"/>
    </row>
    <row r="4" spans="1:20" s="255" customFormat="1" ht="30" customHeight="1">
      <c r="A4" s="918" t="s">
        <v>480</v>
      </c>
      <c r="B4" s="920" t="s">
        <v>526</v>
      </c>
      <c r="C4" s="908" t="s">
        <v>457</v>
      </c>
      <c r="D4" s="909"/>
      <c r="E4" s="909"/>
      <c r="F4" s="909"/>
      <c r="G4" s="909"/>
      <c r="H4" s="909"/>
      <c r="I4" s="909"/>
      <c r="J4" s="909"/>
      <c r="K4" s="909"/>
      <c r="L4" s="909"/>
      <c r="M4" s="909"/>
      <c r="N4" s="909"/>
      <c r="O4" s="909"/>
      <c r="P4" s="909"/>
      <c r="Q4" s="909"/>
      <c r="R4" s="909"/>
      <c r="S4" s="909"/>
      <c r="T4" s="906" t="s">
        <v>175</v>
      </c>
    </row>
    <row r="5" spans="1:20" s="255" customFormat="1" ht="35.1" customHeight="1">
      <c r="A5" s="919"/>
      <c r="B5" s="921"/>
      <c r="C5" s="407">
        <v>67.650000000000006</v>
      </c>
      <c r="D5" s="248" t="s">
        <v>688</v>
      </c>
      <c r="E5" s="249" t="s">
        <v>689</v>
      </c>
      <c r="F5" s="249" t="s">
        <v>690</v>
      </c>
      <c r="G5" s="249" t="s">
        <v>691</v>
      </c>
      <c r="H5" s="249" t="s">
        <v>692</v>
      </c>
      <c r="I5" s="249" t="s">
        <v>693</v>
      </c>
      <c r="J5" s="249" t="s">
        <v>694</v>
      </c>
      <c r="K5" s="249" t="s">
        <v>695</v>
      </c>
      <c r="L5" s="249" t="s">
        <v>696</v>
      </c>
      <c r="M5" s="249" t="s">
        <v>697</v>
      </c>
      <c r="N5" s="249" t="s">
        <v>698</v>
      </c>
      <c r="O5" s="249" t="s">
        <v>699</v>
      </c>
      <c r="P5" s="249" t="s">
        <v>700</v>
      </c>
      <c r="Q5" s="249" t="s">
        <v>701</v>
      </c>
      <c r="R5" s="249" t="s">
        <v>702</v>
      </c>
      <c r="S5" s="516">
        <v>507.38</v>
      </c>
      <c r="T5" s="907"/>
    </row>
    <row r="6" spans="1:20" ht="14.45" customHeight="1">
      <c r="A6" s="913" t="s">
        <v>479</v>
      </c>
      <c r="B6" s="281" t="s">
        <v>467</v>
      </c>
      <c r="C6" s="274">
        <v>14905</v>
      </c>
      <c r="D6" s="274">
        <v>6</v>
      </c>
      <c r="E6" s="344">
        <v>1</v>
      </c>
      <c r="F6" s="344">
        <v>1</v>
      </c>
      <c r="G6" s="344">
        <v>0</v>
      </c>
      <c r="H6" s="344">
        <v>0</v>
      </c>
      <c r="I6" s="344">
        <v>0</v>
      </c>
      <c r="J6" s="344">
        <v>0</v>
      </c>
      <c r="K6" s="344">
        <v>0</v>
      </c>
      <c r="L6" s="344">
        <v>0</v>
      </c>
      <c r="M6" s="344">
        <v>0</v>
      </c>
      <c r="N6" s="344">
        <v>0</v>
      </c>
      <c r="O6" s="344">
        <v>0</v>
      </c>
      <c r="P6" s="344">
        <v>0</v>
      </c>
      <c r="Q6" s="344">
        <v>0</v>
      </c>
      <c r="R6" s="344">
        <v>0</v>
      </c>
      <c r="S6" s="344">
        <v>0</v>
      </c>
      <c r="T6" s="525">
        <v>14913</v>
      </c>
    </row>
    <row r="7" spans="1:20" ht="14.45" customHeight="1">
      <c r="A7" s="913"/>
      <c r="B7" s="281" t="s">
        <v>466</v>
      </c>
      <c r="C7" s="274">
        <v>2060</v>
      </c>
      <c r="D7" s="344">
        <v>1</v>
      </c>
      <c r="E7" s="344">
        <v>0</v>
      </c>
      <c r="F7" s="344">
        <v>0</v>
      </c>
      <c r="G7" s="344">
        <v>0</v>
      </c>
      <c r="H7" s="344">
        <v>0</v>
      </c>
      <c r="I7" s="344">
        <v>0</v>
      </c>
      <c r="J7" s="344">
        <v>0</v>
      </c>
      <c r="K7" s="344">
        <v>0</v>
      </c>
      <c r="L7" s="344">
        <v>0</v>
      </c>
      <c r="M7" s="344">
        <v>0</v>
      </c>
      <c r="N7" s="344">
        <v>0</v>
      </c>
      <c r="O7" s="344">
        <v>0</v>
      </c>
      <c r="P7" s="344">
        <v>0</v>
      </c>
      <c r="Q7" s="344">
        <v>0</v>
      </c>
      <c r="R7" s="344">
        <v>0</v>
      </c>
      <c r="S7" s="344">
        <v>0</v>
      </c>
      <c r="T7" s="525">
        <v>2061</v>
      </c>
    </row>
    <row r="8" spans="1:20" ht="14.45" customHeight="1">
      <c r="A8" s="913"/>
      <c r="B8" s="281" t="s">
        <v>465</v>
      </c>
      <c r="C8" s="280">
        <v>16965</v>
      </c>
      <c r="D8" s="280">
        <v>7</v>
      </c>
      <c r="E8" s="280">
        <v>1</v>
      </c>
      <c r="F8" s="280">
        <v>1</v>
      </c>
      <c r="G8" s="280">
        <v>0</v>
      </c>
      <c r="H8" s="280">
        <v>0</v>
      </c>
      <c r="I8" s="280">
        <v>0</v>
      </c>
      <c r="J8" s="280">
        <v>0</v>
      </c>
      <c r="K8" s="280">
        <v>0</v>
      </c>
      <c r="L8" s="280">
        <v>0</v>
      </c>
      <c r="M8" s="280">
        <v>0</v>
      </c>
      <c r="N8" s="280">
        <v>0</v>
      </c>
      <c r="O8" s="280">
        <v>0</v>
      </c>
      <c r="P8" s="280">
        <v>0</v>
      </c>
      <c r="Q8" s="280">
        <v>0</v>
      </c>
      <c r="R8" s="280">
        <v>0</v>
      </c>
      <c r="S8" s="280">
        <v>0</v>
      </c>
      <c r="T8" s="280">
        <v>16974</v>
      </c>
    </row>
    <row r="9" spans="1:20" ht="14.45" customHeight="1">
      <c r="A9" s="913" t="s">
        <v>478</v>
      </c>
      <c r="B9" s="281" t="s">
        <v>467</v>
      </c>
      <c r="C9" s="274">
        <v>32082</v>
      </c>
      <c r="D9" s="274">
        <v>8</v>
      </c>
      <c r="E9" s="344">
        <v>1</v>
      </c>
      <c r="F9" s="344">
        <v>1</v>
      </c>
      <c r="G9" s="344">
        <v>0</v>
      </c>
      <c r="H9" s="344">
        <v>0</v>
      </c>
      <c r="I9" s="344">
        <v>0</v>
      </c>
      <c r="J9" s="344">
        <v>1</v>
      </c>
      <c r="K9" s="344">
        <v>0</v>
      </c>
      <c r="L9" s="344">
        <v>0</v>
      </c>
      <c r="M9" s="344">
        <v>0</v>
      </c>
      <c r="N9" s="344">
        <v>0</v>
      </c>
      <c r="O9" s="344">
        <v>0</v>
      </c>
      <c r="P9" s="344">
        <v>0</v>
      </c>
      <c r="Q9" s="344">
        <v>1</v>
      </c>
      <c r="R9" s="344">
        <v>0</v>
      </c>
      <c r="S9" s="344">
        <v>0</v>
      </c>
      <c r="T9" s="525">
        <v>32094</v>
      </c>
    </row>
    <row r="10" spans="1:20" ht="14.45" customHeight="1">
      <c r="A10" s="913"/>
      <c r="B10" s="281" t="s">
        <v>466</v>
      </c>
      <c r="C10" s="274">
        <v>4312</v>
      </c>
      <c r="D10" s="344">
        <v>1</v>
      </c>
      <c r="E10" s="344">
        <v>0</v>
      </c>
      <c r="F10" s="344">
        <v>0</v>
      </c>
      <c r="G10" s="344">
        <v>0</v>
      </c>
      <c r="H10" s="344">
        <v>0</v>
      </c>
      <c r="I10" s="344">
        <v>0</v>
      </c>
      <c r="J10" s="344">
        <v>0</v>
      </c>
      <c r="K10" s="344">
        <v>0</v>
      </c>
      <c r="L10" s="344">
        <v>0</v>
      </c>
      <c r="M10" s="344">
        <v>0</v>
      </c>
      <c r="N10" s="344">
        <v>0</v>
      </c>
      <c r="O10" s="344">
        <v>0</v>
      </c>
      <c r="P10" s="344">
        <v>0</v>
      </c>
      <c r="Q10" s="344">
        <v>0</v>
      </c>
      <c r="R10" s="344">
        <v>0</v>
      </c>
      <c r="S10" s="344">
        <v>0</v>
      </c>
      <c r="T10" s="525">
        <v>4313</v>
      </c>
    </row>
    <row r="11" spans="1:20" ht="14.45" customHeight="1">
      <c r="A11" s="913"/>
      <c r="B11" s="281" t="s">
        <v>465</v>
      </c>
      <c r="C11" s="280">
        <v>36394</v>
      </c>
      <c r="D11" s="280">
        <v>9</v>
      </c>
      <c r="E11" s="280">
        <v>1</v>
      </c>
      <c r="F11" s="280">
        <v>1</v>
      </c>
      <c r="G11" s="280">
        <v>0</v>
      </c>
      <c r="H11" s="280">
        <v>0</v>
      </c>
      <c r="I11" s="280">
        <v>0</v>
      </c>
      <c r="J11" s="280">
        <v>1</v>
      </c>
      <c r="K11" s="280">
        <v>0</v>
      </c>
      <c r="L11" s="280">
        <v>0</v>
      </c>
      <c r="M11" s="280">
        <v>0</v>
      </c>
      <c r="N11" s="280">
        <v>0</v>
      </c>
      <c r="O11" s="280">
        <v>0</v>
      </c>
      <c r="P11" s="280">
        <v>0</v>
      </c>
      <c r="Q11" s="280">
        <v>1</v>
      </c>
      <c r="R11" s="280">
        <v>0</v>
      </c>
      <c r="S11" s="280">
        <v>0</v>
      </c>
      <c r="T11" s="280">
        <v>36407</v>
      </c>
    </row>
    <row r="12" spans="1:20" ht="14.45" customHeight="1">
      <c r="A12" s="913" t="s">
        <v>477</v>
      </c>
      <c r="B12" s="281" t="s">
        <v>467</v>
      </c>
      <c r="C12" s="274">
        <v>62936</v>
      </c>
      <c r="D12" s="274">
        <v>12</v>
      </c>
      <c r="E12" s="344">
        <v>6</v>
      </c>
      <c r="F12" s="344">
        <v>2</v>
      </c>
      <c r="G12" s="344">
        <v>1</v>
      </c>
      <c r="H12" s="344">
        <v>0</v>
      </c>
      <c r="I12" s="344">
        <v>0</v>
      </c>
      <c r="J12" s="344">
        <v>0</v>
      </c>
      <c r="K12" s="344">
        <v>0</v>
      </c>
      <c r="L12" s="344">
        <v>0</v>
      </c>
      <c r="M12" s="344">
        <v>0</v>
      </c>
      <c r="N12" s="344">
        <v>0</v>
      </c>
      <c r="O12" s="344">
        <v>0</v>
      </c>
      <c r="P12" s="344">
        <v>0</v>
      </c>
      <c r="Q12" s="344">
        <v>0</v>
      </c>
      <c r="R12" s="344">
        <v>0</v>
      </c>
      <c r="S12" s="344">
        <v>0</v>
      </c>
      <c r="T12" s="525">
        <v>62957</v>
      </c>
    </row>
    <row r="13" spans="1:20" ht="14.45" customHeight="1">
      <c r="A13" s="913"/>
      <c r="B13" s="281" t="s">
        <v>466</v>
      </c>
      <c r="C13" s="274">
        <v>8988</v>
      </c>
      <c r="D13" s="344">
        <v>1</v>
      </c>
      <c r="E13" s="344">
        <v>0</v>
      </c>
      <c r="F13" s="344">
        <v>1</v>
      </c>
      <c r="G13" s="344">
        <v>0</v>
      </c>
      <c r="H13" s="344">
        <v>0</v>
      </c>
      <c r="I13" s="344">
        <v>0</v>
      </c>
      <c r="J13" s="344">
        <v>0</v>
      </c>
      <c r="K13" s="344">
        <v>0</v>
      </c>
      <c r="L13" s="344">
        <v>0</v>
      </c>
      <c r="M13" s="344">
        <v>0</v>
      </c>
      <c r="N13" s="344">
        <v>0</v>
      </c>
      <c r="O13" s="344">
        <v>0</v>
      </c>
      <c r="P13" s="344">
        <v>0</v>
      </c>
      <c r="Q13" s="344">
        <v>0</v>
      </c>
      <c r="R13" s="344">
        <v>0</v>
      </c>
      <c r="S13" s="344">
        <v>0</v>
      </c>
      <c r="T13" s="525">
        <v>8990</v>
      </c>
    </row>
    <row r="14" spans="1:20" ht="14.45" customHeight="1">
      <c r="A14" s="913"/>
      <c r="B14" s="281" t="s">
        <v>465</v>
      </c>
      <c r="C14" s="280">
        <v>71924</v>
      </c>
      <c r="D14" s="280">
        <v>13</v>
      </c>
      <c r="E14" s="280">
        <v>6</v>
      </c>
      <c r="F14" s="280">
        <v>3</v>
      </c>
      <c r="G14" s="280">
        <v>1</v>
      </c>
      <c r="H14" s="280">
        <v>0</v>
      </c>
      <c r="I14" s="280">
        <v>0</v>
      </c>
      <c r="J14" s="280">
        <v>0</v>
      </c>
      <c r="K14" s="280">
        <v>0</v>
      </c>
      <c r="L14" s="280">
        <v>0</v>
      </c>
      <c r="M14" s="280">
        <v>0</v>
      </c>
      <c r="N14" s="280">
        <v>0</v>
      </c>
      <c r="O14" s="280">
        <v>0</v>
      </c>
      <c r="P14" s="280">
        <v>0</v>
      </c>
      <c r="Q14" s="280">
        <v>0</v>
      </c>
      <c r="R14" s="280">
        <v>0</v>
      </c>
      <c r="S14" s="280">
        <v>0</v>
      </c>
      <c r="T14" s="280">
        <v>71947</v>
      </c>
    </row>
    <row r="15" spans="1:20" ht="14.45" customHeight="1">
      <c r="A15" s="913" t="s">
        <v>476</v>
      </c>
      <c r="B15" s="281" t="s">
        <v>467</v>
      </c>
      <c r="C15" s="274">
        <v>95349</v>
      </c>
      <c r="D15" s="274">
        <v>13</v>
      </c>
      <c r="E15" s="344">
        <v>18</v>
      </c>
      <c r="F15" s="344">
        <v>2</v>
      </c>
      <c r="G15" s="344">
        <v>1</v>
      </c>
      <c r="H15" s="344">
        <v>0</v>
      </c>
      <c r="I15" s="344">
        <v>0</v>
      </c>
      <c r="J15" s="344">
        <v>0</v>
      </c>
      <c r="K15" s="344">
        <v>1</v>
      </c>
      <c r="L15" s="344">
        <v>0</v>
      </c>
      <c r="M15" s="344">
        <v>0</v>
      </c>
      <c r="N15" s="344">
        <v>0</v>
      </c>
      <c r="O15" s="344">
        <v>0</v>
      </c>
      <c r="P15" s="344">
        <v>0</v>
      </c>
      <c r="Q15" s="344">
        <v>0</v>
      </c>
      <c r="R15" s="344">
        <v>0</v>
      </c>
      <c r="S15" s="344">
        <v>0</v>
      </c>
      <c r="T15" s="525">
        <v>95384</v>
      </c>
    </row>
    <row r="16" spans="1:20" ht="14.45" customHeight="1">
      <c r="A16" s="913"/>
      <c r="B16" s="281" t="s">
        <v>466</v>
      </c>
      <c r="C16" s="274">
        <v>15687</v>
      </c>
      <c r="D16" s="344">
        <v>2</v>
      </c>
      <c r="E16" s="344">
        <v>4</v>
      </c>
      <c r="F16" s="344">
        <v>0</v>
      </c>
      <c r="G16" s="344">
        <v>0</v>
      </c>
      <c r="H16" s="344">
        <v>0</v>
      </c>
      <c r="I16" s="344">
        <v>0</v>
      </c>
      <c r="J16" s="344">
        <v>0</v>
      </c>
      <c r="K16" s="344">
        <v>0</v>
      </c>
      <c r="L16" s="344">
        <v>0</v>
      </c>
      <c r="M16" s="344">
        <v>0</v>
      </c>
      <c r="N16" s="344">
        <v>0</v>
      </c>
      <c r="O16" s="344">
        <v>0</v>
      </c>
      <c r="P16" s="344">
        <v>0</v>
      </c>
      <c r="Q16" s="344">
        <v>0</v>
      </c>
      <c r="R16" s="344">
        <v>0</v>
      </c>
      <c r="S16" s="344">
        <v>0</v>
      </c>
      <c r="T16" s="525">
        <v>15693</v>
      </c>
    </row>
    <row r="17" spans="1:20" ht="14.45" customHeight="1">
      <c r="A17" s="913"/>
      <c r="B17" s="281" t="s">
        <v>465</v>
      </c>
      <c r="C17" s="280">
        <v>111036</v>
      </c>
      <c r="D17" s="280">
        <v>15</v>
      </c>
      <c r="E17" s="280">
        <v>22</v>
      </c>
      <c r="F17" s="280">
        <v>2</v>
      </c>
      <c r="G17" s="280">
        <v>1</v>
      </c>
      <c r="H17" s="280">
        <v>0</v>
      </c>
      <c r="I17" s="280">
        <v>0</v>
      </c>
      <c r="J17" s="280">
        <v>0</v>
      </c>
      <c r="K17" s="280">
        <v>1</v>
      </c>
      <c r="L17" s="280">
        <v>0</v>
      </c>
      <c r="M17" s="280">
        <v>0</v>
      </c>
      <c r="N17" s="280">
        <v>0</v>
      </c>
      <c r="O17" s="280">
        <v>0</v>
      </c>
      <c r="P17" s="280">
        <v>0</v>
      </c>
      <c r="Q17" s="280">
        <v>0</v>
      </c>
      <c r="R17" s="280">
        <v>0</v>
      </c>
      <c r="S17" s="280">
        <v>0</v>
      </c>
      <c r="T17" s="280">
        <v>111077</v>
      </c>
    </row>
    <row r="18" spans="1:20" ht="14.45" customHeight="1">
      <c r="A18" s="913" t="s">
        <v>475</v>
      </c>
      <c r="B18" s="281" t="s">
        <v>467</v>
      </c>
      <c r="C18" s="274">
        <v>108042</v>
      </c>
      <c r="D18" s="274">
        <v>12</v>
      </c>
      <c r="E18" s="344">
        <v>18</v>
      </c>
      <c r="F18" s="344">
        <v>3</v>
      </c>
      <c r="G18" s="344">
        <v>0</v>
      </c>
      <c r="H18" s="344">
        <v>0</v>
      </c>
      <c r="I18" s="344">
        <v>0</v>
      </c>
      <c r="J18" s="344">
        <v>0</v>
      </c>
      <c r="K18" s="344">
        <v>0</v>
      </c>
      <c r="L18" s="344">
        <v>0</v>
      </c>
      <c r="M18" s="344">
        <v>0</v>
      </c>
      <c r="N18" s="344">
        <v>0</v>
      </c>
      <c r="O18" s="344">
        <v>0</v>
      </c>
      <c r="P18" s="344">
        <v>0</v>
      </c>
      <c r="Q18" s="344">
        <v>0</v>
      </c>
      <c r="R18" s="344">
        <v>0</v>
      </c>
      <c r="S18" s="344">
        <v>0</v>
      </c>
      <c r="T18" s="525">
        <v>108075</v>
      </c>
    </row>
    <row r="19" spans="1:20" ht="14.45" customHeight="1">
      <c r="A19" s="913"/>
      <c r="B19" s="281" t="s">
        <v>466</v>
      </c>
      <c r="C19" s="274">
        <v>20799</v>
      </c>
      <c r="D19" s="344">
        <v>2</v>
      </c>
      <c r="E19" s="344">
        <v>6</v>
      </c>
      <c r="F19" s="344">
        <v>1</v>
      </c>
      <c r="G19" s="344">
        <v>2</v>
      </c>
      <c r="H19" s="344">
        <v>0</v>
      </c>
      <c r="I19" s="344">
        <v>0</v>
      </c>
      <c r="J19" s="344">
        <v>0</v>
      </c>
      <c r="K19" s="344">
        <v>0</v>
      </c>
      <c r="L19" s="344">
        <v>0</v>
      </c>
      <c r="M19" s="344">
        <v>0</v>
      </c>
      <c r="N19" s="344">
        <v>0</v>
      </c>
      <c r="O19" s="344">
        <v>0</v>
      </c>
      <c r="P19" s="344">
        <v>0</v>
      </c>
      <c r="Q19" s="344">
        <v>0</v>
      </c>
      <c r="R19" s="344">
        <v>0</v>
      </c>
      <c r="S19" s="344">
        <v>0</v>
      </c>
      <c r="T19" s="525">
        <v>20810</v>
      </c>
    </row>
    <row r="20" spans="1:20" ht="14.45" customHeight="1">
      <c r="A20" s="913"/>
      <c r="B20" s="281" t="s">
        <v>465</v>
      </c>
      <c r="C20" s="280">
        <v>128841</v>
      </c>
      <c r="D20" s="280">
        <v>14</v>
      </c>
      <c r="E20" s="280">
        <v>24</v>
      </c>
      <c r="F20" s="280">
        <v>4</v>
      </c>
      <c r="G20" s="280">
        <v>2</v>
      </c>
      <c r="H20" s="280">
        <v>0</v>
      </c>
      <c r="I20" s="280">
        <v>0</v>
      </c>
      <c r="J20" s="280">
        <v>0</v>
      </c>
      <c r="K20" s="280">
        <v>0</v>
      </c>
      <c r="L20" s="280">
        <v>0</v>
      </c>
      <c r="M20" s="280">
        <v>0</v>
      </c>
      <c r="N20" s="280">
        <v>0</v>
      </c>
      <c r="O20" s="280">
        <v>0</v>
      </c>
      <c r="P20" s="280">
        <v>0</v>
      </c>
      <c r="Q20" s="280">
        <v>0</v>
      </c>
      <c r="R20" s="280">
        <v>0</v>
      </c>
      <c r="S20" s="280">
        <v>0</v>
      </c>
      <c r="T20" s="280">
        <v>128885</v>
      </c>
    </row>
    <row r="21" spans="1:20" ht="14.45" customHeight="1">
      <c r="A21" s="913" t="s">
        <v>474</v>
      </c>
      <c r="B21" s="281" t="s">
        <v>467</v>
      </c>
      <c r="C21" s="274">
        <v>107380</v>
      </c>
      <c r="D21" s="274">
        <v>8</v>
      </c>
      <c r="E21" s="344">
        <v>26</v>
      </c>
      <c r="F21" s="344">
        <v>6</v>
      </c>
      <c r="G21" s="344">
        <v>2</v>
      </c>
      <c r="H21" s="344">
        <v>0</v>
      </c>
      <c r="I21" s="344">
        <v>0</v>
      </c>
      <c r="J21" s="344">
        <v>1</v>
      </c>
      <c r="K21" s="344">
        <v>1</v>
      </c>
      <c r="L21" s="344">
        <v>1</v>
      </c>
      <c r="M21" s="344">
        <v>0</v>
      </c>
      <c r="N21" s="344">
        <v>0</v>
      </c>
      <c r="O21" s="344">
        <v>0</v>
      </c>
      <c r="P21" s="344">
        <v>0</v>
      </c>
      <c r="Q21" s="344">
        <v>0</v>
      </c>
      <c r="R21" s="344">
        <v>0</v>
      </c>
      <c r="S21" s="344">
        <v>0</v>
      </c>
      <c r="T21" s="525">
        <v>107425</v>
      </c>
    </row>
    <row r="22" spans="1:20" ht="14.45" customHeight="1">
      <c r="A22" s="913"/>
      <c r="B22" s="281" t="s">
        <v>466</v>
      </c>
      <c r="C22" s="274">
        <v>23526</v>
      </c>
      <c r="D22" s="344">
        <v>0</v>
      </c>
      <c r="E22" s="344">
        <v>15</v>
      </c>
      <c r="F22" s="344">
        <v>1</v>
      </c>
      <c r="G22" s="344">
        <v>1</v>
      </c>
      <c r="H22" s="344">
        <v>0</v>
      </c>
      <c r="I22" s="344">
        <v>0</v>
      </c>
      <c r="J22" s="344">
        <v>0</v>
      </c>
      <c r="K22" s="344">
        <v>0</v>
      </c>
      <c r="L22" s="344">
        <v>0</v>
      </c>
      <c r="M22" s="344">
        <v>0</v>
      </c>
      <c r="N22" s="344">
        <v>0</v>
      </c>
      <c r="O22" s="344">
        <v>0</v>
      </c>
      <c r="P22" s="344">
        <v>0</v>
      </c>
      <c r="Q22" s="344">
        <v>0</v>
      </c>
      <c r="R22" s="344">
        <v>0</v>
      </c>
      <c r="S22" s="344">
        <v>0</v>
      </c>
      <c r="T22" s="525">
        <v>23543</v>
      </c>
    </row>
    <row r="23" spans="1:20" ht="14.45" customHeight="1">
      <c r="A23" s="913"/>
      <c r="B23" s="281" t="s">
        <v>465</v>
      </c>
      <c r="C23" s="280">
        <v>130906</v>
      </c>
      <c r="D23" s="280">
        <v>8</v>
      </c>
      <c r="E23" s="280">
        <v>41</v>
      </c>
      <c r="F23" s="280">
        <v>7</v>
      </c>
      <c r="G23" s="280">
        <v>3</v>
      </c>
      <c r="H23" s="280">
        <v>0</v>
      </c>
      <c r="I23" s="280">
        <v>0</v>
      </c>
      <c r="J23" s="280">
        <v>1</v>
      </c>
      <c r="K23" s="280">
        <v>1</v>
      </c>
      <c r="L23" s="280">
        <v>1</v>
      </c>
      <c r="M23" s="280">
        <v>0</v>
      </c>
      <c r="N23" s="280">
        <v>0</v>
      </c>
      <c r="O23" s="280">
        <v>0</v>
      </c>
      <c r="P23" s="280">
        <v>0</v>
      </c>
      <c r="Q23" s="280">
        <v>0</v>
      </c>
      <c r="R23" s="280">
        <v>0</v>
      </c>
      <c r="S23" s="280">
        <v>0</v>
      </c>
      <c r="T23" s="280">
        <v>130968</v>
      </c>
    </row>
    <row r="24" spans="1:20" ht="14.45" customHeight="1">
      <c r="A24" s="913" t="s">
        <v>473</v>
      </c>
      <c r="B24" s="281" t="s">
        <v>467</v>
      </c>
      <c r="C24" s="274">
        <v>82872</v>
      </c>
      <c r="D24" s="274">
        <v>16</v>
      </c>
      <c r="E24" s="344">
        <v>12</v>
      </c>
      <c r="F24" s="344">
        <v>4</v>
      </c>
      <c r="G24" s="344">
        <v>1</v>
      </c>
      <c r="H24" s="344">
        <v>0</v>
      </c>
      <c r="I24" s="344">
        <v>0</v>
      </c>
      <c r="J24" s="344">
        <v>1</v>
      </c>
      <c r="K24" s="344">
        <v>1</v>
      </c>
      <c r="L24" s="344">
        <v>0</v>
      </c>
      <c r="M24" s="344">
        <v>0</v>
      </c>
      <c r="N24" s="344">
        <v>0</v>
      </c>
      <c r="O24" s="344">
        <v>0</v>
      </c>
      <c r="P24" s="344">
        <v>0</v>
      </c>
      <c r="Q24" s="344">
        <v>0</v>
      </c>
      <c r="R24" s="344">
        <v>0</v>
      </c>
      <c r="S24" s="344">
        <v>0</v>
      </c>
      <c r="T24" s="525">
        <v>82907</v>
      </c>
    </row>
    <row r="25" spans="1:20" ht="14.45" customHeight="1">
      <c r="A25" s="913"/>
      <c r="B25" s="281" t="s">
        <v>466</v>
      </c>
      <c r="C25" s="274">
        <v>20829</v>
      </c>
      <c r="D25" s="344">
        <v>3</v>
      </c>
      <c r="E25" s="344">
        <v>14</v>
      </c>
      <c r="F25" s="344">
        <v>1</v>
      </c>
      <c r="G25" s="344">
        <v>0</v>
      </c>
      <c r="H25" s="344">
        <v>0</v>
      </c>
      <c r="I25" s="344">
        <v>0</v>
      </c>
      <c r="J25" s="344">
        <v>0</v>
      </c>
      <c r="K25" s="344">
        <v>1</v>
      </c>
      <c r="L25" s="344">
        <v>0</v>
      </c>
      <c r="M25" s="344">
        <v>0</v>
      </c>
      <c r="N25" s="344">
        <v>0</v>
      </c>
      <c r="O25" s="344">
        <v>0</v>
      </c>
      <c r="P25" s="344">
        <v>0</v>
      </c>
      <c r="Q25" s="344">
        <v>0</v>
      </c>
      <c r="R25" s="344">
        <v>0</v>
      </c>
      <c r="S25" s="344">
        <v>0</v>
      </c>
      <c r="T25" s="525">
        <v>20848</v>
      </c>
    </row>
    <row r="26" spans="1:20" ht="14.45" customHeight="1">
      <c r="A26" s="913"/>
      <c r="B26" s="281" t="s">
        <v>465</v>
      </c>
      <c r="C26" s="280">
        <v>103701</v>
      </c>
      <c r="D26" s="280">
        <v>19</v>
      </c>
      <c r="E26" s="280">
        <v>26</v>
      </c>
      <c r="F26" s="280">
        <v>5</v>
      </c>
      <c r="G26" s="280">
        <v>1</v>
      </c>
      <c r="H26" s="280">
        <v>0</v>
      </c>
      <c r="I26" s="280">
        <v>0</v>
      </c>
      <c r="J26" s="280">
        <v>1</v>
      </c>
      <c r="K26" s="280">
        <v>2</v>
      </c>
      <c r="L26" s="280">
        <v>0</v>
      </c>
      <c r="M26" s="280">
        <v>0</v>
      </c>
      <c r="N26" s="280">
        <v>0</v>
      </c>
      <c r="O26" s="280">
        <v>0</v>
      </c>
      <c r="P26" s="280">
        <v>0</v>
      </c>
      <c r="Q26" s="280">
        <v>0</v>
      </c>
      <c r="R26" s="280">
        <v>0</v>
      </c>
      <c r="S26" s="280">
        <v>0</v>
      </c>
      <c r="T26" s="280">
        <v>103755</v>
      </c>
    </row>
    <row r="27" spans="1:20" ht="14.45" customHeight="1">
      <c r="A27" s="913" t="s">
        <v>472</v>
      </c>
      <c r="B27" s="281" t="s">
        <v>467</v>
      </c>
      <c r="C27" s="274">
        <v>41357</v>
      </c>
      <c r="D27" s="274">
        <v>3</v>
      </c>
      <c r="E27" s="344">
        <v>1</v>
      </c>
      <c r="F27" s="344">
        <v>2</v>
      </c>
      <c r="G27" s="344">
        <v>2</v>
      </c>
      <c r="H27" s="344">
        <v>1</v>
      </c>
      <c r="I27" s="344">
        <v>0</v>
      </c>
      <c r="J27" s="344">
        <v>0</v>
      </c>
      <c r="K27" s="344">
        <v>1</v>
      </c>
      <c r="L27" s="344">
        <v>0</v>
      </c>
      <c r="M27" s="344">
        <v>0</v>
      </c>
      <c r="N27" s="344">
        <v>0</v>
      </c>
      <c r="O27" s="344">
        <v>0</v>
      </c>
      <c r="P27" s="344">
        <v>0</v>
      </c>
      <c r="Q27" s="344">
        <v>0</v>
      </c>
      <c r="R27" s="344">
        <v>0</v>
      </c>
      <c r="S27" s="344">
        <v>0</v>
      </c>
      <c r="T27" s="525">
        <v>41367</v>
      </c>
    </row>
    <row r="28" spans="1:20" ht="14.45" customHeight="1">
      <c r="A28" s="913"/>
      <c r="B28" s="281" t="s">
        <v>466</v>
      </c>
      <c r="C28" s="274">
        <v>13664</v>
      </c>
      <c r="D28" s="344">
        <v>2</v>
      </c>
      <c r="E28" s="344">
        <v>5</v>
      </c>
      <c r="F28" s="344">
        <v>1</v>
      </c>
      <c r="G28" s="344">
        <v>0</v>
      </c>
      <c r="H28" s="344">
        <v>0</v>
      </c>
      <c r="I28" s="344">
        <v>0</v>
      </c>
      <c r="J28" s="344">
        <v>0</v>
      </c>
      <c r="K28" s="344">
        <v>0</v>
      </c>
      <c r="L28" s="344">
        <v>0</v>
      </c>
      <c r="M28" s="344">
        <v>0</v>
      </c>
      <c r="N28" s="344">
        <v>0</v>
      </c>
      <c r="O28" s="344">
        <v>0</v>
      </c>
      <c r="P28" s="344">
        <v>0</v>
      </c>
      <c r="Q28" s="344">
        <v>0</v>
      </c>
      <c r="R28" s="344">
        <v>0</v>
      </c>
      <c r="S28" s="344">
        <v>0</v>
      </c>
      <c r="T28" s="525">
        <v>13672</v>
      </c>
    </row>
    <row r="29" spans="1:20" ht="14.45" customHeight="1">
      <c r="A29" s="913"/>
      <c r="B29" s="281" t="s">
        <v>465</v>
      </c>
      <c r="C29" s="280">
        <v>55021</v>
      </c>
      <c r="D29" s="280">
        <v>5</v>
      </c>
      <c r="E29" s="280">
        <v>6</v>
      </c>
      <c r="F29" s="280">
        <v>3</v>
      </c>
      <c r="G29" s="280">
        <v>2</v>
      </c>
      <c r="H29" s="280">
        <v>1</v>
      </c>
      <c r="I29" s="280">
        <v>0</v>
      </c>
      <c r="J29" s="280">
        <v>0</v>
      </c>
      <c r="K29" s="280">
        <v>1</v>
      </c>
      <c r="L29" s="280">
        <v>0</v>
      </c>
      <c r="M29" s="280">
        <v>0</v>
      </c>
      <c r="N29" s="280">
        <v>0</v>
      </c>
      <c r="O29" s="280">
        <v>0</v>
      </c>
      <c r="P29" s="280">
        <v>0</v>
      </c>
      <c r="Q29" s="280">
        <v>0</v>
      </c>
      <c r="R29" s="280">
        <v>0</v>
      </c>
      <c r="S29" s="280">
        <v>0</v>
      </c>
      <c r="T29" s="280">
        <v>55039</v>
      </c>
    </row>
    <row r="30" spans="1:20" ht="14.45" customHeight="1">
      <c r="A30" s="913" t="s">
        <v>471</v>
      </c>
      <c r="B30" s="281" t="s">
        <v>467</v>
      </c>
      <c r="C30" s="274">
        <v>14131</v>
      </c>
      <c r="D30" s="274">
        <v>0</v>
      </c>
      <c r="E30" s="344">
        <v>1</v>
      </c>
      <c r="F30" s="344">
        <v>0</v>
      </c>
      <c r="G30" s="344">
        <v>1</v>
      </c>
      <c r="H30" s="344">
        <v>0</v>
      </c>
      <c r="I30" s="344">
        <v>0</v>
      </c>
      <c r="J30" s="344">
        <v>0</v>
      </c>
      <c r="K30" s="344">
        <v>0</v>
      </c>
      <c r="L30" s="344">
        <v>0</v>
      </c>
      <c r="M30" s="344">
        <v>0</v>
      </c>
      <c r="N30" s="344">
        <v>0</v>
      </c>
      <c r="O30" s="344">
        <v>0</v>
      </c>
      <c r="P30" s="344">
        <v>0</v>
      </c>
      <c r="Q30" s="344">
        <v>0</v>
      </c>
      <c r="R30" s="344">
        <v>0</v>
      </c>
      <c r="S30" s="344">
        <v>0</v>
      </c>
      <c r="T30" s="525">
        <v>14133</v>
      </c>
    </row>
    <row r="31" spans="1:20" ht="14.45" customHeight="1">
      <c r="A31" s="913"/>
      <c r="B31" s="281" t="s">
        <v>466</v>
      </c>
      <c r="C31" s="274">
        <v>6308</v>
      </c>
      <c r="D31" s="344">
        <v>1</v>
      </c>
      <c r="E31" s="344">
        <v>2</v>
      </c>
      <c r="F31" s="344">
        <v>3</v>
      </c>
      <c r="G31" s="344">
        <v>1</v>
      </c>
      <c r="H31" s="344">
        <v>0</v>
      </c>
      <c r="I31" s="344">
        <v>0</v>
      </c>
      <c r="J31" s="344">
        <v>0</v>
      </c>
      <c r="K31" s="344">
        <v>0</v>
      </c>
      <c r="L31" s="344">
        <v>0</v>
      </c>
      <c r="M31" s="344">
        <v>0</v>
      </c>
      <c r="N31" s="344">
        <v>0</v>
      </c>
      <c r="O31" s="344">
        <v>0</v>
      </c>
      <c r="P31" s="344">
        <v>0</v>
      </c>
      <c r="Q31" s="344">
        <v>0</v>
      </c>
      <c r="R31" s="344">
        <v>0</v>
      </c>
      <c r="S31" s="344">
        <v>0</v>
      </c>
      <c r="T31" s="525">
        <v>6315</v>
      </c>
    </row>
    <row r="32" spans="1:20" ht="14.45" customHeight="1">
      <c r="A32" s="913"/>
      <c r="B32" s="281" t="s">
        <v>465</v>
      </c>
      <c r="C32" s="280">
        <v>20439</v>
      </c>
      <c r="D32" s="280">
        <v>1</v>
      </c>
      <c r="E32" s="280">
        <v>3</v>
      </c>
      <c r="F32" s="280">
        <v>3</v>
      </c>
      <c r="G32" s="280">
        <v>2</v>
      </c>
      <c r="H32" s="280">
        <v>0</v>
      </c>
      <c r="I32" s="280">
        <v>0</v>
      </c>
      <c r="J32" s="280">
        <v>0</v>
      </c>
      <c r="K32" s="280">
        <v>0</v>
      </c>
      <c r="L32" s="280">
        <v>0</v>
      </c>
      <c r="M32" s="280">
        <v>0</v>
      </c>
      <c r="N32" s="280">
        <v>0</v>
      </c>
      <c r="O32" s="280">
        <v>0</v>
      </c>
      <c r="P32" s="280">
        <v>0</v>
      </c>
      <c r="Q32" s="280">
        <v>0</v>
      </c>
      <c r="R32" s="280">
        <v>0</v>
      </c>
      <c r="S32" s="280">
        <v>0</v>
      </c>
      <c r="T32" s="280">
        <v>20448</v>
      </c>
    </row>
    <row r="33" spans="1:22" ht="14.45" customHeight="1">
      <c r="A33" s="913" t="s">
        <v>470</v>
      </c>
      <c r="B33" s="281" t="s">
        <v>467</v>
      </c>
      <c r="C33" s="274">
        <v>5514</v>
      </c>
      <c r="D33" s="274">
        <v>0</v>
      </c>
      <c r="E33" s="344">
        <v>1</v>
      </c>
      <c r="F33" s="344">
        <v>0</v>
      </c>
      <c r="G33" s="344">
        <v>0</v>
      </c>
      <c r="H33" s="344">
        <v>0</v>
      </c>
      <c r="I33" s="344">
        <v>0</v>
      </c>
      <c r="J33" s="344">
        <v>0</v>
      </c>
      <c r="K33" s="344">
        <v>0</v>
      </c>
      <c r="L33" s="344">
        <v>0</v>
      </c>
      <c r="M33" s="344">
        <v>0</v>
      </c>
      <c r="N33" s="344">
        <v>0</v>
      </c>
      <c r="O33" s="344">
        <v>0</v>
      </c>
      <c r="P33" s="344">
        <v>0</v>
      </c>
      <c r="Q33" s="344">
        <v>0</v>
      </c>
      <c r="R33" s="344">
        <v>0</v>
      </c>
      <c r="S33" s="344">
        <v>0</v>
      </c>
      <c r="T33" s="525">
        <v>5515</v>
      </c>
    </row>
    <row r="34" spans="1:22" ht="14.45" customHeight="1">
      <c r="A34" s="913"/>
      <c r="B34" s="281" t="s">
        <v>466</v>
      </c>
      <c r="C34" s="274">
        <v>3162</v>
      </c>
      <c r="D34" s="344">
        <v>0</v>
      </c>
      <c r="E34" s="344">
        <v>1</v>
      </c>
      <c r="F34" s="344">
        <v>0</v>
      </c>
      <c r="G34" s="344">
        <v>0</v>
      </c>
      <c r="H34" s="344">
        <v>0</v>
      </c>
      <c r="I34" s="344">
        <v>0</v>
      </c>
      <c r="J34" s="344">
        <v>0</v>
      </c>
      <c r="K34" s="344">
        <v>0</v>
      </c>
      <c r="L34" s="344">
        <v>0</v>
      </c>
      <c r="M34" s="344">
        <v>0</v>
      </c>
      <c r="N34" s="344">
        <v>0</v>
      </c>
      <c r="O34" s="344">
        <v>0</v>
      </c>
      <c r="P34" s="344">
        <v>0</v>
      </c>
      <c r="Q34" s="344">
        <v>0</v>
      </c>
      <c r="R34" s="344">
        <v>0</v>
      </c>
      <c r="S34" s="344">
        <v>0</v>
      </c>
      <c r="T34" s="525">
        <v>3163</v>
      </c>
    </row>
    <row r="35" spans="1:22" ht="14.45" customHeight="1">
      <c r="A35" s="913"/>
      <c r="B35" s="281" t="s">
        <v>465</v>
      </c>
      <c r="C35" s="280">
        <v>8676</v>
      </c>
      <c r="D35" s="280">
        <v>0</v>
      </c>
      <c r="E35" s="280">
        <v>2</v>
      </c>
      <c r="F35" s="280">
        <v>0</v>
      </c>
      <c r="G35" s="280">
        <v>0</v>
      </c>
      <c r="H35" s="280">
        <v>0</v>
      </c>
      <c r="I35" s="280">
        <v>0</v>
      </c>
      <c r="J35" s="280">
        <v>0</v>
      </c>
      <c r="K35" s="280">
        <v>0</v>
      </c>
      <c r="L35" s="280">
        <v>0</v>
      </c>
      <c r="M35" s="280">
        <v>0</v>
      </c>
      <c r="N35" s="280">
        <v>0</v>
      </c>
      <c r="O35" s="280">
        <v>0</v>
      </c>
      <c r="P35" s="280">
        <v>0</v>
      </c>
      <c r="Q35" s="280">
        <v>0</v>
      </c>
      <c r="R35" s="280">
        <v>0</v>
      </c>
      <c r="S35" s="280">
        <v>0</v>
      </c>
      <c r="T35" s="280">
        <v>8678</v>
      </c>
    </row>
    <row r="36" spans="1:22" ht="14.45" customHeight="1">
      <c r="A36" s="913" t="s">
        <v>469</v>
      </c>
      <c r="B36" s="281" t="s">
        <v>467</v>
      </c>
      <c r="C36" s="274">
        <v>2657</v>
      </c>
      <c r="D36" s="274">
        <v>0</v>
      </c>
      <c r="E36" s="344">
        <v>0</v>
      </c>
      <c r="F36" s="344">
        <v>0</v>
      </c>
      <c r="G36" s="344">
        <v>0</v>
      </c>
      <c r="H36" s="344">
        <v>0</v>
      </c>
      <c r="I36" s="344">
        <v>0</v>
      </c>
      <c r="J36" s="344">
        <v>0</v>
      </c>
      <c r="K36" s="344">
        <v>0</v>
      </c>
      <c r="L36" s="344">
        <v>0</v>
      </c>
      <c r="M36" s="344">
        <v>0</v>
      </c>
      <c r="N36" s="344">
        <v>0</v>
      </c>
      <c r="O36" s="344">
        <v>0</v>
      </c>
      <c r="P36" s="344">
        <v>0</v>
      </c>
      <c r="Q36" s="344">
        <v>0</v>
      </c>
      <c r="R36" s="344">
        <v>0</v>
      </c>
      <c r="S36" s="344">
        <v>0</v>
      </c>
      <c r="T36" s="525">
        <v>2657</v>
      </c>
    </row>
    <row r="37" spans="1:22" ht="14.45" customHeight="1">
      <c r="A37" s="913"/>
      <c r="B37" s="281" t="s">
        <v>466</v>
      </c>
      <c r="C37" s="274">
        <v>1617</v>
      </c>
      <c r="D37" s="344">
        <v>0</v>
      </c>
      <c r="E37" s="344">
        <v>0</v>
      </c>
      <c r="F37" s="344">
        <v>0</v>
      </c>
      <c r="G37" s="344">
        <v>0</v>
      </c>
      <c r="H37" s="344">
        <v>0</v>
      </c>
      <c r="I37" s="344">
        <v>0</v>
      </c>
      <c r="J37" s="344">
        <v>0</v>
      </c>
      <c r="K37" s="344">
        <v>0</v>
      </c>
      <c r="L37" s="344">
        <v>0</v>
      </c>
      <c r="M37" s="344">
        <v>0</v>
      </c>
      <c r="N37" s="344">
        <v>0</v>
      </c>
      <c r="O37" s="344">
        <v>0</v>
      </c>
      <c r="P37" s="344">
        <v>0</v>
      </c>
      <c r="Q37" s="344">
        <v>0</v>
      </c>
      <c r="R37" s="344">
        <v>0</v>
      </c>
      <c r="S37" s="344">
        <v>0</v>
      </c>
      <c r="T37" s="525">
        <v>1617</v>
      </c>
    </row>
    <row r="38" spans="1:22" ht="14.45" customHeight="1">
      <c r="A38" s="913"/>
      <c r="B38" s="281" t="s">
        <v>465</v>
      </c>
      <c r="C38" s="280">
        <v>4274</v>
      </c>
      <c r="D38" s="280">
        <v>0</v>
      </c>
      <c r="E38" s="280">
        <v>0</v>
      </c>
      <c r="F38" s="280">
        <v>0</v>
      </c>
      <c r="G38" s="280">
        <v>0</v>
      </c>
      <c r="H38" s="280">
        <v>0</v>
      </c>
      <c r="I38" s="280">
        <v>0</v>
      </c>
      <c r="J38" s="280">
        <v>0</v>
      </c>
      <c r="K38" s="280">
        <v>0</v>
      </c>
      <c r="L38" s="280">
        <v>0</v>
      </c>
      <c r="M38" s="280">
        <v>0</v>
      </c>
      <c r="N38" s="280">
        <v>0</v>
      </c>
      <c r="O38" s="280">
        <v>0</v>
      </c>
      <c r="P38" s="280">
        <v>0</v>
      </c>
      <c r="Q38" s="280">
        <v>0</v>
      </c>
      <c r="R38" s="280">
        <v>0</v>
      </c>
      <c r="S38" s="280">
        <v>0</v>
      </c>
      <c r="T38" s="280">
        <v>4274</v>
      </c>
    </row>
    <row r="39" spans="1:22" ht="14.45" customHeight="1">
      <c r="A39" s="913" t="s">
        <v>468</v>
      </c>
      <c r="B39" s="281" t="s">
        <v>467</v>
      </c>
      <c r="C39" s="274">
        <v>5665</v>
      </c>
      <c r="D39" s="274">
        <v>0</v>
      </c>
      <c r="E39" s="344">
        <v>0</v>
      </c>
      <c r="F39" s="344">
        <v>0</v>
      </c>
      <c r="G39" s="344">
        <v>0</v>
      </c>
      <c r="H39" s="344">
        <v>0</v>
      </c>
      <c r="I39" s="344">
        <v>0</v>
      </c>
      <c r="J39" s="344">
        <v>0</v>
      </c>
      <c r="K39" s="344">
        <v>0</v>
      </c>
      <c r="L39" s="344">
        <v>0</v>
      </c>
      <c r="M39" s="344">
        <v>0</v>
      </c>
      <c r="N39" s="344">
        <v>0</v>
      </c>
      <c r="O39" s="344">
        <v>0</v>
      </c>
      <c r="P39" s="344">
        <v>0</v>
      </c>
      <c r="Q39" s="344">
        <v>0</v>
      </c>
      <c r="R39" s="344">
        <v>0</v>
      </c>
      <c r="S39" s="344">
        <v>0</v>
      </c>
      <c r="T39" s="525">
        <v>5665</v>
      </c>
    </row>
    <row r="40" spans="1:22" ht="14.45" customHeight="1">
      <c r="A40" s="913"/>
      <c r="B40" s="281" t="s">
        <v>466</v>
      </c>
      <c r="C40" s="274">
        <v>2058</v>
      </c>
      <c r="D40" s="344">
        <v>0</v>
      </c>
      <c r="E40" s="344">
        <v>0</v>
      </c>
      <c r="F40" s="344">
        <v>0</v>
      </c>
      <c r="G40" s="344">
        <v>0</v>
      </c>
      <c r="H40" s="344">
        <v>0</v>
      </c>
      <c r="I40" s="344">
        <v>0</v>
      </c>
      <c r="J40" s="344">
        <v>0</v>
      </c>
      <c r="K40" s="344">
        <v>0</v>
      </c>
      <c r="L40" s="344">
        <v>0</v>
      </c>
      <c r="M40" s="344">
        <v>0</v>
      </c>
      <c r="N40" s="344">
        <v>0</v>
      </c>
      <c r="O40" s="344">
        <v>0</v>
      </c>
      <c r="P40" s="344">
        <v>0</v>
      </c>
      <c r="Q40" s="344">
        <v>0</v>
      </c>
      <c r="R40" s="344">
        <v>0</v>
      </c>
      <c r="S40" s="344">
        <v>0</v>
      </c>
      <c r="T40" s="525">
        <v>2058</v>
      </c>
    </row>
    <row r="41" spans="1:22" ht="14.45" customHeight="1">
      <c r="A41" s="913"/>
      <c r="B41" s="281" t="s">
        <v>465</v>
      </c>
      <c r="C41" s="280">
        <v>7723</v>
      </c>
      <c r="D41" s="280">
        <v>0</v>
      </c>
      <c r="E41" s="280">
        <v>0</v>
      </c>
      <c r="F41" s="280">
        <v>0</v>
      </c>
      <c r="G41" s="280">
        <v>0</v>
      </c>
      <c r="H41" s="280">
        <v>0</v>
      </c>
      <c r="I41" s="280">
        <v>0</v>
      </c>
      <c r="J41" s="280">
        <v>0</v>
      </c>
      <c r="K41" s="280">
        <v>0</v>
      </c>
      <c r="L41" s="280">
        <v>0</v>
      </c>
      <c r="M41" s="280">
        <v>0</v>
      </c>
      <c r="N41" s="280">
        <v>0</v>
      </c>
      <c r="O41" s="280">
        <v>0</v>
      </c>
      <c r="P41" s="280">
        <v>0</v>
      </c>
      <c r="Q41" s="280">
        <v>0</v>
      </c>
      <c r="R41" s="541">
        <v>0</v>
      </c>
      <c r="S41" s="541">
        <v>0</v>
      </c>
      <c r="T41" s="541">
        <v>7723</v>
      </c>
    </row>
    <row r="42" spans="1:22" ht="24.95" customHeight="1">
      <c r="A42" s="924" t="s">
        <v>464</v>
      </c>
      <c r="B42" s="924"/>
      <c r="C42" s="279">
        <v>572890</v>
      </c>
      <c r="D42" s="279">
        <v>78</v>
      </c>
      <c r="E42" s="279">
        <v>85</v>
      </c>
      <c r="F42" s="279">
        <v>21</v>
      </c>
      <c r="G42" s="279">
        <v>8</v>
      </c>
      <c r="H42" s="279">
        <v>1</v>
      </c>
      <c r="I42" s="279">
        <v>0</v>
      </c>
      <c r="J42" s="279">
        <v>3</v>
      </c>
      <c r="K42" s="279">
        <v>4</v>
      </c>
      <c r="L42" s="279">
        <v>1</v>
      </c>
      <c r="M42" s="279">
        <v>0</v>
      </c>
      <c r="N42" s="279">
        <v>0</v>
      </c>
      <c r="O42" s="279">
        <v>0</v>
      </c>
      <c r="P42" s="279">
        <v>0</v>
      </c>
      <c r="Q42" s="279">
        <v>1</v>
      </c>
      <c r="R42" s="278">
        <v>0</v>
      </c>
      <c r="S42" s="278">
        <v>0</v>
      </c>
      <c r="T42" s="278">
        <v>573092</v>
      </c>
      <c r="U42" s="525"/>
      <c r="V42" s="525"/>
    </row>
    <row r="43" spans="1:22" ht="24.95" customHeight="1">
      <c r="A43" s="925" t="s">
        <v>463</v>
      </c>
      <c r="B43" s="925"/>
      <c r="C43" s="278">
        <v>123010</v>
      </c>
      <c r="D43" s="278">
        <v>13</v>
      </c>
      <c r="E43" s="278">
        <v>47</v>
      </c>
      <c r="F43" s="278">
        <v>8</v>
      </c>
      <c r="G43" s="278">
        <v>4</v>
      </c>
      <c r="H43" s="278">
        <v>0</v>
      </c>
      <c r="I43" s="278">
        <v>0</v>
      </c>
      <c r="J43" s="278">
        <v>0</v>
      </c>
      <c r="K43" s="278">
        <v>1</v>
      </c>
      <c r="L43" s="278">
        <v>0</v>
      </c>
      <c r="M43" s="278">
        <v>0</v>
      </c>
      <c r="N43" s="278">
        <v>0</v>
      </c>
      <c r="O43" s="278">
        <v>0</v>
      </c>
      <c r="P43" s="278">
        <v>0</v>
      </c>
      <c r="Q43" s="278">
        <v>0</v>
      </c>
      <c r="R43" s="278">
        <v>0</v>
      </c>
      <c r="S43" s="278">
        <v>0</v>
      </c>
      <c r="T43" s="278">
        <v>123083</v>
      </c>
      <c r="U43" s="525"/>
      <c r="V43" s="525"/>
    </row>
    <row r="44" spans="1:22" ht="24.95" customHeight="1">
      <c r="A44" s="923" t="s">
        <v>529</v>
      </c>
      <c r="B44" s="923"/>
      <c r="C44" s="277">
        <v>695900</v>
      </c>
      <c r="D44" s="277">
        <v>91</v>
      </c>
      <c r="E44" s="277">
        <v>132</v>
      </c>
      <c r="F44" s="277">
        <v>29</v>
      </c>
      <c r="G44" s="277">
        <v>12</v>
      </c>
      <c r="H44" s="277">
        <v>1</v>
      </c>
      <c r="I44" s="277">
        <v>0</v>
      </c>
      <c r="J44" s="277">
        <v>3</v>
      </c>
      <c r="K44" s="277">
        <v>5</v>
      </c>
      <c r="L44" s="277">
        <v>1</v>
      </c>
      <c r="M44" s="277">
        <v>0</v>
      </c>
      <c r="N44" s="277">
        <v>0</v>
      </c>
      <c r="O44" s="277">
        <v>0</v>
      </c>
      <c r="P44" s="277">
        <v>0</v>
      </c>
      <c r="Q44" s="277">
        <v>1</v>
      </c>
      <c r="R44" s="277">
        <v>0</v>
      </c>
      <c r="S44" s="277">
        <v>0</v>
      </c>
      <c r="T44" s="277">
        <v>696175</v>
      </c>
      <c r="U44" s="525"/>
      <c r="V44" s="525"/>
    </row>
    <row r="45" spans="1:22" ht="15" customHeight="1">
      <c r="A45" s="268"/>
    </row>
    <row r="46" spans="1:22" ht="24.95" customHeight="1">
      <c r="S46" s="525"/>
    </row>
    <row r="47" spans="1:22" ht="24.95" customHeight="1">
      <c r="S47" s="525"/>
    </row>
  </sheetData>
  <mergeCells count="21">
    <mergeCell ref="A1:S1"/>
    <mergeCell ref="A2:S2"/>
    <mergeCell ref="A4:A5"/>
    <mergeCell ref="B4:B5"/>
    <mergeCell ref="A6:A8"/>
    <mergeCell ref="C4:S4"/>
    <mergeCell ref="T4:T5"/>
    <mergeCell ref="A43:B43"/>
    <mergeCell ref="A44:B44"/>
    <mergeCell ref="A27:A29"/>
    <mergeCell ref="A30:A32"/>
    <mergeCell ref="A15:A17"/>
    <mergeCell ref="A33:A35"/>
    <mergeCell ref="A36:A38"/>
    <mergeCell ref="A39:A41"/>
    <mergeCell ref="A18:A20"/>
    <mergeCell ref="A21:A23"/>
    <mergeCell ref="A42:B42"/>
    <mergeCell ref="A24:A26"/>
    <mergeCell ref="A9:A11"/>
    <mergeCell ref="A12:A14"/>
  </mergeCells>
  <printOptions horizontalCentered="1" verticalCentered="1"/>
  <pageMargins left="0" right="0" top="0" bottom="0" header="0" footer="0"/>
  <pageSetup paperSize="9" scale="78"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4.9989318521683403E-2"/>
  </sheetPr>
  <dimension ref="A1:U25"/>
  <sheetViews>
    <sheetView showGridLines="0" zoomScaleNormal="100" workbookViewId="0">
      <selection activeCell="M17" sqref="M17"/>
    </sheetView>
  </sheetViews>
  <sheetFormatPr defaultColWidth="9.140625" defaultRowHeight="12.75"/>
  <cols>
    <col min="1" max="1" width="7.5703125" style="283" customWidth="1"/>
    <col min="2" max="2" width="1.7109375" style="283" customWidth="1"/>
    <col min="3" max="3" width="8.140625" style="283" bestFit="1" customWidth="1"/>
    <col min="4" max="13" width="12.7109375" style="275" customWidth="1"/>
    <col min="14" max="16" width="9.140625" style="275"/>
    <col min="17" max="17" width="22.140625" style="275" customWidth="1"/>
    <col min="18" max="18" width="14.42578125" style="275" customWidth="1"/>
    <col min="19" max="16384" width="9.140625" style="275"/>
  </cols>
  <sheetData>
    <row r="1" spans="1:21" ht="29.25" customHeight="1">
      <c r="A1" s="932" t="s">
        <v>686</v>
      </c>
      <c r="B1" s="932"/>
      <c r="C1" s="932"/>
      <c r="D1" s="932"/>
      <c r="E1" s="932"/>
      <c r="F1" s="932"/>
      <c r="G1" s="932"/>
      <c r="H1" s="932"/>
      <c r="I1" s="932"/>
      <c r="J1" s="932"/>
      <c r="K1" s="932"/>
      <c r="L1" s="932"/>
      <c r="M1" s="932"/>
    </row>
    <row r="2" spans="1:21" ht="25.5" customHeight="1">
      <c r="A2" s="933" t="s">
        <v>687</v>
      </c>
      <c r="B2" s="933"/>
      <c r="C2" s="933"/>
      <c r="D2" s="933"/>
      <c r="E2" s="933"/>
      <c r="F2" s="933"/>
      <c r="G2" s="933"/>
      <c r="H2" s="933"/>
      <c r="I2" s="933"/>
      <c r="J2" s="933"/>
      <c r="K2" s="933"/>
      <c r="L2" s="933"/>
      <c r="M2" s="933"/>
    </row>
    <row r="3" spans="1:21" ht="12.75" customHeight="1">
      <c r="D3" s="293"/>
      <c r="E3" s="293"/>
      <c r="F3" s="293"/>
      <c r="G3" s="293"/>
      <c r="H3" s="293"/>
      <c r="I3" s="293"/>
      <c r="J3" s="293"/>
      <c r="K3" s="293"/>
      <c r="L3" s="293"/>
      <c r="M3" s="293"/>
    </row>
    <row r="4" spans="1:21" ht="35.25" customHeight="1">
      <c r="A4" s="906" t="s">
        <v>484</v>
      </c>
      <c r="B4" s="929"/>
      <c r="C4" s="918"/>
      <c r="D4" s="934" t="s">
        <v>483</v>
      </c>
      <c r="E4" s="934"/>
      <c r="F4" s="934"/>
      <c r="G4" s="934"/>
      <c r="H4" s="935"/>
      <c r="I4" s="936" t="s">
        <v>482</v>
      </c>
      <c r="J4" s="934"/>
      <c r="K4" s="934"/>
      <c r="L4" s="934"/>
      <c r="M4" s="934"/>
    </row>
    <row r="5" spans="1:21" ht="56.25" customHeight="1">
      <c r="A5" s="907"/>
      <c r="B5" s="930"/>
      <c r="C5" s="919"/>
      <c r="D5" s="292" t="s">
        <v>192</v>
      </c>
      <c r="E5" s="291" t="s">
        <v>481</v>
      </c>
      <c r="F5" s="291" t="s">
        <v>193</v>
      </c>
      <c r="G5" s="291" t="s">
        <v>481</v>
      </c>
      <c r="H5" s="291" t="s">
        <v>175</v>
      </c>
      <c r="I5" s="291" t="s">
        <v>192</v>
      </c>
      <c r="J5" s="291" t="s">
        <v>481</v>
      </c>
      <c r="K5" s="291" t="s">
        <v>193</v>
      </c>
      <c r="L5" s="291" t="s">
        <v>481</v>
      </c>
      <c r="M5" s="290" t="s">
        <v>175</v>
      </c>
      <c r="R5"/>
      <c r="S5"/>
      <c r="T5"/>
      <c r="U5"/>
    </row>
    <row r="6" spans="1:21" ht="18.95" customHeight="1">
      <c r="A6" s="928">
        <v>67.650000000000006</v>
      </c>
      <c r="B6" s="928"/>
      <c r="C6" s="928"/>
      <c r="D6" s="289">
        <v>1724720</v>
      </c>
      <c r="E6" s="288">
        <v>75.361191642944064</v>
      </c>
      <c r="F6" s="289">
        <v>521907</v>
      </c>
      <c r="G6" s="288">
        <v>22.804590569364308</v>
      </c>
      <c r="H6" s="287">
        <v>2246627</v>
      </c>
      <c r="I6" s="289">
        <v>572890</v>
      </c>
      <c r="J6" s="288">
        <v>82.291090602219271</v>
      </c>
      <c r="K6" s="289">
        <v>123010</v>
      </c>
      <c r="L6" s="288">
        <v>17.669407835673503</v>
      </c>
      <c r="M6" s="287">
        <v>695900</v>
      </c>
      <c r="R6"/>
      <c r="S6"/>
      <c r="T6"/>
      <c r="U6"/>
    </row>
    <row r="7" spans="1:21" ht="18.95" customHeight="1">
      <c r="A7" s="203">
        <v>67.66</v>
      </c>
      <c r="B7" s="204" t="s">
        <v>92</v>
      </c>
      <c r="C7" s="205">
        <v>88</v>
      </c>
      <c r="D7" s="289">
        <v>5575</v>
      </c>
      <c r="E7" s="288">
        <v>0.2435981744337708</v>
      </c>
      <c r="F7" s="289">
        <v>12586</v>
      </c>
      <c r="G7" s="288">
        <v>0.54994199523290388</v>
      </c>
      <c r="H7" s="287">
        <v>18161</v>
      </c>
      <c r="I7" s="289">
        <v>78</v>
      </c>
      <c r="J7" s="288">
        <v>1.1204079434050346E-2</v>
      </c>
      <c r="K7" s="289">
        <v>13</v>
      </c>
      <c r="L7" s="288">
        <v>1.8673465723417243E-3</v>
      </c>
      <c r="M7" s="287">
        <v>91</v>
      </c>
      <c r="R7" s="347"/>
      <c r="S7" s="348"/>
      <c r="T7" s="348"/>
      <c r="U7" s="348"/>
    </row>
    <row r="8" spans="1:21" ht="18.95" customHeight="1">
      <c r="A8" s="203">
        <v>88.01</v>
      </c>
      <c r="B8" s="204" t="s">
        <v>92</v>
      </c>
      <c r="C8" s="205">
        <v>118</v>
      </c>
      <c r="D8" s="289">
        <v>11983</v>
      </c>
      <c r="E8" s="288">
        <v>0.52359406712822876</v>
      </c>
      <c r="F8" s="289">
        <v>1502</v>
      </c>
      <c r="G8" s="288">
        <v>6.5629499192739679E-2</v>
      </c>
      <c r="H8" s="287">
        <v>13485</v>
      </c>
      <c r="I8" s="289">
        <v>85</v>
      </c>
      <c r="J8" s="288">
        <v>1.2209573742234352E-2</v>
      </c>
      <c r="K8" s="289">
        <v>47</v>
      </c>
      <c r="L8" s="288">
        <v>6.7511760692354648E-3</v>
      </c>
      <c r="M8" s="287">
        <v>132</v>
      </c>
      <c r="R8" s="347"/>
      <c r="S8" s="348"/>
      <c r="T8" s="348"/>
      <c r="U8" s="348"/>
    </row>
    <row r="9" spans="1:21" ht="18.95" customHeight="1">
      <c r="A9" s="203">
        <v>118.01</v>
      </c>
      <c r="B9" s="204" t="s">
        <v>92</v>
      </c>
      <c r="C9" s="205">
        <v>148</v>
      </c>
      <c r="D9" s="289">
        <v>2519</v>
      </c>
      <c r="E9" s="288">
        <v>0.11006704957823653</v>
      </c>
      <c r="F9" s="289">
        <v>531</v>
      </c>
      <c r="G9" s="288">
        <v>2.3201906838445252E-2</v>
      </c>
      <c r="H9" s="287">
        <v>3050</v>
      </c>
      <c r="I9" s="289">
        <v>21</v>
      </c>
      <c r="J9" s="288">
        <v>3.0164829245520166E-3</v>
      </c>
      <c r="K9" s="289">
        <v>8</v>
      </c>
      <c r="L9" s="288">
        <v>1.149136352210292E-3</v>
      </c>
      <c r="M9" s="287">
        <v>29</v>
      </c>
      <c r="R9" s="347"/>
      <c r="S9" s="348"/>
      <c r="T9" s="348"/>
      <c r="U9" s="348"/>
    </row>
    <row r="10" spans="1:21" s="255" customFormat="1" ht="18.95" customHeight="1">
      <c r="A10" s="203">
        <v>148.01</v>
      </c>
      <c r="B10" s="204" t="s">
        <v>92</v>
      </c>
      <c r="C10" s="205">
        <v>178</v>
      </c>
      <c r="D10" s="289">
        <v>1896</v>
      </c>
      <c r="E10" s="288">
        <v>8.2845226677386447E-2</v>
      </c>
      <c r="F10" s="289">
        <v>422</v>
      </c>
      <c r="G10" s="288">
        <v>1.8439180199291708E-2</v>
      </c>
      <c r="H10" s="287">
        <v>2318</v>
      </c>
      <c r="I10" s="289">
        <v>8</v>
      </c>
      <c r="J10" s="288">
        <v>1.149136352210292E-3</v>
      </c>
      <c r="K10" s="289">
        <v>4</v>
      </c>
      <c r="L10" s="288">
        <v>5.74568176105146E-4</v>
      </c>
      <c r="M10" s="287">
        <v>12</v>
      </c>
      <c r="R10" s="347"/>
      <c r="S10" s="348"/>
      <c r="T10" s="348"/>
      <c r="U10" s="348"/>
    </row>
    <row r="11" spans="1:21" s="255" customFormat="1" ht="18.95" customHeight="1">
      <c r="A11" s="203">
        <v>178.01</v>
      </c>
      <c r="B11" s="204" t="s">
        <v>92</v>
      </c>
      <c r="C11" s="205">
        <v>208</v>
      </c>
      <c r="D11" s="289">
        <v>1106</v>
      </c>
      <c r="E11" s="288">
        <v>4.832638222847542E-2</v>
      </c>
      <c r="F11" s="289">
        <v>220</v>
      </c>
      <c r="G11" s="288">
        <v>9.6128427579245876E-3</v>
      </c>
      <c r="H11" s="287">
        <v>1326</v>
      </c>
      <c r="I11" s="289">
        <v>1</v>
      </c>
      <c r="J11" s="288">
        <v>1.436420440262865E-4</v>
      </c>
      <c r="K11" s="289">
        <v>0</v>
      </c>
      <c r="L11" s="288">
        <v>0</v>
      </c>
      <c r="M11" s="287">
        <v>1</v>
      </c>
      <c r="R11" s="347"/>
      <c r="S11" s="348"/>
      <c r="T11" s="348"/>
      <c r="U11" s="348"/>
    </row>
    <row r="12" spans="1:21" s="255" customFormat="1" ht="18.95" customHeight="1">
      <c r="A12" s="203">
        <v>208.01</v>
      </c>
      <c r="B12" s="204" t="s">
        <v>92</v>
      </c>
      <c r="C12" s="205">
        <v>238</v>
      </c>
      <c r="D12" s="289">
        <v>560</v>
      </c>
      <c r="E12" s="288">
        <v>2.4469054292898952E-2</v>
      </c>
      <c r="F12" s="289">
        <v>118</v>
      </c>
      <c r="G12" s="288">
        <v>5.1559792974322782E-3</v>
      </c>
      <c r="H12" s="287">
        <v>678</v>
      </c>
      <c r="I12" s="289">
        <v>0</v>
      </c>
      <c r="J12" s="288">
        <v>0</v>
      </c>
      <c r="K12" s="289">
        <v>0</v>
      </c>
      <c r="L12" s="288">
        <v>0</v>
      </c>
      <c r="M12" s="287">
        <v>0</v>
      </c>
      <c r="R12" s="347"/>
      <c r="S12" s="348"/>
      <c r="T12" s="348"/>
      <c r="U12" s="348"/>
    </row>
    <row r="13" spans="1:21" s="255" customFormat="1" ht="18.95" customHeight="1">
      <c r="A13" s="203">
        <v>238.01</v>
      </c>
      <c r="B13" s="204" t="s">
        <v>92</v>
      </c>
      <c r="C13" s="205">
        <v>268</v>
      </c>
      <c r="D13" s="289">
        <v>616</v>
      </c>
      <c r="E13" s="288">
        <v>2.6915959722188847E-2</v>
      </c>
      <c r="F13" s="289">
        <v>105</v>
      </c>
      <c r="G13" s="288">
        <v>4.5879476799185531E-3</v>
      </c>
      <c r="H13" s="287">
        <v>721</v>
      </c>
      <c r="I13" s="289">
        <v>3</v>
      </c>
      <c r="J13" s="288">
        <v>4.309261320788595E-4</v>
      </c>
      <c r="K13" s="289">
        <v>0</v>
      </c>
      <c r="L13" s="288">
        <v>0</v>
      </c>
      <c r="M13" s="287">
        <v>3</v>
      </c>
      <c r="R13" s="347"/>
      <c r="S13" s="348"/>
      <c r="T13" s="348"/>
      <c r="U13" s="348"/>
    </row>
    <row r="14" spans="1:21" s="255" customFormat="1" ht="18.95" customHeight="1">
      <c r="A14" s="203">
        <v>268.01</v>
      </c>
      <c r="B14" s="204" t="s">
        <v>92</v>
      </c>
      <c r="C14" s="205">
        <v>298</v>
      </c>
      <c r="D14" s="289">
        <v>242</v>
      </c>
      <c r="E14" s="288">
        <v>1.0574127033717046E-2</v>
      </c>
      <c r="F14" s="289">
        <v>50</v>
      </c>
      <c r="G14" s="288">
        <v>2.1847369904374062E-3</v>
      </c>
      <c r="H14" s="287">
        <v>292</v>
      </c>
      <c r="I14" s="289">
        <v>4</v>
      </c>
      <c r="J14" s="288">
        <v>5.74568176105146E-4</v>
      </c>
      <c r="K14" s="289">
        <v>1</v>
      </c>
      <c r="L14" s="288">
        <v>1.436420440262865E-4</v>
      </c>
      <c r="M14" s="287">
        <v>5</v>
      </c>
      <c r="R14" s="347"/>
      <c r="S14" s="348"/>
      <c r="T14" s="348"/>
      <c r="U14" s="348"/>
    </row>
    <row r="15" spans="1:21" s="255" customFormat="1" ht="18.95" customHeight="1">
      <c r="A15" s="203">
        <v>298.01</v>
      </c>
      <c r="B15" s="204" t="s">
        <v>92</v>
      </c>
      <c r="C15" s="205">
        <v>328</v>
      </c>
      <c r="D15" s="289">
        <v>184</v>
      </c>
      <c r="E15" s="288">
        <v>8.0398321248096542E-3</v>
      </c>
      <c r="F15" s="289">
        <v>37</v>
      </c>
      <c r="G15" s="288">
        <v>1.6167053729236806E-3</v>
      </c>
      <c r="H15" s="287">
        <v>221</v>
      </c>
      <c r="I15" s="289">
        <v>1</v>
      </c>
      <c r="J15" s="288">
        <v>1.436420440262865E-4</v>
      </c>
      <c r="K15" s="289">
        <v>0</v>
      </c>
      <c r="L15" s="288">
        <v>0</v>
      </c>
      <c r="M15" s="287">
        <v>1</v>
      </c>
      <c r="R15" s="347"/>
      <c r="S15" s="348"/>
      <c r="T15" s="348"/>
      <c r="U15" s="348"/>
    </row>
    <row r="16" spans="1:21" s="255" customFormat="1" ht="18.95" customHeight="1">
      <c r="A16" s="203">
        <v>328.01</v>
      </c>
      <c r="B16" s="204" t="s">
        <v>92</v>
      </c>
      <c r="C16" s="205">
        <v>358</v>
      </c>
      <c r="D16" s="289">
        <v>351</v>
      </c>
      <c r="E16" s="288">
        <v>1.5336853672870592E-2</v>
      </c>
      <c r="F16" s="346">
        <v>59</v>
      </c>
      <c r="G16" s="288">
        <v>2.5779896487161391E-3</v>
      </c>
      <c r="H16" s="287">
        <v>410</v>
      </c>
      <c r="I16" s="346">
        <v>0</v>
      </c>
      <c r="J16" s="288">
        <v>0</v>
      </c>
      <c r="K16" s="346">
        <v>0</v>
      </c>
      <c r="L16" s="288">
        <v>0</v>
      </c>
      <c r="M16" s="287">
        <v>0</v>
      </c>
      <c r="R16" s="347"/>
      <c r="S16" s="348"/>
      <c r="T16" s="348"/>
      <c r="U16" s="348"/>
    </row>
    <row r="17" spans="1:21" s="255" customFormat="1" ht="18.95" customHeight="1">
      <c r="A17" s="203">
        <v>358.01</v>
      </c>
      <c r="B17" s="204" t="s">
        <v>92</v>
      </c>
      <c r="C17" s="205">
        <v>388</v>
      </c>
      <c r="D17" s="289">
        <v>53</v>
      </c>
      <c r="E17" s="288">
        <v>2.3158212098636508E-3</v>
      </c>
      <c r="F17" s="289">
        <v>11</v>
      </c>
      <c r="G17" s="288">
        <v>4.8064213789622936E-4</v>
      </c>
      <c r="H17" s="287">
        <v>64</v>
      </c>
      <c r="I17" s="289">
        <v>0</v>
      </c>
      <c r="J17" s="288">
        <v>0</v>
      </c>
      <c r="K17" s="289">
        <v>0</v>
      </c>
      <c r="L17" s="288">
        <v>0</v>
      </c>
      <c r="M17" s="287">
        <v>0</v>
      </c>
      <c r="R17" s="347"/>
      <c r="S17" s="348"/>
      <c r="T17" s="348"/>
      <c r="U17" s="348"/>
    </row>
    <row r="18" spans="1:21" s="255" customFormat="1" ht="18.95" customHeight="1">
      <c r="A18" s="203">
        <v>388.01</v>
      </c>
      <c r="B18" s="204" t="s">
        <v>92</v>
      </c>
      <c r="C18" s="205">
        <v>418</v>
      </c>
      <c r="D18" s="289">
        <v>63</v>
      </c>
      <c r="E18" s="288">
        <v>2.7527686079511318E-3</v>
      </c>
      <c r="F18" s="346">
        <v>8</v>
      </c>
      <c r="G18" s="288">
        <v>3.4955791846998498E-4</v>
      </c>
      <c r="H18" s="287">
        <v>71</v>
      </c>
      <c r="I18" s="346">
        <v>0</v>
      </c>
      <c r="J18" s="288">
        <v>0</v>
      </c>
      <c r="K18" s="346">
        <v>0</v>
      </c>
      <c r="L18" s="288">
        <v>0</v>
      </c>
      <c r="M18" s="287">
        <v>0</v>
      </c>
      <c r="R18" s="347"/>
      <c r="S18" s="348"/>
      <c r="T18" s="348"/>
      <c r="U18" s="348"/>
    </row>
    <row r="19" spans="1:21" s="255" customFormat="1" ht="18.95" customHeight="1">
      <c r="A19" s="203">
        <v>418.01</v>
      </c>
      <c r="B19" s="204" t="s">
        <v>92</v>
      </c>
      <c r="C19" s="205">
        <v>448</v>
      </c>
      <c r="D19" s="289">
        <v>225</v>
      </c>
      <c r="E19" s="288">
        <v>9.8313164569683292E-3</v>
      </c>
      <c r="F19" s="346">
        <v>45</v>
      </c>
      <c r="G19" s="288">
        <v>1.9662632913936655E-3</v>
      </c>
      <c r="H19" s="287">
        <v>270</v>
      </c>
      <c r="I19" s="346">
        <v>0</v>
      </c>
      <c r="J19" s="288">
        <v>0</v>
      </c>
      <c r="K19" s="346">
        <v>0</v>
      </c>
      <c r="L19" s="288">
        <v>0</v>
      </c>
      <c r="M19" s="287">
        <v>0</v>
      </c>
      <c r="R19" s="347"/>
      <c r="S19" s="348"/>
      <c r="T19" s="348"/>
      <c r="U19" s="348"/>
    </row>
    <row r="20" spans="1:21" s="255" customFormat="1" ht="18.95" customHeight="1">
      <c r="A20" s="203">
        <v>448.01</v>
      </c>
      <c r="B20" s="204" t="s">
        <v>92</v>
      </c>
      <c r="C20" s="205">
        <v>478</v>
      </c>
      <c r="D20" s="289">
        <v>27</v>
      </c>
      <c r="E20" s="288">
        <v>1.1797579748361994E-3</v>
      </c>
      <c r="F20" s="346">
        <v>3</v>
      </c>
      <c r="G20" s="288">
        <v>1.3108421942624438E-4</v>
      </c>
      <c r="H20" s="287">
        <v>30</v>
      </c>
      <c r="I20" s="346">
        <v>1</v>
      </c>
      <c r="J20" s="288">
        <v>1.436420440262865E-4</v>
      </c>
      <c r="K20" s="346">
        <v>0</v>
      </c>
      <c r="L20" s="288">
        <v>0</v>
      </c>
      <c r="M20" s="287">
        <v>1</v>
      </c>
      <c r="R20" s="347"/>
      <c r="S20" s="348"/>
      <c r="T20" s="348"/>
      <c r="U20" s="348"/>
    </row>
    <row r="21" spans="1:21" s="255" customFormat="1" ht="18.95" customHeight="1">
      <c r="A21" s="203">
        <v>478.01</v>
      </c>
      <c r="B21" s="204"/>
      <c r="C21" s="205">
        <v>507.37</v>
      </c>
      <c r="D21" s="289">
        <v>126</v>
      </c>
      <c r="E21" s="288">
        <v>5.5055372159022635E-3</v>
      </c>
      <c r="F21" s="346">
        <v>12</v>
      </c>
      <c r="G21" s="288">
        <v>5.2433687770497752E-4</v>
      </c>
      <c r="H21" s="287">
        <v>138</v>
      </c>
      <c r="I21" s="346">
        <v>0</v>
      </c>
      <c r="J21" s="288">
        <v>0</v>
      </c>
      <c r="K21" s="346">
        <v>0</v>
      </c>
      <c r="L21" s="288">
        <v>0</v>
      </c>
      <c r="M21" s="287">
        <v>0</v>
      </c>
      <c r="R21" s="347"/>
      <c r="S21" s="348"/>
      <c r="T21" s="348"/>
      <c r="U21" s="348"/>
    </row>
    <row r="22" spans="1:21" s="255" customFormat="1" ht="18.95" customHeight="1">
      <c r="A22" s="940">
        <v>507.38</v>
      </c>
      <c r="B22" s="940"/>
      <c r="C22" s="940"/>
      <c r="D22" s="289">
        <v>620</v>
      </c>
      <c r="E22" s="288">
        <v>2.7090738681423837E-2</v>
      </c>
      <c r="F22" s="346">
        <v>123</v>
      </c>
      <c r="G22" s="288">
        <v>5.3744529964760189E-3</v>
      </c>
      <c r="H22" s="287">
        <v>743</v>
      </c>
      <c r="I22" s="346">
        <v>0</v>
      </c>
      <c r="J22" s="288">
        <v>0</v>
      </c>
      <c r="K22" s="346">
        <v>0</v>
      </c>
      <c r="L22" s="288">
        <v>0</v>
      </c>
      <c r="M22" s="287">
        <v>0</v>
      </c>
      <c r="R22" s="347"/>
      <c r="S22" s="348"/>
      <c r="T22" s="348"/>
      <c r="U22" s="348"/>
    </row>
    <row r="23" spans="1:21" s="255" customFormat="1" ht="24.95" customHeight="1">
      <c r="A23" s="931" t="s">
        <v>431</v>
      </c>
      <c r="B23" s="931"/>
      <c r="C23" s="931"/>
      <c r="D23" s="252">
        <v>1750866</v>
      </c>
      <c r="E23" s="286">
        <v>76.476543571302159</v>
      </c>
      <c r="F23" s="252">
        <v>537739</v>
      </c>
      <c r="G23" s="286">
        <v>23.49099123701993</v>
      </c>
      <c r="H23" s="252">
        <v>2288605</v>
      </c>
      <c r="I23" s="252">
        <v>573092</v>
      </c>
      <c r="J23" s="285">
        <v>82.320106295112581</v>
      </c>
      <c r="K23" s="252">
        <v>123083</v>
      </c>
      <c r="L23" s="285">
        <v>17.679893704887427</v>
      </c>
      <c r="M23" s="252">
        <v>696175</v>
      </c>
      <c r="R23" s="347"/>
      <c r="S23" s="348"/>
      <c r="T23" s="348"/>
      <c r="U23" s="348"/>
    </row>
    <row r="24" spans="1:21">
      <c r="D24" s="284"/>
      <c r="F24" s="284"/>
      <c r="G24" s="284"/>
      <c r="H24" s="284"/>
      <c r="I24" s="284"/>
      <c r="K24" s="284"/>
      <c r="M24" s="284"/>
    </row>
    <row r="25" spans="1:21">
      <c r="D25" s="284"/>
      <c r="F25" s="284"/>
      <c r="G25" s="284"/>
      <c r="H25" s="284"/>
      <c r="I25" s="284"/>
      <c r="K25" s="284"/>
      <c r="M25" s="284"/>
    </row>
  </sheetData>
  <mergeCells count="8">
    <mergeCell ref="A6:C6"/>
    <mergeCell ref="A4:C5"/>
    <mergeCell ref="A23:C23"/>
    <mergeCell ref="A1:M1"/>
    <mergeCell ref="A2:M2"/>
    <mergeCell ref="D4:H4"/>
    <mergeCell ref="I4:M4"/>
    <mergeCell ref="A22:C22"/>
  </mergeCells>
  <printOptions horizontalCentered="1" verticalCentered="1"/>
  <pageMargins left="0" right="0" top="0" bottom="0" header="0" footer="0"/>
  <pageSetup paperSize="9" scale="99" orientation="landscape" horizontalDpi="4294967295" verticalDpi="4294967295"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2"/>
  </sheetPr>
  <dimension ref="A1:P59"/>
  <sheetViews>
    <sheetView showGridLines="0" zoomScaleNormal="100" workbookViewId="0">
      <selection sqref="A1:M1"/>
    </sheetView>
  </sheetViews>
  <sheetFormatPr defaultRowHeight="12.75"/>
  <cols>
    <col min="1" max="1" width="12.7109375" style="58" customWidth="1"/>
    <col min="2" max="4" width="13.7109375" hidden="1" customWidth="1"/>
    <col min="5" max="5" width="14.7109375" customWidth="1"/>
    <col min="6" max="6" width="15.7109375" customWidth="1"/>
    <col min="7" max="13" width="14.7109375" customWidth="1"/>
  </cols>
  <sheetData>
    <row r="1" spans="1:16" s="112" customFormat="1" ht="29.1" customHeight="1">
      <c r="A1" s="733" t="s">
        <v>668</v>
      </c>
      <c r="B1" s="733"/>
      <c r="C1" s="733"/>
      <c r="D1" s="733"/>
      <c r="E1" s="733"/>
      <c r="F1" s="733"/>
      <c r="G1" s="733"/>
      <c r="H1" s="733"/>
      <c r="I1" s="733"/>
      <c r="J1" s="733"/>
      <c r="K1" s="939"/>
      <c r="L1" s="939"/>
      <c r="M1" s="939"/>
    </row>
    <row r="2" spans="1:16" ht="20.100000000000001" customHeight="1">
      <c r="A2" s="749" t="s">
        <v>669</v>
      </c>
      <c r="B2" s="749"/>
      <c r="C2" s="749"/>
      <c r="D2" s="749"/>
      <c r="E2" s="749"/>
      <c r="F2" s="749"/>
      <c r="G2" s="749"/>
      <c r="H2" s="749"/>
      <c r="I2" s="749"/>
      <c r="J2" s="749"/>
    </row>
    <row r="3" spans="1:16" ht="16.5" customHeight="1">
      <c r="A3" s="131"/>
      <c r="B3" s="298"/>
    </row>
    <row r="4" spans="1:16" ht="17.25" customHeight="1">
      <c r="A4" s="745" t="s">
        <v>443</v>
      </c>
      <c r="B4" s="937">
        <v>2015</v>
      </c>
      <c r="C4" s="937"/>
      <c r="D4" s="938"/>
      <c r="E4" s="937">
        <v>2016</v>
      </c>
      <c r="F4" s="937"/>
      <c r="G4" s="938"/>
      <c r="H4" s="937">
        <v>2017</v>
      </c>
      <c r="I4" s="937"/>
      <c r="J4" s="938"/>
      <c r="K4" s="937">
        <v>2018</v>
      </c>
      <c r="L4" s="937"/>
      <c r="M4" s="938"/>
    </row>
    <row r="5" spans="1:16" ht="24.75" customHeight="1">
      <c r="A5" s="747"/>
      <c r="B5" s="130" t="s">
        <v>193</v>
      </c>
      <c r="C5" s="130" t="s">
        <v>192</v>
      </c>
      <c r="D5" s="129" t="s">
        <v>175</v>
      </c>
      <c r="E5" s="130" t="s">
        <v>193</v>
      </c>
      <c r="F5" s="130" t="s">
        <v>192</v>
      </c>
      <c r="G5" s="361" t="s">
        <v>175</v>
      </c>
      <c r="H5" s="130" t="s">
        <v>193</v>
      </c>
      <c r="I5" s="130" t="s">
        <v>192</v>
      </c>
      <c r="J5" s="379" t="s">
        <v>175</v>
      </c>
      <c r="K5" s="130" t="s">
        <v>193</v>
      </c>
      <c r="L5" s="130" t="s">
        <v>192</v>
      </c>
      <c r="M5" s="500" t="s">
        <v>175</v>
      </c>
    </row>
    <row r="6" spans="1:16" ht="14.1" customHeight="1">
      <c r="A6" s="409" t="s">
        <v>539</v>
      </c>
      <c r="B6" s="297">
        <v>14</v>
      </c>
      <c r="C6" s="297">
        <v>42</v>
      </c>
      <c r="D6" s="296">
        <f t="shared" ref="D6:D53" si="0">B6+C6</f>
        <v>56</v>
      </c>
      <c r="E6" s="297">
        <v>7</v>
      </c>
      <c r="F6" s="297">
        <v>16</v>
      </c>
      <c r="G6" s="296">
        <f t="shared" ref="G6:G53" si="1">E6+F6</f>
        <v>23</v>
      </c>
      <c r="H6" s="297">
        <v>144</v>
      </c>
      <c r="I6" s="297">
        <v>3292</v>
      </c>
      <c r="J6" s="296">
        <f>SUM(H6:I6)</f>
        <v>3436</v>
      </c>
      <c r="K6" s="297">
        <v>131</v>
      </c>
      <c r="L6" s="297">
        <v>2679</v>
      </c>
      <c r="M6" s="296">
        <f>SUM(K6:L6)</f>
        <v>2810</v>
      </c>
      <c r="N6" s="294"/>
      <c r="O6" s="294"/>
      <c r="P6" s="294"/>
    </row>
    <row r="7" spans="1:16" ht="14.1" customHeight="1">
      <c r="A7" s="409" t="s">
        <v>540</v>
      </c>
      <c r="B7" s="297">
        <v>214</v>
      </c>
      <c r="C7" s="297">
        <v>1402</v>
      </c>
      <c r="D7" s="296">
        <f t="shared" si="0"/>
        <v>1616</v>
      </c>
      <c r="E7" s="297">
        <v>130</v>
      </c>
      <c r="F7" s="297">
        <v>493</v>
      </c>
      <c r="G7" s="296">
        <f t="shared" si="1"/>
        <v>623</v>
      </c>
      <c r="H7" s="297">
        <v>427</v>
      </c>
      <c r="I7" s="297">
        <v>5332</v>
      </c>
      <c r="J7" s="296">
        <f t="shared" ref="J7:J53" si="2">SUM(H7:I7)</f>
        <v>5759</v>
      </c>
      <c r="K7" s="297">
        <v>335</v>
      </c>
      <c r="L7" s="297">
        <v>5368</v>
      </c>
      <c r="M7" s="296">
        <f t="shared" ref="M7:M53" si="3">SUM(K7:L7)</f>
        <v>5703</v>
      </c>
      <c r="N7" s="294"/>
      <c r="O7" s="294"/>
      <c r="P7" s="294"/>
    </row>
    <row r="8" spans="1:16" ht="14.1" customHeight="1">
      <c r="A8" s="409" t="s">
        <v>541</v>
      </c>
      <c r="B8" s="297">
        <v>699</v>
      </c>
      <c r="C8" s="297">
        <v>3427</v>
      </c>
      <c r="D8" s="296">
        <f t="shared" si="0"/>
        <v>4126</v>
      </c>
      <c r="E8" s="297">
        <v>506</v>
      </c>
      <c r="F8" s="297">
        <v>1247</v>
      </c>
      <c r="G8" s="296">
        <f t="shared" si="1"/>
        <v>1753</v>
      </c>
      <c r="H8" s="297">
        <v>1270</v>
      </c>
      <c r="I8" s="297">
        <v>6670</v>
      </c>
      <c r="J8" s="296">
        <f t="shared" si="2"/>
        <v>7940</v>
      </c>
      <c r="K8" s="297">
        <v>734</v>
      </c>
      <c r="L8" s="297">
        <v>9072</v>
      </c>
      <c r="M8" s="296">
        <f t="shared" si="3"/>
        <v>9806</v>
      </c>
      <c r="N8" s="294"/>
      <c r="O8" s="294"/>
      <c r="P8" s="294"/>
    </row>
    <row r="9" spans="1:16" ht="14.1" customHeight="1">
      <c r="A9" s="409" t="s">
        <v>542</v>
      </c>
      <c r="B9" s="297">
        <v>1393</v>
      </c>
      <c r="C9" s="297">
        <v>5306</v>
      </c>
      <c r="D9" s="296">
        <f t="shared" si="0"/>
        <v>6699</v>
      </c>
      <c r="E9" s="297">
        <v>877</v>
      </c>
      <c r="F9" s="297">
        <v>2574</v>
      </c>
      <c r="G9" s="296">
        <f t="shared" si="1"/>
        <v>3451</v>
      </c>
      <c r="H9" s="297">
        <v>1930</v>
      </c>
      <c r="I9" s="297">
        <v>12323</v>
      </c>
      <c r="J9" s="296">
        <f t="shared" si="2"/>
        <v>14253</v>
      </c>
      <c r="K9" s="297">
        <v>1551</v>
      </c>
      <c r="L9" s="297">
        <v>17528</v>
      </c>
      <c r="M9" s="296">
        <f t="shared" si="3"/>
        <v>19079</v>
      </c>
      <c r="N9" s="294"/>
      <c r="O9" s="294"/>
      <c r="P9" s="294"/>
    </row>
    <row r="10" spans="1:16" ht="14.1" customHeight="1">
      <c r="A10" s="409" t="s">
        <v>543</v>
      </c>
      <c r="B10" s="297">
        <v>3063</v>
      </c>
      <c r="C10" s="297">
        <v>7997</v>
      </c>
      <c r="D10" s="296">
        <f t="shared" si="0"/>
        <v>11060</v>
      </c>
      <c r="E10" s="297">
        <v>1621</v>
      </c>
      <c r="F10" s="297">
        <v>5483</v>
      </c>
      <c r="G10" s="296">
        <f t="shared" si="1"/>
        <v>7104</v>
      </c>
      <c r="H10" s="297">
        <v>3791</v>
      </c>
      <c r="I10" s="297">
        <v>20873</v>
      </c>
      <c r="J10" s="296">
        <f t="shared" si="2"/>
        <v>24664</v>
      </c>
      <c r="K10" s="297">
        <v>2270</v>
      </c>
      <c r="L10" s="297">
        <v>23492</v>
      </c>
      <c r="M10" s="296">
        <f t="shared" si="3"/>
        <v>25762</v>
      </c>
      <c r="N10" s="294"/>
      <c r="O10" s="294"/>
      <c r="P10" s="294"/>
    </row>
    <row r="11" spans="1:16" ht="14.1" customHeight="1">
      <c r="A11" s="409" t="s">
        <v>544</v>
      </c>
      <c r="B11" s="297">
        <v>6807</v>
      </c>
      <c r="C11" s="297">
        <v>11708</v>
      </c>
      <c r="D11" s="296">
        <f t="shared" si="0"/>
        <v>18515</v>
      </c>
      <c r="E11" s="297">
        <v>3649</v>
      </c>
      <c r="F11" s="297">
        <v>9654</v>
      </c>
      <c r="G11" s="296">
        <f t="shared" si="1"/>
        <v>13303</v>
      </c>
      <c r="H11" s="297">
        <v>8707</v>
      </c>
      <c r="I11" s="297">
        <v>33178</v>
      </c>
      <c r="J11" s="296">
        <f t="shared" si="2"/>
        <v>41885</v>
      </c>
      <c r="K11" s="297">
        <v>4746</v>
      </c>
      <c r="L11" s="297">
        <v>33825</v>
      </c>
      <c r="M11" s="296">
        <f t="shared" si="3"/>
        <v>38571</v>
      </c>
      <c r="N11" s="294"/>
      <c r="O11" s="294"/>
      <c r="P11" s="294"/>
    </row>
    <row r="12" spans="1:16" ht="14.1" customHeight="1">
      <c r="A12" s="409" t="s">
        <v>545</v>
      </c>
      <c r="B12" s="297">
        <v>10040</v>
      </c>
      <c r="C12" s="297">
        <v>15378</v>
      </c>
      <c r="D12" s="296">
        <f t="shared" si="0"/>
        <v>25418</v>
      </c>
      <c r="E12" s="297">
        <v>9540</v>
      </c>
      <c r="F12" s="297">
        <v>14689</v>
      </c>
      <c r="G12" s="296">
        <f t="shared" si="1"/>
        <v>24229</v>
      </c>
      <c r="H12" s="297">
        <v>22134</v>
      </c>
      <c r="I12" s="297">
        <v>47690</v>
      </c>
      <c r="J12" s="296">
        <f t="shared" si="2"/>
        <v>69824</v>
      </c>
      <c r="K12" s="297">
        <v>11581</v>
      </c>
      <c r="L12" s="297">
        <v>49250</v>
      </c>
      <c r="M12" s="296">
        <f t="shared" si="3"/>
        <v>60831</v>
      </c>
      <c r="N12" s="294"/>
      <c r="O12" s="294"/>
      <c r="P12" s="294"/>
    </row>
    <row r="13" spans="1:16" ht="14.1" customHeight="1">
      <c r="A13" s="409" t="s">
        <v>546</v>
      </c>
      <c r="B13" s="297">
        <v>15124</v>
      </c>
      <c r="C13" s="297">
        <v>23951</v>
      </c>
      <c r="D13" s="296">
        <f t="shared" si="0"/>
        <v>39075</v>
      </c>
      <c r="E13" s="297">
        <v>14418</v>
      </c>
      <c r="F13" s="297">
        <v>20151</v>
      </c>
      <c r="G13" s="296">
        <f t="shared" si="1"/>
        <v>34569</v>
      </c>
      <c r="H13" s="297">
        <v>30163</v>
      </c>
      <c r="I13" s="297">
        <v>56014</v>
      </c>
      <c r="J13" s="296">
        <f t="shared" si="2"/>
        <v>86177</v>
      </c>
      <c r="K13" s="297">
        <v>25223</v>
      </c>
      <c r="L13" s="297">
        <v>60784</v>
      </c>
      <c r="M13" s="296">
        <f t="shared" si="3"/>
        <v>86007</v>
      </c>
      <c r="N13" s="294"/>
      <c r="O13" s="294"/>
      <c r="P13" s="294"/>
    </row>
    <row r="14" spans="1:16" ht="14.1" customHeight="1">
      <c r="A14" s="409" t="s">
        <v>547</v>
      </c>
      <c r="B14" s="297">
        <v>19642</v>
      </c>
      <c r="C14" s="297">
        <v>31907</v>
      </c>
      <c r="D14" s="296">
        <f t="shared" si="0"/>
        <v>51549</v>
      </c>
      <c r="E14" s="297">
        <v>19068</v>
      </c>
      <c r="F14" s="297">
        <v>28176</v>
      </c>
      <c r="G14" s="296">
        <f t="shared" si="1"/>
        <v>47244</v>
      </c>
      <c r="H14" s="297">
        <v>37032</v>
      </c>
      <c r="I14" s="297">
        <v>62136</v>
      </c>
      <c r="J14" s="296">
        <f t="shared" si="2"/>
        <v>99168</v>
      </c>
      <c r="K14" s="297">
        <v>32466</v>
      </c>
      <c r="L14" s="297">
        <v>65874</v>
      </c>
      <c r="M14" s="296">
        <f t="shared" si="3"/>
        <v>98340</v>
      </c>
      <c r="N14" s="294"/>
      <c r="O14" s="294"/>
      <c r="P14" s="294"/>
    </row>
    <row r="15" spans="1:16" ht="14.1" customHeight="1">
      <c r="A15" s="409" t="s">
        <v>548</v>
      </c>
      <c r="B15" s="297">
        <v>22500</v>
      </c>
      <c r="C15" s="297">
        <v>36518</v>
      </c>
      <c r="D15" s="296">
        <f t="shared" si="0"/>
        <v>59018</v>
      </c>
      <c r="E15" s="297">
        <v>22736</v>
      </c>
      <c r="F15" s="297">
        <v>34605</v>
      </c>
      <c r="G15" s="296">
        <f t="shared" si="1"/>
        <v>57341</v>
      </c>
      <c r="H15" s="297">
        <v>41932</v>
      </c>
      <c r="I15" s="297">
        <v>65314</v>
      </c>
      <c r="J15" s="296">
        <f t="shared" si="2"/>
        <v>107246</v>
      </c>
      <c r="K15" s="297">
        <v>38598</v>
      </c>
      <c r="L15" s="297">
        <v>68548</v>
      </c>
      <c r="M15" s="296">
        <f t="shared" si="3"/>
        <v>107146</v>
      </c>
      <c r="N15" s="294"/>
      <c r="O15" s="294"/>
      <c r="P15" s="294"/>
    </row>
    <row r="16" spans="1:16" ht="14.1" customHeight="1">
      <c r="A16" s="409" t="s">
        <v>549</v>
      </c>
      <c r="B16" s="297">
        <v>26761</v>
      </c>
      <c r="C16" s="297">
        <v>41271</v>
      </c>
      <c r="D16" s="296">
        <f t="shared" si="0"/>
        <v>68032</v>
      </c>
      <c r="E16" s="297">
        <v>24941</v>
      </c>
      <c r="F16" s="297">
        <v>37812</v>
      </c>
      <c r="G16" s="296">
        <f t="shared" si="1"/>
        <v>62753</v>
      </c>
      <c r="H16" s="297">
        <v>43716</v>
      </c>
      <c r="I16" s="297">
        <v>64117</v>
      </c>
      <c r="J16" s="296">
        <f t="shared" si="2"/>
        <v>107833</v>
      </c>
      <c r="K16" s="297">
        <v>42842</v>
      </c>
      <c r="L16" s="297">
        <v>69711</v>
      </c>
      <c r="M16" s="296">
        <f t="shared" si="3"/>
        <v>112553</v>
      </c>
      <c r="N16" s="294"/>
      <c r="O16" s="294"/>
      <c r="P16" s="294"/>
    </row>
    <row r="17" spans="1:16" ht="14.1" customHeight="1">
      <c r="A17" s="409" t="s">
        <v>550</v>
      </c>
      <c r="B17" s="297">
        <v>31257</v>
      </c>
      <c r="C17" s="297">
        <v>46554</v>
      </c>
      <c r="D17" s="296">
        <f t="shared" si="0"/>
        <v>77811</v>
      </c>
      <c r="E17" s="297">
        <v>28857</v>
      </c>
      <c r="F17" s="297">
        <v>41711</v>
      </c>
      <c r="G17" s="296">
        <f t="shared" si="1"/>
        <v>70568</v>
      </c>
      <c r="H17" s="297">
        <v>46556</v>
      </c>
      <c r="I17" s="297">
        <v>63336</v>
      </c>
      <c r="J17" s="296">
        <f t="shared" si="2"/>
        <v>109892</v>
      </c>
      <c r="K17" s="297">
        <v>44201</v>
      </c>
      <c r="L17" s="297">
        <v>65344</v>
      </c>
      <c r="M17" s="296">
        <f t="shared" si="3"/>
        <v>109545</v>
      </c>
      <c r="N17" s="294"/>
      <c r="O17" s="294"/>
      <c r="P17" s="294"/>
    </row>
    <row r="18" spans="1:16" ht="14.1" customHeight="1">
      <c r="A18" s="409" t="s">
        <v>551</v>
      </c>
      <c r="B18" s="297">
        <v>34881</v>
      </c>
      <c r="C18" s="297">
        <v>52622</v>
      </c>
      <c r="D18" s="296">
        <f t="shared" si="0"/>
        <v>87503</v>
      </c>
      <c r="E18" s="297">
        <v>33174</v>
      </c>
      <c r="F18" s="297">
        <v>45550</v>
      </c>
      <c r="G18" s="296">
        <f t="shared" si="1"/>
        <v>78724</v>
      </c>
      <c r="H18" s="297">
        <v>47544</v>
      </c>
      <c r="I18" s="297">
        <v>61700</v>
      </c>
      <c r="J18" s="296">
        <f t="shared" si="2"/>
        <v>109244</v>
      </c>
      <c r="K18" s="297">
        <v>46806</v>
      </c>
      <c r="L18" s="297">
        <v>63777</v>
      </c>
      <c r="M18" s="296">
        <f t="shared" si="3"/>
        <v>110583</v>
      </c>
      <c r="N18" s="294"/>
      <c r="O18" s="294"/>
      <c r="P18" s="294"/>
    </row>
    <row r="19" spans="1:16" ht="14.1" customHeight="1">
      <c r="A19" s="409" t="s">
        <v>552</v>
      </c>
      <c r="B19" s="297">
        <v>38908</v>
      </c>
      <c r="C19" s="297">
        <v>55630</v>
      </c>
      <c r="D19" s="296">
        <f t="shared" si="0"/>
        <v>94538</v>
      </c>
      <c r="E19" s="297">
        <v>36707</v>
      </c>
      <c r="F19" s="297">
        <v>50880</v>
      </c>
      <c r="G19" s="296">
        <f t="shared" si="1"/>
        <v>87587</v>
      </c>
      <c r="H19" s="297">
        <v>47324</v>
      </c>
      <c r="I19" s="297">
        <v>62458</v>
      </c>
      <c r="J19" s="296">
        <f t="shared" si="2"/>
        <v>109782</v>
      </c>
      <c r="K19" s="297">
        <v>47605</v>
      </c>
      <c r="L19" s="297">
        <v>60891</v>
      </c>
      <c r="M19" s="296">
        <f t="shared" si="3"/>
        <v>108496</v>
      </c>
      <c r="N19" s="294"/>
      <c r="O19" s="294"/>
      <c r="P19" s="294"/>
    </row>
    <row r="20" spans="1:16" ht="14.1" customHeight="1">
      <c r="A20" s="409" t="s">
        <v>553</v>
      </c>
      <c r="B20" s="297">
        <v>43157</v>
      </c>
      <c r="C20" s="297">
        <v>59424</v>
      </c>
      <c r="D20" s="296">
        <f t="shared" si="0"/>
        <v>102581</v>
      </c>
      <c r="E20" s="297">
        <v>40795</v>
      </c>
      <c r="F20" s="297">
        <v>53503</v>
      </c>
      <c r="G20" s="296">
        <f t="shared" si="1"/>
        <v>94298</v>
      </c>
      <c r="H20" s="297">
        <v>46528</v>
      </c>
      <c r="I20" s="297">
        <v>60479</v>
      </c>
      <c r="J20" s="296">
        <f t="shared" si="2"/>
        <v>107007</v>
      </c>
      <c r="K20" s="297">
        <v>47329</v>
      </c>
      <c r="L20" s="297">
        <v>61546</v>
      </c>
      <c r="M20" s="296">
        <f t="shared" si="3"/>
        <v>108875</v>
      </c>
      <c r="N20" s="294"/>
      <c r="O20" s="294"/>
      <c r="P20" s="294"/>
    </row>
    <row r="21" spans="1:16" ht="14.1" customHeight="1">
      <c r="A21" s="409" t="s">
        <v>554</v>
      </c>
      <c r="B21" s="297">
        <v>43866</v>
      </c>
      <c r="C21" s="297">
        <v>59138</v>
      </c>
      <c r="D21" s="296">
        <f t="shared" si="0"/>
        <v>103004</v>
      </c>
      <c r="E21" s="297">
        <v>45153</v>
      </c>
      <c r="F21" s="297">
        <v>56945</v>
      </c>
      <c r="G21" s="296">
        <f t="shared" si="1"/>
        <v>102098</v>
      </c>
      <c r="H21" s="297">
        <v>47197</v>
      </c>
      <c r="I21" s="297">
        <v>59988</v>
      </c>
      <c r="J21" s="296">
        <f t="shared" si="2"/>
        <v>107185</v>
      </c>
      <c r="K21" s="297">
        <v>46528</v>
      </c>
      <c r="L21" s="297">
        <v>59807</v>
      </c>
      <c r="M21" s="296">
        <f t="shared" si="3"/>
        <v>106335</v>
      </c>
      <c r="N21" s="294"/>
      <c r="O21" s="294"/>
      <c r="P21" s="294"/>
    </row>
    <row r="22" spans="1:16" ht="14.1" customHeight="1">
      <c r="A22" s="409" t="s">
        <v>555</v>
      </c>
      <c r="B22" s="297">
        <v>45457</v>
      </c>
      <c r="C22" s="297">
        <v>59953</v>
      </c>
      <c r="D22" s="296">
        <f t="shared" si="0"/>
        <v>105410</v>
      </c>
      <c r="E22" s="297">
        <v>45790</v>
      </c>
      <c r="F22" s="297">
        <v>56387</v>
      </c>
      <c r="G22" s="296">
        <f t="shared" si="1"/>
        <v>102177</v>
      </c>
      <c r="H22" s="297">
        <v>45189</v>
      </c>
      <c r="I22" s="297">
        <v>56640</v>
      </c>
      <c r="J22" s="296">
        <f t="shared" si="2"/>
        <v>101829</v>
      </c>
      <c r="K22" s="297">
        <v>47137</v>
      </c>
      <c r="L22" s="297">
        <v>59291</v>
      </c>
      <c r="M22" s="296">
        <f t="shared" si="3"/>
        <v>106428</v>
      </c>
      <c r="N22" s="294"/>
      <c r="O22" s="294"/>
      <c r="P22" s="294"/>
    </row>
    <row r="23" spans="1:16" ht="14.1" customHeight="1">
      <c r="A23" s="409" t="s">
        <v>556</v>
      </c>
      <c r="B23" s="297">
        <v>50944</v>
      </c>
      <c r="C23" s="297">
        <v>67188</v>
      </c>
      <c r="D23" s="296">
        <f t="shared" si="0"/>
        <v>118132</v>
      </c>
      <c r="E23" s="297">
        <v>47323</v>
      </c>
      <c r="F23" s="297">
        <v>57393</v>
      </c>
      <c r="G23" s="296">
        <f t="shared" si="1"/>
        <v>104716</v>
      </c>
      <c r="H23" s="297">
        <v>44539</v>
      </c>
      <c r="I23" s="297">
        <v>55816</v>
      </c>
      <c r="J23" s="296">
        <f t="shared" si="2"/>
        <v>100355</v>
      </c>
      <c r="K23" s="297">
        <v>45189</v>
      </c>
      <c r="L23" s="297">
        <v>56088</v>
      </c>
      <c r="M23" s="296">
        <f t="shared" si="3"/>
        <v>101277</v>
      </c>
      <c r="N23" s="294"/>
      <c r="O23" s="294"/>
      <c r="P23" s="294"/>
    </row>
    <row r="24" spans="1:16" ht="14.1" customHeight="1">
      <c r="A24" s="409" t="s">
        <v>557</v>
      </c>
      <c r="B24" s="297">
        <v>49591</v>
      </c>
      <c r="C24" s="297">
        <v>65722</v>
      </c>
      <c r="D24" s="296">
        <f t="shared" si="0"/>
        <v>115313</v>
      </c>
      <c r="E24" s="297">
        <v>53072</v>
      </c>
      <c r="F24" s="297">
        <v>64295</v>
      </c>
      <c r="G24" s="296">
        <f t="shared" si="1"/>
        <v>117367</v>
      </c>
      <c r="H24" s="297">
        <v>47331</v>
      </c>
      <c r="I24" s="297">
        <v>59213</v>
      </c>
      <c r="J24" s="296">
        <f t="shared" si="2"/>
        <v>106544</v>
      </c>
      <c r="K24" s="297">
        <v>44512</v>
      </c>
      <c r="L24" s="297">
        <v>55319</v>
      </c>
      <c r="M24" s="296">
        <f t="shared" si="3"/>
        <v>99831</v>
      </c>
      <c r="N24" s="294"/>
      <c r="O24" s="294"/>
      <c r="P24" s="294"/>
    </row>
    <row r="25" spans="1:16" ht="14.1" customHeight="1">
      <c r="A25" s="409" t="s">
        <v>558</v>
      </c>
      <c r="B25" s="297">
        <v>47490</v>
      </c>
      <c r="C25" s="297">
        <v>64607</v>
      </c>
      <c r="D25" s="296">
        <f t="shared" si="0"/>
        <v>112097</v>
      </c>
      <c r="E25" s="297">
        <v>51480</v>
      </c>
      <c r="F25" s="297">
        <v>62694</v>
      </c>
      <c r="G25" s="296">
        <f t="shared" si="1"/>
        <v>114174</v>
      </c>
      <c r="H25" s="297">
        <v>44541</v>
      </c>
      <c r="I25" s="297">
        <v>56546</v>
      </c>
      <c r="J25" s="296">
        <f t="shared" si="2"/>
        <v>101087</v>
      </c>
      <c r="K25" s="297">
        <v>47282</v>
      </c>
      <c r="L25" s="297">
        <v>58716</v>
      </c>
      <c r="M25" s="296">
        <f t="shared" si="3"/>
        <v>105998</v>
      </c>
      <c r="N25" s="294"/>
      <c r="O25" s="294"/>
      <c r="P25" s="294"/>
    </row>
    <row r="26" spans="1:16" ht="14.1" customHeight="1">
      <c r="A26" s="409" t="s">
        <v>559</v>
      </c>
      <c r="B26" s="297">
        <v>45383</v>
      </c>
      <c r="C26" s="297">
        <v>67019</v>
      </c>
      <c r="D26" s="296">
        <f t="shared" si="0"/>
        <v>112402</v>
      </c>
      <c r="E26" s="297">
        <v>49148</v>
      </c>
      <c r="F26" s="297">
        <v>61468</v>
      </c>
      <c r="G26" s="296">
        <f t="shared" si="1"/>
        <v>110616</v>
      </c>
      <c r="H26" s="297">
        <v>41939</v>
      </c>
      <c r="I26" s="297">
        <v>54255</v>
      </c>
      <c r="J26" s="296">
        <f t="shared" si="2"/>
        <v>96194</v>
      </c>
      <c r="K26" s="297">
        <v>44492</v>
      </c>
      <c r="L26" s="297">
        <v>56150</v>
      </c>
      <c r="M26" s="296">
        <f t="shared" si="3"/>
        <v>100642</v>
      </c>
      <c r="N26" s="294"/>
      <c r="O26" s="294"/>
      <c r="P26" s="294"/>
    </row>
    <row r="27" spans="1:16" ht="14.1" customHeight="1">
      <c r="A27" s="409" t="s">
        <v>560</v>
      </c>
      <c r="B27" s="297">
        <v>44668</v>
      </c>
      <c r="C27" s="297">
        <v>68807</v>
      </c>
      <c r="D27" s="296">
        <f t="shared" si="0"/>
        <v>113475</v>
      </c>
      <c r="E27" s="297">
        <v>46833</v>
      </c>
      <c r="F27" s="297">
        <v>63496</v>
      </c>
      <c r="G27" s="296">
        <f t="shared" si="1"/>
        <v>110329</v>
      </c>
      <c r="H27" s="297">
        <v>39239</v>
      </c>
      <c r="I27" s="297">
        <v>54694</v>
      </c>
      <c r="J27" s="296">
        <f t="shared" si="2"/>
        <v>93933</v>
      </c>
      <c r="K27" s="297">
        <v>41858</v>
      </c>
      <c r="L27" s="297">
        <v>53856</v>
      </c>
      <c r="M27" s="296">
        <f t="shared" si="3"/>
        <v>95714</v>
      </c>
      <c r="N27" s="294"/>
      <c r="O27" s="294"/>
      <c r="P27" s="294"/>
    </row>
    <row r="28" spans="1:16" ht="14.1" customHeight="1">
      <c r="A28" s="409" t="s">
        <v>561</v>
      </c>
      <c r="B28" s="297">
        <v>41355</v>
      </c>
      <c r="C28" s="297">
        <v>67560</v>
      </c>
      <c r="D28" s="296">
        <f t="shared" si="0"/>
        <v>108915</v>
      </c>
      <c r="E28" s="297">
        <v>46181</v>
      </c>
      <c r="F28" s="297">
        <v>65123</v>
      </c>
      <c r="G28" s="296">
        <f t="shared" si="1"/>
        <v>111304</v>
      </c>
      <c r="H28" s="297">
        <v>38204</v>
      </c>
      <c r="I28" s="297">
        <v>55379</v>
      </c>
      <c r="J28" s="296">
        <f t="shared" si="2"/>
        <v>93583</v>
      </c>
      <c r="K28" s="297">
        <v>39170</v>
      </c>
      <c r="L28" s="297">
        <v>54280</v>
      </c>
      <c r="M28" s="296">
        <f t="shared" si="3"/>
        <v>93450</v>
      </c>
      <c r="N28" s="294"/>
      <c r="O28" s="294"/>
      <c r="P28" s="294"/>
    </row>
    <row r="29" spans="1:16" ht="14.1" customHeight="1">
      <c r="A29" s="409" t="s">
        <v>562</v>
      </c>
      <c r="B29" s="297">
        <v>39208</v>
      </c>
      <c r="C29" s="297">
        <v>70340</v>
      </c>
      <c r="D29" s="296">
        <f t="shared" si="0"/>
        <v>109548</v>
      </c>
      <c r="E29" s="297">
        <v>42868</v>
      </c>
      <c r="F29" s="297">
        <v>63793</v>
      </c>
      <c r="G29" s="296">
        <f t="shared" si="1"/>
        <v>106661</v>
      </c>
      <c r="H29" s="297">
        <v>35112</v>
      </c>
      <c r="I29" s="297">
        <v>53712</v>
      </c>
      <c r="J29" s="296">
        <f t="shared" si="2"/>
        <v>88824</v>
      </c>
      <c r="K29" s="297">
        <v>38117</v>
      </c>
      <c r="L29" s="297">
        <v>54844</v>
      </c>
      <c r="M29" s="296">
        <f t="shared" si="3"/>
        <v>92961</v>
      </c>
      <c r="N29" s="294"/>
      <c r="O29" s="294"/>
      <c r="P29" s="294"/>
    </row>
    <row r="30" spans="1:16" ht="14.1" customHeight="1">
      <c r="A30" s="409" t="s">
        <v>563</v>
      </c>
      <c r="B30" s="297">
        <v>39526</v>
      </c>
      <c r="C30" s="297">
        <v>79189</v>
      </c>
      <c r="D30" s="296">
        <f t="shared" si="0"/>
        <v>118715</v>
      </c>
      <c r="E30" s="297">
        <v>40545</v>
      </c>
      <c r="F30" s="297">
        <v>66444</v>
      </c>
      <c r="G30" s="296">
        <f t="shared" si="1"/>
        <v>106989</v>
      </c>
      <c r="H30" s="297">
        <v>32882</v>
      </c>
      <c r="I30" s="297">
        <v>55131</v>
      </c>
      <c r="J30" s="296">
        <f t="shared" si="2"/>
        <v>88013</v>
      </c>
      <c r="K30" s="297">
        <v>35003</v>
      </c>
      <c r="L30" s="297">
        <v>53193</v>
      </c>
      <c r="M30" s="296">
        <f t="shared" si="3"/>
        <v>88196</v>
      </c>
      <c r="N30" s="294"/>
      <c r="O30" s="294"/>
      <c r="P30" s="294"/>
    </row>
    <row r="31" spans="1:16" ht="14.1" customHeight="1">
      <c r="A31" s="409" t="s">
        <v>564</v>
      </c>
      <c r="B31" s="297">
        <v>36612</v>
      </c>
      <c r="C31" s="297">
        <v>73582</v>
      </c>
      <c r="D31" s="296">
        <f t="shared" si="0"/>
        <v>110194</v>
      </c>
      <c r="E31" s="297">
        <v>40972</v>
      </c>
      <c r="F31" s="297">
        <v>75082</v>
      </c>
      <c r="G31" s="296">
        <f t="shared" si="1"/>
        <v>116054</v>
      </c>
      <c r="H31" s="297">
        <v>32617</v>
      </c>
      <c r="I31" s="297">
        <v>60926</v>
      </c>
      <c r="J31" s="296">
        <f t="shared" si="2"/>
        <v>93543</v>
      </c>
      <c r="K31" s="297">
        <v>32764</v>
      </c>
      <c r="L31" s="297">
        <v>54297</v>
      </c>
      <c r="M31" s="296">
        <f t="shared" si="3"/>
        <v>87061</v>
      </c>
      <c r="N31" s="294"/>
      <c r="O31" s="294"/>
      <c r="P31" s="294"/>
    </row>
    <row r="32" spans="1:16" ht="14.1" customHeight="1">
      <c r="A32" s="409" t="s">
        <v>565</v>
      </c>
      <c r="B32" s="297">
        <v>35215</v>
      </c>
      <c r="C32" s="297">
        <v>72467</v>
      </c>
      <c r="D32" s="296">
        <f t="shared" si="0"/>
        <v>107682</v>
      </c>
      <c r="E32" s="297">
        <v>38010</v>
      </c>
      <c r="F32" s="297">
        <v>69623</v>
      </c>
      <c r="G32" s="296">
        <f t="shared" si="1"/>
        <v>107633</v>
      </c>
      <c r="H32" s="297">
        <v>30332</v>
      </c>
      <c r="I32" s="297">
        <v>56712</v>
      </c>
      <c r="J32" s="296">
        <f t="shared" si="2"/>
        <v>87044</v>
      </c>
      <c r="K32" s="297">
        <v>32466</v>
      </c>
      <c r="L32" s="297">
        <v>59527</v>
      </c>
      <c r="M32" s="296">
        <f t="shared" si="3"/>
        <v>91993</v>
      </c>
      <c r="N32" s="294"/>
      <c r="O32" s="294"/>
      <c r="P32" s="294"/>
    </row>
    <row r="33" spans="1:16" ht="14.1" customHeight="1">
      <c r="A33" s="409" t="s">
        <v>566</v>
      </c>
      <c r="B33" s="297">
        <v>35074</v>
      </c>
      <c r="C33" s="297">
        <v>71874</v>
      </c>
      <c r="D33" s="296">
        <f t="shared" si="0"/>
        <v>106948</v>
      </c>
      <c r="E33" s="297">
        <v>36591</v>
      </c>
      <c r="F33" s="297">
        <v>68421</v>
      </c>
      <c r="G33" s="296">
        <f t="shared" si="1"/>
        <v>105012</v>
      </c>
      <c r="H33" s="297">
        <v>28965</v>
      </c>
      <c r="I33" s="297">
        <v>54978</v>
      </c>
      <c r="J33" s="296">
        <f t="shared" si="2"/>
        <v>83943</v>
      </c>
      <c r="K33" s="297">
        <v>30171</v>
      </c>
      <c r="L33" s="297">
        <f>22+55158</f>
        <v>55180</v>
      </c>
      <c r="M33" s="296">
        <f t="shared" si="3"/>
        <v>85351</v>
      </c>
      <c r="N33" s="294"/>
      <c r="O33" s="294"/>
      <c r="P33" s="294"/>
    </row>
    <row r="34" spans="1:16" ht="14.1" customHeight="1">
      <c r="A34" s="409" t="s">
        <v>567</v>
      </c>
      <c r="B34" s="297">
        <v>33438</v>
      </c>
      <c r="C34" s="297">
        <v>66198</v>
      </c>
      <c r="D34" s="296">
        <f t="shared" si="0"/>
        <v>99636</v>
      </c>
      <c r="E34" s="297">
        <v>36354</v>
      </c>
      <c r="F34" s="297">
        <v>66340</v>
      </c>
      <c r="G34" s="296">
        <f t="shared" si="1"/>
        <v>102694</v>
      </c>
      <c r="H34" s="297">
        <v>28143</v>
      </c>
      <c r="I34" s="297">
        <v>52259</v>
      </c>
      <c r="J34" s="296">
        <f t="shared" si="2"/>
        <v>80402</v>
      </c>
      <c r="K34" s="297">
        <v>28776</v>
      </c>
      <c r="L34" s="297">
        <v>52981</v>
      </c>
      <c r="M34" s="296">
        <f t="shared" si="3"/>
        <v>81757</v>
      </c>
      <c r="N34" s="294"/>
      <c r="O34" s="294"/>
      <c r="P34" s="294"/>
    </row>
    <row r="35" spans="1:16" ht="14.1" customHeight="1">
      <c r="A35" s="409" t="s">
        <v>568</v>
      </c>
      <c r="B35" s="297">
        <v>31351</v>
      </c>
      <c r="C35" s="297">
        <v>61988</v>
      </c>
      <c r="D35" s="296">
        <f t="shared" si="0"/>
        <v>93339</v>
      </c>
      <c r="E35" s="297">
        <v>34023</v>
      </c>
      <c r="F35" s="297">
        <v>62247</v>
      </c>
      <c r="G35" s="296">
        <f t="shared" si="1"/>
        <v>96270</v>
      </c>
      <c r="H35" s="297">
        <v>26128</v>
      </c>
      <c r="I35" s="297">
        <v>49957</v>
      </c>
      <c r="J35" s="296">
        <f t="shared" si="2"/>
        <v>76085</v>
      </c>
      <c r="K35" s="297">
        <v>27389</v>
      </c>
      <c r="L35" s="297">
        <v>50584</v>
      </c>
      <c r="M35" s="296">
        <f t="shared" si="3"/>
        <v>77973</v>
      </c>
      <c r="N35" s="294"/>
      <c r="O35" s="294"/>
      <c r="P35" s="294"/>
    </row>
    <row r="36" spans="1:16" ht="14.1" customHeight="1">
      <c r="A36" s="409" t="s">
        <v>569</v>
      </c>
      <c r="B36" s="297">
        <v>27791</v>
      </c>
      <c r="C36" s="297">
        <v>56793</v>
      </c>
      <c r="D36" s="296">
        <f t="shared" si="0"/>
        <v>84584</v>
      </c>
      <c r="E36" s="297">
        <v>31593</v>
      </c>
      <c r="F36" s="297">
        <v>58938</v>
      </c>
      <c r="G36" s="296">
        <f t="shared" si="1"/>
        <v>90531</v>
      </c>
      <c r="H36" s="297">
        <v>23968</v>
      </c>
      <c r="I36" s="297">
        <v>47266</v>
      </c>
      <c r="J36" s="296">
        <f t="shared" si="2"/>
        <v>71234</v>
      </c>
      <c r="K36" s="297">
        <v>25217</v>
      </c>
      <c r="L36" s="297">
        <v>48597</v>
      </c>
      <c r="M36" s="296">
        <f t="shared" si="3"/>
        <v>73814</v>
      </c>
      <c r="N36" s="294"/>
      <c r="O36" s="294"/>
      <c r="P36" s="294"/>
    </row>
    <row r="37" spans="1:16" ht="14.1" customHeight="1">
      <c r="A37" s="409" t="s">
        <v>570</v>
      </c>
      <c r="B37" s="297">
        <v>23100</v>
      </c>
      <c r="C37" s="297">
        <v>49532</v>
      </c>
      <c r="D37" s="296">
        <f t="shared" si="0"/>
        <v>72632</v>
      </c>
      <c r="E37" s="297">
        <v>27763</v>
      </c>
      <c r="F37" s="297">
        <v>54431</v>
      </c>
      <c r="G37" s="296">
        <f t="shared" si="1"/>
        <v>82194</v>
      </c>
      <c r="H37" s="297">
        <v>20709</v>
      </c>
      <c r="I37" s="297">
        <v>43970</v>
      </c>
      <c r="J37" s="296">
        <f t="shared" si="2"/>
        <v>64679</v>
      </c>
      <c r="K37" s="297">
        <v>22751</v>
      </c>
      <c r="L37" s="297">
        <v>46249</v>
      </c>
      <c r="M37" s="296">
        <f t="shared" si="3"/>
        <v>69000</v>
      </c>
      <c r="N37" s="294"/>
      <c r="O37" s="294"/>
      <c r="P37" s="294"/>
    </row>
    <row r="38" spans="1:16" ht="14.1" customHeight="1">
      <c r="A38" s="409" t="s">
        <v>571</v>
      </c>
      <c r="B38" s="297">
        <v>22773</v>
      </c>
      <c r="C38" s="297">
        <v>60106</v>
      </c>
      <c r="D38" s="296">
        <f t="shared" si="0"/>
        <v>82879</v>
      </c>
      <c r="E38" s="297">
        <v>22909</v>
      </c>
      <c r="F38" s="297">
        <v>47436</v>
      </c>
      <c r="G38" s="296">
        <f t="shared" si="1"/>
        <v>70345</v>
      </c>
      <c r="H38" s="297">
        <v>16765</v>
      </c>
      <c r="I38" s="297">
        <v>37421</v>
      </c>
      <c r="J38" s="296">
        <f t="shared" si="2"/>
        <v>54186</v>
      </c>
      <c r="K38" s="297">
        <v>19532</v>
      </c>
      <c r="L38" s="297">
        <v>42898</v>
      </c>
      <c r="M38" s="296">
        <f t="shared" si="3"/>
        <v>62430</v>
      </c>
      <c r="N38" s="294"/>
      <c r="O38" s="294"/>
      <c r="P38" s="294"/>
    </row>
    <row r="39" spans="1:16" ht="14.1" customHeight="1">
      <c r="A39" s="409" t="s">
        <v>572</v>
      </c>
      <c r="B39" s="297">
        <v>19629</v>
      </c>
      <c r="C39" s="297">
        <v>63525</v>
      </c>
      <c r="D39" s="296">
        <f t="shared" si="0"/>
        <v>83154</v>
      </c>
      <c r="E39" s="297">
        <v>22526</v>
      </c>
      <c r="F39" s="297">
        <v>56390</v>
      </c>
      <c r="G39" s="296">
        <f t="shared" si="1"/>
        <v>78916</v>
      </c>
      <c r="H39" s="297">
        <v>16417</v>
      </c>
      <c r="I39" s="297">
        <v>43253</v>
      </c>
      <c r="J39" s="296">
        <f t="shared" si="2"/>
        <v>59670</v>
      </c>
      <c r="K39" s="297">
        <v>15777</v>
      </c>
      <c r="L39" s="297">
        <v>35724</v>
      </c>
      <c r="M39" s="296">
        <f t="shared" si="3"/>
        <v>51501</v>
      </c>
      <c r="N39" s="294"/>
      <c r="O39" s="294"/>
      <c r="P39" s="294"/>
    </row>
    <row r="40" spans="1:16" ht="14.1" customHeight="1">
      <c r="A40" s="409" t="s">
        <v>573</v>
      </c>
      <c r="B40" s="297">
        <v>15912</v>
      </c>
      <c r="C40" s="297">
        <v>56791</v>
      </c>
      <c r="D40" s="296">
        <f t="shared" si="0"/>
        <v>72703</v>
      </c>
      <c r="E40" s="297">
        <v>19368</v>
      </c>
      <c r="F40" s="297">
        <v>58316</v>
      </c>
      <c r="G40" s="296">
        <f t="shared" si="1"/>
        <v>77684</v>
      </c>
      <c r="H40" s="297">
        <v>13969</v>
      </c>
      <c r="I40" s="297">
        <v>43788</v>
      </c>
      <c r="J40" s="296">
        <f t="shared" si="2"/>
        <v>57757</v>
      </c>
      <c r="K40" s="297">
        <v>15336</v>
      </c>
      <c r="L40" s="297">
        <v>40568</v>
      </c>
      <c r="M40" s="296">
        <f t="shared" si="3"/>
        <v>55904</v>
      </c>
      <c r="N40" s="294"/>
      <c r="O40" s="294"/>
      <c r="P40" s="294"/>
    </row>
    <row r="41" spans="1:16" ht="14.1" customHeight="1">
      <c r="A41" s="409" t="s">
        <v>574</v>
      </c>
      <c r="B41" s="297">
        <v>12533</v>
      </c>
      <c r="C41" s="297">
        <v>47397</v>
      </c>
      <c r="D41" s="296">
        <f t="shared" si="0"/>
        <v>59930</v>
      </c>
      <c r="E41" s="297">
        <v>15650</v>
      </c>
      <c r="F41" s="297">
        <v>51840</v>
      </c>
      <c r="G41" s="296">
        <f t="shared" si="1"/>
        <v>67490</v>
      </c>
      <c r="H41" s="297">
        <v>11202</v>
      </c>
      <c r="I41" s="297">
        <v>39149</v>
      </c>
      <c r="J41" s="296">
        <f t="shared" si="2"/>
        <v>50351</v>
      </c>
      <c r="K41" s="297">
        <v>12898</v>
      </c>
      <c r="L41" s="297">
        <v>40781</v>
      </c>
      <c r="M41" s="296">
        <f t="shared" si="3"/>
        <v>53679</v>
      </c>
      <c r="N41" s="294"/>
      <c r="O41" s="294"/>
      <c r="P41" s="294"/>
    </row>
    <row r="42" spans="1:16" ht="14.1" customHeight="1">
      <c r="A42" s="409" t="s">
        <v>575</v>
      </c>
      <c r="B42" s="297">
        <v>10513</v>
      </c>
      <c r="C42" s="297">
        <v>43803</v>
      </c>
      <c r="D42" s="296">
        <f t="shared" si="0"/>
        <v>54316</v>
      </c>
      <c r="E42" s="297">
        <v>12201</v>
      </c>
      <c r="F42" s="297">
        <v>43236</v>
      </c>
      <c r="G42" s="296">
        <f t="shared" si="1"/>
        <v>55437</v>
      </c>
      <c r="H42" s="297">
        <v>8676</v>
      </c>
      <c r="I42" s="297">
        <v>32509</v>
      </c>
      <c r="J42" s="296">
        <f t="shared" si="2"/>
        <v>41185</v>
      </c>
      <c r="K42" s="297">
        <v>10277</v>
      </c>
      <c r="L42" s="297">
        <v>36299</v>
      </c>
      <c r="M42" s="296">
        <f t="shared" si="3"/>
        <v>46576</v>
      </c>
      <c r="N42" s="294"/>
      <c r="O42" s="294"/>
      <c r="P42" s="294"/>
    </row>
    <row r="43" spans="1:16" ht="14.1" customHeight="1">
      <c r="A43" s="409" t="s">
        <v>576</v>
      </c>
      <c r="B43" s="297">
        <v>8137</v>
      </c>
      <c r="C43" s="297">
        <v>34188</v>
      </c>
      <c r="D43" s="296">
        <f t="shared" si="0"/>
        <v>42325</v>
      </c>
      <c r="E43" s="297">
        <v>10221</v>
      </c>
      <c r="F43" s="297">
        <v>39898</v>
      </c>
      <c r="G43" s="296">
        <f t="shared" si="1"/>
        <v>50119</v>
      </c>
      <c r="H43" s="297">
        <v>7183</v>
      </c>
      <c r="I43" s="297">
        <v>28011</v>
      </c>
      <c r="J43" s="296">
        <f t="shared" si="2"/>
        <v>35194</v>
      </c>
      <c r="K43" s="297">
        <v>7900</v>
      </c>
      <c r="L43" s="297">
        <v>28505</v>
      </c>
      <c r="M43" s="296">
        <f t="shared" si="3"/>
        <v>36405</v>
      </c>
      <c r="N43" s="294"/>
      <c r="O43" s="294"/>
      <c r="P43" s="294"/>
    </row>
    <row r="44" spans="1:16" ht="14.1" customHeight="1">
      <c r="A44" s="409" t="s">
        <v>577</v>
      </c>
      <c r="B44" s="297">
        <v>7839</v>
      </c>
      <c r="C44" s="297">
        <v>34897</v>
      </c>
      <c r="D44" s="296">
        <f t="shared" si="0"/>
        <v>42736</v>
      </c>
      <c r="E44" s="297">
        <v>7801</v>
      </c>
      <c r="F44" s="297">
        <v>29376</v>
      </c>
      <c r="G44" s="296">
        <f t="shared" si="1"/>
        <v>37177</v>
      </c>
      <c r="H44" s="297">
        <v>5393</v>
      </c>
      <c r="I44" s="297">
        <v>21874</v>
      </c>
      <c r="J44" s="296">
        <f t="shared" si="2"/>
        <v>27267</v>
      </c>
      <c r="K44" s="297">
        <v>6525</v>
      </c>
      <c r="L44" s="297">
        <v>25678</v>
      </c>
      <c r="M44" s="296">
        <f t="shared" si="3"/>
        <v>32203</v>
      </c>
      <c r="N44" s="294"/>
      <c r="O44" s="294"/>
      <c r="P44" s="294"/>
    </row>
    <row r="45" spans="1:16" ht="14.1" customHeight="1">
      <c r="A45" s="409" t="s">
        <v>578</v>
      </c>
      <c r="B45" s="297">
        <v>6278</v>
      </c>
      <c r="C45" s="297">
        <v>26142</v>
      </c>
      <c r="D45" s="296">
        <f t="shared" si="0"/>
        <v>32420</v>
      </c>
      <c r="E45" s="297">
        <v>7459</v>
      </c>
      <c r="F45" s="297">
        <v>31880</v>
      </c>
      <c r="G45" s="296">
        <f t="shared" si="1"/>
        <v>39339</v>
      </c>
      <c r="H45" s="297">
        <v>5069</v>
      </c>
      <c r="I45" s="297">
        <v>23342</v>
      </c>
      <c r="J45" s="296">
        <f t="shared" si="2"/>
        <v>28411</v>
      </c>
      <c r="K45" s="297">
        <v>4875</v>
      </c>
      <c r="L45" s="297">
        <v>20119</v>
      </c>
      <c r="M45" s="296">
        <f t="shared" si="3"/>
        <v>24994</v>
      </c>
      <c r="N45" s="294"/>
      <c r="O45" s="294"/>
      <c r="P45" s="294"/>
    </row>
    <row r="46" spans="1:16" ht="14.1" customHeight="1">
      <c r="A46" s="409" t="s">
        <v>579</v>
      </c>
      <c r="B46" s="297">
        <v>4590</v>
      </c>
      <c r="C46" s="297">
        <v>20643</v>
      </c>
      <c r="D46" s="296">
        <f t="shared" si="0"/>
        <v>25233</v>
      </c>
      <c r="E46" s="297">
        <v>6005</v>
      </c>
      <c r="F46" s="297">
        <v>23771</v>
      </c>
      <c r="G46" s="296">
        <f t="shared" si="1"/>
        <v>29776</v>
      </c>
      <c r="H46" s="297">
        <v>4103</v>
      </c>
      <c r="I46" s="297">
        <v>17749</v>
      </c>
      <c r="J46" s="296">
        <f t="shared" si="2"/>
        <v>21852</v>
      </c>
      <c r="K46" s="297">
        <v>4601</v>
      </c>
      <c r="L46" s="297">
        <v>21334</v>
      </c>
      <c r="M46" s="296">
        <f t="shared" si="3"/>
        <v>25935</v>
      </c>
      <c r="N46" s="294"/>
      <c r="O46" s="294"/>
      <c r="P46" s="294"/>
    </row>
    <row r="47" spans="1:16" ht="14.1" customHeight="1">
      <c r="A47" s="409" t="s">
        <v>580</v>
      </c>
      <c r="B47" s="297">
        <v>3497</v>
      </c>
      <c r="C47" s="297">
        <v>17132</v>
      </c>
      <c r="D47" s="296">
        <f t="shared" si="0"/>
        <v>20629</v>
      </c>
      <c r="E47" s="297">
        <v>4329</v>
      </c>
      <c r="F47" s="297">
        <v>18771</v>
      </c>
      <c r="G47" s="296">
        <f t="shared" si="1"/>
        <v>23100</v>
      </c>
      <c r="H47" s="297">
        <v>2954</v>
      </c>
      <c r="I47" s="297">
        <v>13698</v>
      </c>
      <c r="J47" s="296">
        <f t="shared" si="2"/>
        <v>16652</v>
      </c>
      <c r="K47" s="297">
        <v>3673</v>
      </c>
      <c r="L47" s="297">
        <v>16235</v>
      </c>
      <c r="M47" s="296">
        <f t="shared" si="3"/>
        <v>19908</v>
      </c>
      <c r="N47" s="294"/>
      <c r="O47" s="294"/>
      <c r="P47" s="294"/>
    </row>
    <row r="48" spans="1:16" ht="14.1" customHeight="1">
      <c r="A48" s="409" t="s">
        <v>581</v>
      </c>
      <c r="B48" s="297">
        <v>3118</v>
      </c>
      <c r="C48" s="297">
        <v>20776</v>
      </c>
      <c r="D48" s="296">
        <f t="shared" si="0"/>
        <v>23894</v>
      </c>
      <c r="E48" s="297">
        <v>3300</v>
      </c>
      <c r="F48" s="297">
        <v>15389</v>
      </c>
      <c r="G48" s="296">
        <f t="shared" si="1"/>
        <v>18689</v>
      </c>
      <c r="H48" s="297">
        <v>2212</v>
      </c>
      <c r="I48" s="297">
        <v>10954</v>
      </c>
      <c r="J48" s="296">
        <f t="shared" si="2"/>
        <v>13166</v>
      </c>
      <c r="K48" s="297">
        <v>2637</v>
      </c>
      <c r="L48" s="297">
        <v>12417</v>
      </c>
      <c r="M48" s="296">
        <f t="shared" si="3"/>
        <v>15054</v>
      </c>
      <c r="N48" s="294"/>
      <c r="O48" s="294"/>
      <c r="P48" s="294"/>
    </row>
    <row r="49" spans="1:16" ht="14.1" customHeight="1">
      <c r="A49" s="409" t="s">
        <v>582</v>
      </c>
      <c r="B49" s="297">
        <v>2379</v>
      </c>
      <c r="C49" s="297">
        <v>15955</v>
      </c>
      <c r="D49" s="296">
        <f t="shared" si="0"/>
        <v>18334</v>
      </c>
      <c r="E49" s="297">
        <v>2921</v>
      </c>
      <c r="F49" s="297">
        <v>18335</v>
      </c>
      <c r="G49" s="296">
        <f t="shared" si="1"/>
        <v>21256</v>
      </c>
      <c r="H49" s="297">
        <v>1934</v>
      </c>
      <c r="I49" s="297">
        <v>12906</v>
      </c>
      <c r="J49" s="296">
        <f t="shared" si="2"/>
        <v>14840</v>
      </c>
      <c r="K49" s="297">
        <v>1975</v>
      </c>
      <c r="L49" s="297">
        <v>9922</v>
      </c>
      <c r="M49" s="296">
        <f t="shared" si="3"/>
        <v>11897</v>
      </c>
      <c r="N49" s="294"/>
      <c r="O49" s="294"/>
      <c r="P49" s="294"/>
    </row>
    <row r="50" spans="1:16" ht="14.1" customHeight="1">
      <c r="A50" s="409" t="s">
        <v>583</v>
      </c>
      <c r="B50" s="297">
        <v>1688</v>
      </c>
      <c r="C50" s="297">
        <v>11220</v>
      </c>
      <c r="D50" s="296">
        <f t="shared" si="0"/>
        <v>12908</v>
      </c>
      <c r="E50" s="297">
        <v>2215</v>
      </c>
      <c r="F50" s="297">
        <v>14078</v>
      </c>
      <c r="G50" s="296">
        <f t="shared" si="1"/>
        <v>16293</v>
      </c>
      <c r="H50" s="297">
        <v>1478</v>
      </c>
      <c r="I50" s="297">
        <v>10136</v>
      </c>
      <c r="J50" s="296">
        <f t="shared" si="2"/>
        <v>11614</v>
      </c>
      <c r="K50" s="297">
        <v>1717</v>
      </c>
      <c r="L50" s="297">
        <v>11581</v>
      </c>
      <c r="M50" s="296">
        <f t="shared" si="3"/>
        <v>13298</v>
      </c>
      <c r="N50" s="294"/>
      <c r="O50" s="294"/>
      <c r="P50" s="294"/>
    </row>
    <row r="51" spans="1:16" ht="14.1" customHeight="1">
      <c r="A51" s="409" t="s">
        <v>584</v>
      </c>
      <c r="B51" s="297">
        <v>1263</v>
      </c>
      <c r="C51" s="297">
        <v>8031</v>
      </c>
      <c r="D51" s="296">
        <f t="shared" si="0"/>
        <v>9294</v>
      </c>
      <c r="E51" s="297">
        <v>1591</v>
      </c>
      <c r="F51" s="297">
        <v>9809</v>
      </c>
      <c r="G51" s="296">
        <f t="shared" si="1"/>
        <v>11400</v>
      </c>
      <c r="H51" s="297">
        <v>1083</v>
      </c>
      <c r="I51" s="297">
        <v>6980</v>
      </c>
      <c r="J51" s="296">
        <f t="shared" si="2"/>
        <v>8063</v>
      </c>
      <c r="K51" s="297">
        <v>1319</v>
      </c>
      <c r="L51" s="297">
        <v>8985</v>
      </c>
      <c r="M51" s="296">
        <f t="shared" si="3"/>
        <v>10304</v>
      </c>
      <c r="N51" s="294"/>
      <c r="O51" s="294"/>
      <c r="P51" s="294"/>
    </row>
    <row r="52" spans="1:16" ht="14.1" customHeight="1">
      <c r="A52" s="409" t="s">
        <v>585</v>
      </c>
      <c r="B52" s="297">
        <v>894</v>
      </c>
      <c r="C52" s="297">
        <v>5873</v>
      </c>
      <c r="D52" s="296">
        <f t="shared" si="0"/>
        <v>6767</v>
      </c>
      <c r="E52" s="297">
        <v>1187</v>
      </c>
      <c r="F52" s="297">
        <v>6985</v>
      </c>
      <c r="G52" s="296">
        <f t="shared" si="1"/>
        <v>8172</v>
      </c>
      <c r="H52" s="297">
        <v>787</v>
      </c>
      <c r="I52" s="297">
        <v>4703</v>
      </c>
      <c r="J52" s="296">
        <f t="shared" si="2"/>
        <v>5490</v>
      </c>
      <c r="K52" s="297">
        <v>938</v>
      </c>
      <c r="L52" s="297">
        <v>6073</v>
      </c>
      <c r="M52" s="296">
        <f t="shared" si="3"/>
        <v>7011</v>
      </c>
      <c r="N52" s="294"/>
      <c r="O52" s="294"/>
      <c r="P52" s="294"/>
    </row>
    <row r="53" spans="1:16" ht="14.1" customHeight="1">
      <c r="A53" s="409" t="s">
        <v>619</v>
      </c>
      <c r="B53" s="297">
        <v>958</v>
      </c>
      <c r="C53" s="297">
        <v>4868</v>
      </c>
      <c r="D53" s="296">
        <f t="shared" si="0"/>
        <v>5826</v>
      </c>
      <c r="E53" s="297">
        <v>1107</v>
      </c>
      <c r="F53" s="297">
        <v>5859</v>
      </c>
      <c r="G53" s="296">
        <f t="shared" si="1"/>
        <v>6966</v>
      </c>
      <c r="H53" s="297">
        <v>340</v>
      </c>
      <c r="I53" s="297">
        <v>1463</v>
      </c>
      <c r="J53" s="296">
        <f t="shared" si="2"/>
        <v>1803</v>
      </c>
      <c r="K53" s="297">
        <v>418</v>
      </c>
      <c r="L53" s="297">
        <v>1906</v>
      </c>
      <c r="M53" s="296">
        <f t="shared" si="3"/>
        <v>2324</v>
      </c>
      <c r="N53" s="294"/>
      <c r="O53" s="294"/>
      <c r="P53" s="294"/>
    </row>
    <row r="54" spans="1:16" s="58" customFormat="1" ht="24" customHeight="1">
      <c r="A54" s="132" t="s">
        <v>90</v>
      </c>
      <c r="B54" s="295">
        <f>SUM(B6:B53)</f>
        <v>1046530</v>
      </c>
      <c r="C54" s="295">
        <f>SUM(C6:C53)</f>
        <v>1986441</v>
      </c>
      <c r="D54" s="295">
        <f>SUM(B54:C54)</f>
        <v>3032971</v>
      </c>
      <c r="E54" s="295">
        <f>SUM(E6:E53)</f>
        <v>1091515</v>
      </c>
      <c r="F54" s="295">
        <f>SUM(F6:F53)</f>
        <v>1891033</v>
      </c>
      <c r="G54" s="295">
        <f>SUM(E54:F54)</f>
        <v>2982548</v>
      </c>
      <c r="H54" s="295">
        <f>SUM(H6:H53)</f>
        <v>1085798</v>
      </c>
      <c r="I54" s="295">
        <f>SUM(I6:I53)</f>
        <v>1900290</v>
      </c>
      <c r="J54" s="295">
        <f>SUM(H54:I54)</f>
        <v>2986088</v>
      </c>
      <c r="K54" s="295">
        <f>SUM(K6:K53)</f>
        <v>1085638</v>
      </c>
      <c r="L54" s="295">
        <f>SUM(L6:L53)</f>
        <v>1945673</v>
      </c>
      <c r="M54" s="295">
        <f>SUM(K54:L54)</f>
        <v>3031311</v>
      </c>
    </row>
    <row r="56" spans="1:16">
      <c r="D56" s="294"/>
      <c r="E56" s="294"/>
      <c r="F56" s="294"/>
      <c r="G56" s="294"/>
      <c r="J56" s="294"/>
      <c r="K56" s="294"/>
      <c r="L56" s="294"/>
      <c r="M56" s="294"/>
    </row>
    <row r="57" spans="1:16">
      <c r="G57" s="349"/>
      <c r="J57" s="294"/>
      <c r="K57" s="294"/>
      <c r="L57" s="294"/>
      <c r="M57" s="294"/>
    </row>
    <row r="58" spans="1:16">
      <c r="E58" s="294"/>
      <c r="F58" s="294"/>
      <c r="G58" s="294"/>
      <c r="H58" s="294"/>
      <c r="I58" s="294"/>
      <c r="K58" s="294"/>
      <c r="L58" s="294"/>
      <c r="M58" s="294"/>
    </row>
    <row r="59" spans="1:16">
      <c r="B59" s="294"/>
      <c r="C59" s="294"/>
      <c r="H59" s="294"/>
      <c r="I59" s="294"/>
      <c r="J59" s="294"/>
      <c r="K59" s="294"/>
      <c r="L59" s="294"/>
    </row>
  </sheetData>
  <mergeCells count="7">
    <mergeCell ref="K4:M4"/>
    <mergeCell ref="A1:M1"/>
    <mergeCell ref="A2:J2"/>
    <mergeCell ref="H4:J4"/>
    <mergeCell ref="E4:G4"/>
    <mergeCell ref="B4:D4"/>
    <mergeCell ref="A4:A5"/>
  </mergeCells>
  <printOptions horizontalCentered="1"/>
  <pageMargins left="0" right="0" top="0.78740157480314965" bottom="0" header="0" footer="0"/>
  <pageSetup paperSize="9" scale="70" orientation="portrait" r:id="rId1"/>
  <ignoredErrors>
    <ignoredError sqref="A6:A53"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35</vt:i4>
      </vt:variant>
      <vt:variant>
        <vt:lpstr>Adlandırılmış Aralıklar</vt:lpstr>
      </vt:variant>
      <vt:variant>
        <vt:i4>40</vt:i4>
      </vt:variant>
    </vt:vector>
  </HeadingPairs>
  <TitlesOfParts>
    <vt:vector size="75" baseType="lpstr">
      <vt:lpstr>İÇİNDEKİLER</vt:lpstr>
      <vt:lpstr>METAVERİ</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'TABLO-1.13'!Tablo_1.14__5510_Sayılı_Kanunun_4_1_a_Maddesi_Kapsamındaki_İşyerlerinin_İşyeri_Büyüklüklerine_ve_İllere_Göre_Dağılımı__2018</vt:lpstr>
      <vt:lpstr>'GRAFİK-1.1'!Yazdırma_Alanı</vt:lpstr>
      <vt:lpstr>'GRAFİK-1.2'!Yazdırma_Alanı</vt:lpstr>
      <vt:lpstr>'GRAFİK-1.3'!Yazdırma_Alanı</vt:lpstr>
      <vt:lpstr>'GRAFİK-1.4'!Yazdırma_Alanı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'TABLO-1.23'!Yazdırma_Alanı</vt:lpstr>
      <vt:lpstr>'Tablo-1.24'!Yazdırma_Alanı</vt:lpstr>
      <vt:lpstr>'TABLO-1.25'!Yazdırma_Alanı</vt:lpstr>
      <vt:lpstr>'TABLO-1.26'!Yazdırma_Alanı</vt:lpstr>
      <vt:lpstr>'TABLO-1.27'!Yazdırma_Alanı</vt:lpstr>
      <vt:lpstr>'TABLO-1.3'!Yazdırma_Alanı</vt:lpstr>
      <vt:lpstr>'TABLO-1.4'!Yazdırma_Alanı</vt:lpstr>
      <vt:lpstr>'TABLO-1.6 '!Yazdırma_Alanı</vt:lpstr>
      <vt:lpstr>'TABLO-1.7'!Yazdırma_Alanı</vt:lpstr>
      <vt:lpstr>'TABLO-1.9'!Yazdırma_Alanı</vt:lpstr>
      <vt:lpstr>'TABLO-1.12'!Yazdırma_Başlıkları</vt:lpstr>
      <vt:lpstr>'TABLO-1.13'!Yazdırma_Başlıkları</vt:lpstr>
      <vt:lpstr>'TABLO-1.14'!Yazdırma_Başlıkları</vt:lpstr>
      <vt:lpstr>'TABLO-1.15'!Yazdırma_Başlıkları</vt:lpstr>
      <vt:lpstr>'TABLO-1.16'!Yazdırma_Başlıkları</vt:lpstr>
      <vt:lpstr>'TABLO-1.17 '!Yazdırma_Başlıkları</vt:lpstr>
      <vt:lpstr>'TABLO-1.20'!Yazdırma_Başlıkları</vt:lpstr>
      <vt:lpstr>'TABLO-1.22'!Yazdırma_Başlıkları</vt:lpstr>
      <vt:lpstr>'TABLO-1.23'!Yazdırma_Başlıkları</vt:lpstr>
      <vt:lpstr>'TABLO-1.6 '!Yazdırma_Başlıkları</vt:lpstr>
      <vt:lpstr>'TABLO-1.7'!Yazdırma_Başlıkları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HULYA OZUYSAL</cp:lastModifiedBy>
  <cp:lastPrinted>2019-10-24T08:30:44Z</cp:lastPrinted>
  <dcterms:created xsi:type="dcterms:W3CDTF">2000-05-11T13:49:14Z</dcterms:created>
  <dcterms:modified xsi:type="dcterms:W3CDTF">2020-06-30T11:09:04Z</dcterms:modified>
</cp:coreProperties>
</file>